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rgska\OneDrive - NTNU\Results_IRP\IRP_21_04_26\SolutionsRand\"/>
    </mc:Choice>
  </mc:AlternateContent>
  <xr:revisionPtr revIDLastSave="1" documentId="13_ncr:40009_{F9F406C4-6D44-4AD2-A4D1-A10E0C5C6B38}" xr6:coauthVersionLast="36" xr6:coauthVersionMax="36" xr10:uidLastSave="{A2032726-5B59-4008-88E3-31A29198B7D2}"/>
  <bookViews>
    <workbookView xWindow="0" yWindow="0" windowWidth="19200" windowHeight="6555" activeTab="3" xr2:uid="{00000000-000D-0000-FFFF-FFFF00000000}"/>
  </bookViews>
  <sheets>
    <sheet name="Data" sheetId="1" r:id="rId1"/>
    <sheet name="Pivot table" sheetId="2" r:id="rId2"/>
    <sheet name="Static table" sheetId="4" r:id="rId3"/>
    <sheet name="Tables paper" sheetId="3" r:id="rId4"/>
  </sheets>
  <calcPr calcId="191029"/>
  <pivotCaches>
    <pivotCache cacheId="96" r:id="rId5"/>
  </pivotCaches>
</workbook>
</file>

<file path=xl/calcChain.xml><?xml version="1.0" encoding="utf-8"?>
<calcChain xmlns="http://schemas.openxmlformats.org/spreadsheetml/2006/main">
  <c r="S1396" i="1" l="1" a="1"/>
  <c r="S1396" i="1" s="1"/>
  <c r="X803" i="4"/>
  <c r="X4" i="4"/>
  <c r="X5" i="4"/>
  <c r="X6" i="4"/>
  <c r="X7" i="4"/>
  <c r="X8" i="4"/>
  <c r="X9" i="4"/>
  <c r="X10" i="4"/>
  <c r="X11" i="4"/>
  <c r="X12" i="4"/>
  <c r="X13" i="4"/>
  <c r="X14" i="4"/>
  <c r="X15" i="4"/>
  <c r="X16" i="4"/>
  <c r="X17" i="4"/>
  <c r="X18" i="4"/>
  <c r="X19" i="4"/>
  <c r="X20" i="4"/>
  <c r="X21" i="4"/>
  <c r="X22" i="4"/>
  <c r="X23" i="4"/>
  <c r="X24" i="4"/>
  <c r="X25" i="4"/>
  <c r="X26" i="4"/>
  <c r="X27" i="4"/>
  <c r="X28" i="4"/>
  <c r="X29" i="4"/>
  <c r="X30" i="4"/>
  <c r="X31" i="4"/>
  <c r="X32" i="4"/>
  <c r="X33" i="4"/>
  <c r="X34" i="4"/>
  <c r="X35" i="4"/>
  <c r="X36" i="4"/>
  <c r="X37" i="4"/>
  <c r="X38" i="4"/>
  <c r="X39" i="4"/>
  <c r="X40" i="4"/>
  <c r="X41" i="4"/>
  <c r="X42" i="4"/>
  <c r="X43" i="4"/>
  <c r="X44" i="4"/>
  <c r="X45" i="4"/>
  <c r="X46" i="4"/>
  <c r="X47" i="4"/>
  <c r="X48" i="4"/>
  <c r="X49" i="4"/>
  <c r="X50" i="4"/>
  <c r="X51" i="4"/>
  <c r="X52" i="4"/>
  <c r="X53" i="4"/>
  <c r="X54" i="4"/>
  <c r="X55" i="4"/>
  <c r="X56" i="4"/>
  <c r="X57" i="4"/>
  <c r="X58" i="4"/>
  <c r="X59" i="4"/>
  <c r="X60" i="4"/>
  <c r="X61" i="4"/>
  <c r="X62" i="4"/>
  <c r="X63" i="4"/>
  <c r="X64" i="4"/>
  <c r="X65" i="4"/>
  <c r="X66" i="4"/>
  <c r="X67" i="4"/>
  <c r="X68" i="4"/>
  <c r="X69" i="4"/>
  <c r="X70" i="4"/>
  <c r="X71" i="4"/>
  <c r="X72" i="4"/>
  <c r="X73" i="4"/>
  <c r="X74" i="4"/>
  <c r="X75" i="4"/>
  <c r="X76" i="4"/>
  <c r="X77" i="4"/>
  <c r="X78" i="4"/>
  <c r="X79" i="4"/>
  <c r="X80" i="4"/>
  <c r="X81" i="4"/>
  <c r="X82" i="4"/>
  <c r="X83" i="4"/>
  <c r="X84" i="4"/>
  <c r="X85" i="4"/>
  <c r="X86" i="4"/>
  <c r="X87" i="4"/>
  <c r="X88" i="4"/>
  <c r="X89" i="4"/>
  <c r="X90" i="4"/>
  <c r="X91" i="4"/>
  <c r="X92" i="4"/>
  <c r="X93" i="4"/>
  <c r="X94" i="4"/>
  <c r="X95" i="4"/>
  <c r="X96" i="4"/>
  <c r="X97" i="4"/>
  <c r="X98" i="4"/>
  <c r="X99" i="4"/>
  <c r="X100" i="4"/>
  <c r="X101" i="4"/>
  <c r="X102" i="4"/>
  <c r="X103" i="4"/>
  <c r="X104" i="4"/>
  <c r="X105" i="4"/>
  <c r="X106" i="4"/>
  <c r="X107" i="4"/>
  <c r="X108" i="4"/>
  <c r="X109" i="4"/>
  <c r="X110" i="4"/>
  <c r="X111" i="4"/>
  <c r="X112" i="4"/>
  <c r="X113" i="4"/>
  <c r="X114" i="4"/>
  <c r="X115" i="4"/>
  <c r="X116" i="4"/>
  <c r="X117" i="4"/>
  <c r="X118" i="4"/>
  <c r="X119" i="4"/>
  <c r="X120" i="4"/>
  <c r="X121" i="4"/>
  <c r="X122" i="4"/>
  <c r="X123" i="4"/>
  <c r="X124" i="4"/>
  <c r="X125" i="4"/>
  <c r="X126" i="4"/>
  <c r="X127" i="4"/>
  <c r="X128" i="4"/>
  <c r="X129" i="4"/>
  <c r="X130" i="4"/>
  <c r="X131" i="4"/>
  <c r="X132" i="4"/>
  <c r="X133" i="4"/>
  <c r="X134" i="4"/>
  <c r="X135" i="4"/>
  <c r="X136" i="4"/>
  <c r="X137" i="4"/>
  <c r="X138" i="4"/>
  <c r="X139" i="4"/>
  <c r="X140" i="4"/>
  <c r="X141" i="4"/>
  <c r="X142" i="4"/>
  <c r="X143" i="4"/>
  <c r="X144" i="4"/>
  <c r="X145" i="4"/>
  <c r="X146" i="4"/>
  <c r="X147" i="4"/>
  <c r="X148" i="4"/>
  <c r="X149" i="4"/>
  <c r="X150" i="4"/>
  <c r="X151" i="4"/>
  <c r="X152" i="4"/>
  <c r="X153" i="4"/>
  <c r="X154" i="4"/>
  <c r="X155" i="4"/>
  <c r="X156" i="4"/>
  <c r="X157" i="4"/>
  <c r="X158" i="4"/>
  <c r="X159" i="4"/>
  <c r="X160" i="4"/>
  <c r="X161" i="4"/>
  <c r="X162" i="4"/>
  <c r="X163" i="4"/>
  <c r="X164" i="4"/>
  <c r="X165" i="4"/>
  <c r="X166" i="4"/>
  <c r="X167" i="4"/>
  <c r="X168" i="4"/>
  <c r="X169" i="4"/>
  <c r="X170" i="4"/>
  <c r="X171" i="4"/>
  <c r="X172" i="4"/>
  <c r="X173" i="4"/>
  <c r="X174" i="4"/>
  <c r="X175" i="4"/>
  <c r="X176" i="4"/>
  <c r="X177" i="4"/>
  <c r="X178" i="4"/>
  <c r="X179" i="4"/>
  <c r="X180" i="4"/>
  <c r="X181" i="4"/>
  <c r="X182" i="4"/>
  <c r="X183" i="4"/>
  <c r="X184" i="4"/>
  <c r="X185" i="4"/>
  <c r="X186" i="4"/>
  <c r="X187" i="4"/>
  <c r="X188" i="4"/>
  <c r="X189" i="4"/>
  <c r="X190" i="4"/>
  <c r="X191" i="4"/>
  <c r="X192" i="4"/>
  <c r="X193" i="4"/>
  <c r="X194" i="4"/>
  <c r="X195" i="4"/>
  <c r="X196" i="4"/>
  <c r="X197" i="4"/>
  <c r="X198" i="4"/>
  <c r="X199" i="4"/>
  <c r="X200" i="4"/>
  <c r="X201" i="4"/>
  <c r="X202" i="4"/>
  <c r="X203" i="4"/>
  <c r="X204" i="4"/>
  <c r="X205" i="4"/>
  <c r="X206" i="4"/>
  <c r="X207" i="4"/>
  <c r="X208" i="4"/>
  <c r="X209" i="4"/>
  <c r="X210" i="4"/>
  <c r="X211" i="4"/>
  <c r="X212" i="4"/>
  <c r="X213" i="4"/>
  <c r="X214" i="4"/>
  <c r="X215" i="4"/>
  <c r="X216" i="4"/>
  <c r="X217" i="4"/>
  <c r="X218" i="4"/>
  <c r="X219" i="4"/>
  <c r="X220" i="4"/>
  <c r="X221" i="4"/>
  <c r="X222" i="4"/>
  <c r="X223" i="4"/>
  <c r="X224" i="4"/>
  <c r="X225" i="4"/>
  <c r="X226" i="4"/>
  <c r="X227" i="4"/>
  <c r="X228" i="4"/>
  <c r="X229" i="4"/>
  <c r="X230" i="4"/>
  <c r="X231" i="4"/>
  <c r="X232" i="4"/>
  <c r="X233" i="4"/>
  <c r="X234" i="4"/>
  <c r="X235" i="4"/>
  <c r="X236" i="4"/>
  <c r="X237" i="4"/>
  <c r="X238" i="4"/>
  <c r="X239" i="4"/>
  <c r="X240" i="4"/>
  <c r="X241" i="4"/>
  <c r="X242" i="4"/>
  <c r="X243" i="4"/>
  <c r="X244" i="4"/>
  <c r="X245" i="4"/>
  <c r="X246" i="4"/>
  <c r="X247" i="4"/>
  <c r="X248" i="4"/>
  <c r="X249" i="4"/>
  <c r="X250" i="4"/>
  <c r="X251" i="4"/>
  <c r="X252" i="4"/>
  <c r="X253" i="4"/>
  <c r="X254" i="4"/>
  <c r="X255" i="4"/>
  <c r="X256" i="4"/>
  <c r="X257" i="4"/>
  <c r="X258" i="4"/>
  <c r="X259" i="4"/>
  <c r="X260" i="4"/>
  <c r="X261" i="4"/>
  <c r="X262" i="4"/>
  <c r="X263" i="4"/>
  <c r="X264" i="4"/>
  <c r="X265" i="4"/>
  <c r="X266" i="4"/>
  <c r="X267" i="4"/>
  <c r="X268" i="4"/>
  <c r="X269" i="4"/>
  <c r="X270" i="4"/>
  <c r="X271" i="4"/>
  <c r="X272" i="4"/>
  <c r="X273" i="4"/>
  <c r="X274" i="4"/>
  <c r="X275" i="4"/>
  <c r="X276" i="4"/>
  <c r="X277" i="4"/>
  <c r="X278" i="4"/>
  <c r="X279" i="4"/>
  <c r="X280" i="4"/>
  <c r="X281" i="4"/>
  <c r="X282" i="4"/>
  <c r="X283" i="4"/>
  <c r="X284" i="4"/>
  <c r="X285" i="4"/>
  <c r="X286" i="4"/>
  <c r="X287" i="4"/>
  <c r="X288" i="4"/>
  <c r="X289" i="4"/>
  <c r="X290" i="4"/>
  <c r="X291" i="4"/>
  <c r="X292" i="4"/>
  <c r="X293" i="4"/>
  <c r="X294" i="4"/>
  <c r="X295" i="4"/>
  <c r="X296" i="4"/>
  <c r="X297" i="4"/>
  <c r="X298" i="4"/>
  <c r="X299" i="4"/>
  <c r="X300" i="4"/>
  <c r="X301" i="4"/>
  <c r="X302" i="4"/>
  <c r="X303" i="4"/>
  <c r="X304" i="4"/>
  <c r="X305" i="4"/>
  <c r="X306" i="4"/>
  <c r="X307" i="4"/>
  <c r="X308" i="4"/>
  <c r="X309" i="4"/>
  <c r="X310" i="4"/>
  <c r="X311" i="4"/>
  <c r="X312" i="4"/>
  <c r="X313" i="4"/>
  <c r="X314" i="4"/>
  <c r="X315" i="4"/>
  <c r="X316" i="4"/>
  <c r="X317" i="4"/>
  <c r="X318" i="4"/>
  <c r="X319" i="4"/>
  <c r="X320" i="4"/>
  <c r="X321" i="4"/>
  <c r="X322" i="4"/>
  <c r="X323" i="4"/>
  <c r="X324" i="4"/>
  <c r="X325" i="4"/>
  <c r="X326" i="4"/>
  <c r="X327" i="4"/>
  <c r="X328" i="4"/>
  <c r="X329" i="4"/>
  <c r="X330" i="4"/>
  <c r="X331" i="4"/>
  <c r="X332" i="4"/>
  <c r="X333" i="4"/>
  <c r="X334" i="4"/>
  <c r="X335" i="4"/>
  <c r="X336" i="4"/>
  <c r="X337" i="4"/>
  <c r="X338" i="4"/>
  <c r="X339" i="4"/>
  <c r="X340" i="4"/>
  <c r="X341" i="4"/>
  <c r="X342" i="4"/>
  <c r="X343" i="4"/>
  <c r="X344" i="4"/>
  <c r="X345" i="4"/>
  <c r="X346" i="4"/>
  <c r="X347" i="4"/>
  <c r="X348" i="4"/>
  <c r="X349" i="4"/>
  <c r="X350" i="4"/>
  <c r="X351" i="4"/>
  <c r="X352" i="4"/>
  <c r="X353" i="4"/>
  <c r="X354" i="4"/>
  <c r="X355" i="4"/>
  <c r="X356" i="4"/>
  <c r="X357" i="4"/>
  <c r="X358" i="4"/>
  <c r="X359" i="4"/>
  <c r="X360" i="4"/>
  <c r="X361" i="4"/>
  <c r="X362" i="4"/>
  <c r="X363" i="4"/>
  <c r="X364" i="4"/>
  <c r="X365" i="4"/>
  <c r="X366" i="4"/>
  <c r="X367" i="4"/>
  <c r="X368" i="4"/>
  <c r="X369" i="4"/>
  <c r="X370" i="4"/>
  <c r="X371" i="4"/>
  <c r="X372" i="4"/>
  <c r="X373" i="4"/>
  <c r="X374" i="4"/>
  <c r="X375" i="4"/>
  <c r="X376" i="4"/>
  <c r="X377" i="4"/>
  <c r="X378" i="4"/>
  <c r="X379" i="4"/>
  <c r="X380" i="4"/>
  <c r="X381" i="4"/>
  <c r="X382" i="4"/>
  <c r="X383" i="4"/>
  <c r="X384" i="4"/>
  <c r="X385" i="4"/>
  <c r="X386" i="4"/>
  <c r="X387" i="4"/>
  <c r="X388" i="4"/>
  <c r="X389" i="4"/>
  <c r="X390" i="4"/>
  <c r="X391" i="4"/>
  <c r="X392" i="4"/>
  <c r="X393" i="4"/>
  <c r="X394" i="4"/>
  <c r="X395" i="4"/>
  <c r="X396" i="4"/>
  <c r="X397" i="4"/>
  <c r="X398" i="4"/>
  <c r="X399" i="4"/>
  <c r="X400" i="4"/>
  <c r="X401" i="4"/>
  <c r="X402" i="4"/>
  <c r="X403" i="4"/>
  <c r="X404" i="4"/>
  <c r="X405" i="4"/>
  <c r="X406" i="4"/>
  <c r="X407" i="4"/>
  <c r="X408" i="4"/>
  <c r="X409" i="4"/>
  <c r="X410" i="4"/>
  <c r="X411" i="4"/>
  <c r="X412" i="4"/>
  <c r="X413" i="4"/>
  <c r="X414" i="4"/>
  <c r="X415" i="4"/>
  <c r="X416" i="4"/>
  <c r="X417" i="4"/>
  <c r="X418" i="4"/>
  <c r="X419" i="4"/>
  <c r="X420" i="4"/>
  <c r="X421" i="4"/>
  <c r="X422" i="4"/>
  <c r="X423" i="4"/>
  <c r="X424" i="4"/>
  <c r="X425" i="4"/>
  <c r="X426" i="4"/>
  <c r="X427" i="4"/>
  <c r="X428" i="4"/>
  <c r="X429" i="4"/>
  <c r="X430" i="4"/>
  <c r="X431" i="4"/>
  <c r="X432" i="4"/>
  <c r="X433" i="4"/>
  <c r="X434" i="4"/>
  <c r="X435" i="4"/>
  <c r="X436" i="4"/>
  <c r="X437" i="4"/>
  <c r="X438" i="4"/>
  <c r="X439" i="4"/>
  <c r="X440" i="4"/>
  <c r="X441" i="4"/>
  <c r="X442" i="4"/>
  <c r="X443" i="4"/>
  <c r="X444" i="4"/>
  <c r="X445" i="4"/>
  <c r="X446" i="4"/>
  <c r="X447" i="4"/>
  <c r="X448" i="4"/>
  <c r="X449" i="4"/>
  <c r="X450" i="4"/>
  <c r="X451" i="4"/>
  <c r="X452" i="4"/>
  <c r="X453" i="4"/>
  <c r="X454" i="4"/>
  <c r="X455" i="4"/>
  <c r="X456" i="4"/>
  <c r="X457" i="4"/>
  <c r="X458" i="4"/>
  <c r="X459" i="4"/>
  <c r="X460" i="4"/>
  <c r="X461" i="4"/>
  <c r="X462" i="4"/>
  <c r="X463" i="4"/>
  <c r="X464" i="4"/>
  <c r="X465" i="4"/>
  <c r="X466" i="4"/>
  <c r="X467" i="4"/>
  <c r="X468" i="4"/>
  <c r="X469" i="4"/>
  <c r="X470" i="4"/>
  <c r="X471" i="4"/>
  <c r="X472" i="4"/>
  <c r="X473" i="4"/>
  <c r="X474" i="4"/>
  <c r="X475" i="4"/>
  <c r="X476" i="4"/>
  <c r="X477" i="4"/>
  <c r="X478" i="4"/>
  <c r="X479" i="4"/>
  <c r="X480" i="4"/>
  <c r="X481" i="4"/>
  <c r="X482" i="4"/>
  <c r="X483" i="4"/>
  <c r="X484" i="4"/>
  <c r="X485" i="4"/>
  <c r="X486" i="4"/>
  <c r="X487" i="4"/>
  <c r="X488" i="4"/>
  <c r="X489" i="4"/>
  <c r="X490" i="4"/>
  <c r="X491" i="4"/>
  <c r="X492" i="4"/>
  <c r="X493" i="4"/>
  <c r="X494" i="4"/>
  <c r="X495" i="4"/>
  <c r="X496" i="4"/>
  <c r="X497" i="4"/>
  <c r="X498" i="4"/>
  <c r="X499" i="4"/>
  <c r="X500" i="4"/>
  <c r="X501" i="4"/>
  <c r="X502" i="4"/>
  <c r="X503" i="4"/>
  <c r="X504" i="4"/>
  <c r="X505" i="4"/>
  <c r="X506" i="4"/>
  <c r="X507" i="4"/>
  <c r="X508" i="4"/>
  <c r="X509" i="4"/>
  <c r="X510" i="4"/>
  <c r="X511" i="4"/>
  <c r="X512" i="4"/>
  <c r="X513" i="4"/>
  <c r="X514" i="4"/>
  <c r="X515" i="4"/>
  <c r="X516" i="4"/>
  <c r="X517" i="4"/>
  <c r="X518" i="4"/>
  <c r="X519" i="4"/>
  <c r="X520" i="4"/>
  <c r="X521" i="4"/>
  <c r="X522" i="4"/>
  <c r="X523" i="4"/>
  <c r="X524" i="4"/>
  <c r="X525" i="4"/>
  <c r="X526" i="4"/>
  <c r="X527" i="4"/>
  <c r="X528" i="4"/>
  <c r="X529" i="4"/>
  <c r="X530" i="4"/>
  <c r="X531" i="4"/>
  <c r="X532" i="4"/>
  <c r="X533" i="4"/>
  <c r="X534" i="4"/>
  <c r="X535" i="4"/>
  <c r="X536" i="4"/>
  <c r="X537" i="4"/>
  <c r="X538" i="4"/>
  <c r="X539" i="4"/>
  <c r="X540" i="4"/>
  <c r="X541" i="4"/>
  <c r="X542" i="4"/>
  <c r="X543" i="4"/>
  <c r="X544" i="4"/>
  <c r="X545" i="4"/>
  <c r="X546" i="4"/>
  <c r="X547" i="4"/>
  <c r="X548" i="4"/>
  <c r="X549" i="4"/>
  <c r="X550" i="4"/>
  <c r="X551" i="4"/>
  <c r="X552" i="4"/>
  <c r="X553" i="4"/>
  <c r="X554" i="4"/>
  <c r="X555" i="4"/>
  <c r="X556" i="4"/>
  <c r="X557" i="4"/>
  <c r="X558" i="4"/>
  <c r="X559" i="4"/>
  <c r="X560" i="4"/>
  <c r="X561" i="4"/>
  <c r="X562" i="4"/>
  <c r="X563" i="4"/>
  <c r="X564" i="4"/>
  <c r="X565" i="4"/>
  <c r="X566" i="4"/>
  <c r="X567" i="4"/>
  <c r="X568" i="4"/>
  <c r="X569" i="4"/>
  <c r="X570" i="4"/>
  <c r="X571" i="4"/>
  <c r="X572" i="4"/>
  <c r="X573" i="4"/>
  <c r="X574" i="4"/>
  <c r="X575" i="4"/>
  <c r="X576" i="4"/>
  <c r="X577" i="4"/>
  <c r="X578" i="4"/>
  <c r="X579" i="4"/>
  <c r="X580" i="4"/>
  <c r="X581" i="4"/>
  <c r="X582" i="4"/>
  <c r="X583" i="4"/>
  <c r="X584" i="4"/>
  <c r="X585" i="4"/>
  <c r="X586" i="4"/>
  <c r="X587" i="4"/>
  <c r="X588" i="4"/>
  <c r="X589" i="4"/>
  <c r="X590" i="4"/>
  <c r="X591" i="4"/>
  <c r="X592" i="4"/>
  <c r="X593" i="4"/>
  <c r="X594" i="4"/>
  <c r="X595" i="4"/>
  <c r="X596" i="4"/>
  <c r="X597" i="4"/>
  <c r="X598" i="4"/>
  <c r="X599" i="4"/>
  <c r="X600" i="4"/>
  <c r="X601" i="4"/>
  <c r="X602" i="4"/>
  <c r="X603" i="4"/>
  <c r="X604" i="4"/>
  <c r="X605" i="4"/>
  <c r="X606" i="4"/>
  <c r="X607" i="4"/>
  <c r="X608" i="4"/>
  <c r="X609" i="4"/>
  <c r="X610" i="4"/>
  <c r="X611" i="4"/>
  <c r="X612" i="4"/>
  <c r="X613" i="4"/>
  <c r="X614" i="4"/>
  <c r="X615" i="4"/>
  <c r="X616" i="4"/>
  <c r="X617" i="4"/>
  <c r="X618" i="4"/>
  <c r="X619" i="4"/>
  <c r="X620" i="4"/>
  <c r="X621" i="4"/>
  <c r="X622" i="4"/>
  <c r="X623" i="4"/>
  <c r="X624" i="4"/>
  <c r="X625" i="4"/>
  <c r="X626" i="4"/>
  <c r="X627" i="4"/>
  <c r="X628" i="4"/>
  <c r="X629" i="4"/>
  <c r="X630" i="4"/>
  <c r="X631" i="4"/>
  <c r="X632" i="4"/>
  <c r="X633" i="4"/>
  <c r="X634" i="4"/>
  <c r="X635" i="4"/>
  <c r="X636" i="4"/>
  <c r="X637" i="4"/>
  <c r="X638" i="4"/>
  <c r="X639" i="4"/>
  <c r="X640" i="4"/>
  <c r="X641" i="4"/>
  <c r="X642" i="4"/>
  <c r="X643" i="4"/>
  <c r="X644" i="4"/>
  <c r="X645" i="4"/>
  <c r="X646" i="4"/>
  <c r="X647" i="4"/>
  <c r="X648" i="4"/>
  <c r="X649" i="4"/>
  <c r="X650" i="4"/>
  <c r="X651" i="4"/>
  <c r="X652" i="4"/>
  <c r="X653" i="4"/>
  <c r="X654" i="4"/>
  <c r="X655" i="4"/>
  <c r="X656" i="4"/>
  <c r="X657" i="4"/>
  <c r="X658" i="4"/>
  <c r="X659" i="4"/>
  <c r="X660" i="4"/>
  <c r="X661" i="4"/>
  <c r="X662" i="4"/>
  <c r="X663" i="4"/>
  <c r="X664" i="4"/>
  <c r="X665" i="4"/>
  <c r="X666" i="4"/>
  <c r="X667" i="4"/>
  <c r="X668" i="4"/>
  <c r="X669" i="4"/>
  <c r="X670" i="4"/>
  <c r="X671" i="4"/>
  <c r="X672" i="4"/>
  <c r="X673" i="4"/>
  <c r="X674" i="4"/>
  <c r="X675" i="4"/>
  <c r="X676" i="4"/>
  <c r="X677" i="4"/>
  <c r="X678" i="4"/>
  <c r="X679" i="4"/>
  <c r="X680" i="4"/>
  <c r="X681" i="4"/>
  <c r="X682" i="4"/>
  <c r="X683" i="4"/>
  <c r="X684" i="4"/>
  <c r="X685" i="4"/>
  <c r="X686" i="4"/>
  <c r="X687" i="4"/>
  <c r="X688" i="4"/>
  <c r="X689" i="4"/>
  <c r="X690" i="4"/>
  <c r="X691" i="4"/>
  <c r="X692" i="4"/>
  <c r="X693" i="4"/>
  <c r="X694" i="4"/>
  <c r="X695" i="4"/>
  <c r="X696" i="4"/>
  <c r="X697" i="4"/>
  <c r="X698" i="4"/>
  <c r="X699" i="4"/>
  <c r="X700" i="4"/>
  <c r="X701" i="4"/>
  <c r="X702" i="4"/>
  <c r="X703" i="4"/>
  <c r="X704" i="4"/>
  <c r="X705" i="4"/>
  <c r="X706" i="4"/>
  <c r="X707" i="4"/>
  <c r="X708" i="4"/>
  <c r="X709" i="4"/>
  <c r="X710" i="4"/>
  <c r="X711" i="4"/>
  <c r="X712" i="4"/>
  <c r="X713" i="4"/>
  <c r="X714" i="4"/>
  <c r="X715" i="4"/>
  <c r="X716" i="4"/>
  <c r="X717" i="4"/>
  <c r="X718" i="4"/>
  <c r="X719" i="4"/>
  <c r="X720" i="4"/>
  <c r="X721" i="4"/>
  <c r="X722" i="4"/>
  <c r="X723" i="4"/>
  <c r="X724" i="4"/>
  <c r="X725" i="4"/>
  <c r="X726" i="4"/>
  <c r="X727" i="4"/>
  <c r="X728" i="4"/>
  <c r="X729" i="4"/>
  <c r="X730" i="4"/>
  <c r="X731" i="4"/>
  <c r="X732" i="4"/>
  <c r="X733" i="4"/>
  <c r="X734" i="4"/>
  <c r="X735" i="4"/>
  <c r="X736" i="4"/>
  <c r="X737" i="4"/>
  <c r="X738" i="4"/>
  <c r="X739" i="4"/>
  <c r="X740" i="4"/>
  <c r="X741" i="4"/>
  <c r="X742" i="4"/>
  <c r="X743" i="4"/>
  <c r="X744" i="4"/>
  <c r="X745" i="4"/>
  <c r="X746" i="4"/>
  <c r="X747" i="4"/>
  <c r="X748" i="4"/>
  <c r="X749" i="4"/>
  <c r="X750" i="4"/>
  <c r="X751" i="4"/>
  <c r="X752" i="4"/>
  <c r="X753" i="4"/>
  <c r="X754" i="4"/>
  <c r="X755" i="4"/>
  <c r="X756" i="4"/>
  <c r="X757" i="4"/>
  <c r="X758" i="4"/>
  <c r="X759" i="4"/>
  <c r="X760" i="4"/>
  <c r="X761" i="4"/>
  <c r="X762" i="4"/>
  <c r="X763" i="4"/>
  <c r="X764" i="4"/>
  <c r="X765" i="4"/>
  <c r="X766" i="4"/>
  <c r="X767" i="4"/>
  <c r="X768" i="4"/>
  <c r="X769" i="4"/>
  <c r="X770" i="4"/>
  <c r="X771" i="4"/>
  <c r="X772" i="4"/>
  <c r="X773" i="4"/>
  <c r="X774" i="4"/>
  <c r="X775" i="4"/>
  <c r="X776" i="4"/>
  <c r="X777" i="4"/>
  <c r="X778" i="4"/>
  <c r="X779" i="4"/>
  <c r="X780" i="4"/>
  <c r="X781" i="4"/>
  <c r="X782" i="4"/>
  <c r="X783" i="4"/>
  <c r="X784" i="4"/>
  <c r="X785" i="4"/>
  <c r="X786" i="4"/>
  <c r="X787" i="4"/>
  <c r="X788" i="4"/>
  <c r="X789" i="4"/>
  <c r="X790" i="4"/>
  <c r="X791" i="4"/>
  <c r="X792" i="4"/>
  <c r="X793" i="4"/>
  <c r="X794" i="4"/>
  <c r="X795" i="4"/>
  <c r="X796" i="4"/>
  <c r="X797" i="4"/>
  <c r="X798" i="4"/>
  <c r="X799" i="4"/>
  <c r="X800" i="4"/>
  <c r="X801" i="4"/>
  <c r="X802" i="4"/>
  <c r="X3" i="4"/>
  <c r="V6" i="3" l="1"/>
  <c r="V7" i="3"/>
  <c r="V8" i="3"/>
  <c r="V9" i="3"/>
  <c r="V5" i="3"/>
  <c r="V12" i="3"/>
  <c r="V13" i="3"/>
  <c r="V14" i="3"/>
  <c r="V15" i="3"/>
  <c r="V11" i="3"/>
  <c r="U17" i="3"/>
  <c r="T17" i="3"/>
  <c r="V16" i="3"/>
  <c r="U16" i="3"/>
  <c r="T16" i="3"/>
  <c r="U15" i="3"/>
  <c r="T15" i="3"/>
  <c r="U14" i="3"/>
  <c r="T14" i="3"/>
  <c r="U13" i="3"/>
  <c r="T13" i="3"/>
  <c r="U12" i="3"/>
  <c r="T12" i="3"/>
  <c r="U11" i="3"/>
  <c r="T11" i="3"/>
  <c r="V17" i="3"/>
  <c r="U10" i="3"/>
  <c r="T10" i="3"/>
  <c r="U9" i="3"/>
  <c r="T9" i="3"/>
  <c r="U8" i="3"/>
  <c r="T8" i="3"/>
  <c r="U7" i="3"/>
  <c r="T7" i="3"/>
  <c r="U6" i="3"/>
  <c r="T6" i="3"/>
  <c r="U5" i="3"/>
  <c r="T5" i="3"/>
  <c r="J17" i="3"/>
  <c r="I17" i="3"/>
  <c r="J16" i="3"/>
  <c r="I16" i="3"/>
  <c r="J15" i="3"/>
  <c r="I15" i="3"/>
  <c r="J14" i="3"/>
  <c r="I14" i="3"/>
  <c r="J13" i="3"/>
  <c r="I13" i="3"/>
  <c r="J12" i="3"/>
  <c r="I12" i="3"/>
  <c r="I11" i="3"/>
  <c r="J10" i="3"/>
  <c r="I10" i="3"/>
  <c r="J9" i="3"/>
  <c r="I9" i="3"/>
  <c r="J8" i="3"/>
  <c r="I8" i="3"/>
  <c r="J7" i="3"/>
  <c r="I7" i="3"/>
  <c r="I6" i="3"/>
  <c r="I5" i="3"/>
  <c r="B2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722" i="1"/>
  <c r="B723" i="1"/>
  <c r="B724" i="1"/>
  <c r="B725" i="1"/>
  <c r="B726" i="1"/>
  <c r="B727" i="1"/>
  <c r="B728" i="1"/>
  <c r="B729" i="1"/>
  <c r="B730" i="1"/>
  <c r="B731" i="1"/>
  <c r="B732" i="1"/>
  <c r="B733" i="1"/>
  <c r="B734" i="1"/>
  <c r="B735" i="1"/>
  <c r="B736" i="1"/>
  <c r="B737" i="1"/>
  <c r="B738" i="1"/>
  <c r="B739" i="1"/>
  <c r="B740" i="1"/>
  <c r="B741" i="1"/>
  <c r="B742" i="1"/>
  <c r="B743" i="1"/>
  <c r="B744" i="1"/>
  <c r="B745" i="1"/>
  <c r="B746" i="1"/>
  <c r="B747" i="1"/>
  <c r="B748" i="1"/>
  <c r="B749" i="1"/>
  <c r="B750" i="1"/>
  <c r="B751" i="1"/>
  <c r="B752" i="1"/>
  <c r="B753" i="1"/>
  <c r="B754" i="1"/>
  <c r="B755" i="1"/>
  <c r="B756" i="1"/>
  <c r="B757" i="1"/>
  <c r="B758" i="1"/>
  <c r="B759" i="1"/>
  <c r="B760" i="1"/>
  <c r="B761" i="1"/>
  <c r="B762" i="1"/>
  <c r="B763" i="1"/>
  <c r="B764" i="1"/>
  <c r="B765" i="1"/>
  <c r="B766" i="1"/>
  <c r="B767" i="1"/>
  <c r="B768" i="1"/>
  <c r="B769" i="1"/>
  <c r="B770" i="1"/>
  <c r="B771" i="1"/>
  <c r="B772" i="1"/>
  <c r="B773" i="1"/>
  <c r="B774" i="1"/>
  <c r="B775" i="1"/>
  <c r="B776" i="1"/>
  <c r="B777" i="1"/>
  <c r="B778" i="1"/>
  <c r="B779" i="1"/>
  <c r="B780" i="1"/>
  <c r="B781" i="1"/>
  <c r="B782" i="1"/>
  <c r="B783" i="1"/>
  <c r="B784" i="1"/>
  <c r="B785" i="1"/>
  <c r="B786" i="1"/>
  <c r="B787" i="1"/>
  <c r="B788" i="1"/>
  <c r="B789" i="1"/>
  <c r="B790" i="1"/>
  <c r="B791" i="1"/>
  <c r="B792" i="1"/>
  <c r="B793" i="1"/>
  <c r="B794" i="1"/>
  <c r="B795" i="1"/>
  <c r="B796" i="1"/>
  <c r="B797" i="1"/>
  <c r="B798" i="1"/>
  <c r="B799" i="1"/>
  <c r="B800" i="1"/>
  <c r="B801" i="1"/>
  <c r="B802" i="1"/>
  <c r="B803" i="1"/>
  <c r="B804" i="1"/>
  <c r="B805" i="1"/>
  <c r="B806" i="1"/>
  <c r="B807" i="1"/>
  <c r="B808" i="1"/>
  <c r="B809" i="1"/>
  <c r="B810" i="1"/>
  <c r="B811" i="1"/>
  <c r="B812" i="1"/>
  <c r="B813" i="1"/>
  <c r="B814" i="1"/>
  <c r="B815" i="1"/>
  <c r="B816" i="1"/>
  <c r="B817" i="1"/>
  <c r="B818" i="1"/>
  <c r="B819" i="1"/>
  <c r="B820" i="1"/>
  <c r="B821" i="1"/>
  <c r="B822" i="1"/>
  <c r="B823" i="1"/>
  <c r="B824" i="1"/>
  <c r="B825" i="1"/>
  <c r="B826" i="1"/>
  <c r="B827" i="1"/>
  <c r="B828" i="1"/>
  <c r="B829" i="1"/>
  <c r="B830" i="1"/>
  <c r="B831" i="1"/>
  <c r="B832" i="1"/>
  <c r="B833" i="1"/>
  <c r="B834" i="1"/>
  <c r="B835" i="1"/>
  <c r="B836" i="1"/>
  <c r="B837" i="1"/>
  <c r="B838" i="1"/>
  <c r="B839" i="1"/>
  <c r="B840" i="1"/>
  <c r="B841" i="1"/>
  <c r="B842" i="1"/>
  <c r="B843" i="1"/>
  <c r="B844" i="1"/>
  <c r="B845" i="1"/>
  <c r="B846" i="1"/>
  <c r="B847" i="1"/>
  <c r="B848" i="1"/>
  <c r="B849" i="1"/>
  <c r="B850" i="1"/>
  <c r="B851" i="1"/>
  <c r="B852" i="1"/>
  <c r="B853" i="1"/>
  <c r="B854" i="1"/>
  <c r="B855" i="1"/>
  <c r="B856" i="1"/>
  <c r="B857" i="1"/>
  <c r="B858" i="1"/>
  <c r="B859" i="1"/>
  <c r="B860" i="1"/>
  <c r="B861" i="1"/>
  <c r="B862" i="1"/>
  <c r="B863" i="1"/>
  <c r="B864" i="1"/>
  <c r="B865" i="1"/>
  <c r="B866" i="1"/>
  <c r="B867" i="1"/>
  <c r="B868" i="1"/>
  <c r="B869" i="1"/>
  <c r="B870" i="1"/>
  <c r="B871" i="1"/>
  <c r="B872" i="1"/>
  <c r="B873" i="1"/>
  <c r="B874" i="1"/>
  <c r="B875" i="1"/>
  <c r="B876" i="1"/>
  <c r="B877" i="1"/>
  <c r="B878" i="1"/>
  <c r="B879" i="1"/>
  <c r="B880" i="1"/>
  <c r="B881" i="1"/>
  <c r="B882" i="1"/>
  <c r="B883" i="1"/>
  <c r="B884" i="1"/>
  <c r="B885" i="1"/>
  <c r="B886" i="1"/>
  <c r="B887" i="1"/>
  <c r="B888" i="1"/>
  <c r="B889" i="1"/>
  <c r="B890" i="1"/>
  <c r="B891" i="1"/>
  <c r="B892" i="1"/>
  <c r="B893" i="1"/>
  <c r="B894" i="1"/>
  <c r="B895" i="1"/>
  <c r="B896" i="1"/>
  <c r="B897" i="1"/>
  <c r="B898" i="1"/>
  <c r="B899" i="1"/>
  <c r="B900" i="1"/>
  <c r="B901" i="1"/>
  <c r="B902" i="1"/>
  <c r="B903" i="1"/>
  <c r="B904" i="1"/>
  <c r="B905" i="1"/>
  <c r="B906" i="1"/>
  <c r="B907" i="1"/>
  <c r="B908" i="1"/>
  <c r="B909" i="1"/>
  <c r="B910" i="1"/>
  <c r="B911" i="1"/>
  <c r="B912" i="1"/>
  <c r="B913" i="1"/>
  <c r="B914" i="1"/>
  <c r="B915" i="1"/>
  <c r="B916" i="1"/>
  <c r="B917" i="1"/>
  <c r="B918" i="1"/>
  <c r="B919" i="1"/>
  <c r="B920" i="1"/>
  <c r="B921" i="1"/>
  <c r="B922" i="1"/>
  <c r="B923" i="1"/>
  <c r="B924" i="1"/>
  <c r="B925" i="1"/>
  <c r="B926" i="1"/>
  <c r="B927" i="1"/>
  <c r="B928" i="1"/>
  <c r="B929" i="1"/>
  <c r="B930" i="1"/>
  <c r="B931" i="1"/>
  <c r="B932" i="1"/>
  <c r="B933" i="1"/>
  <c r="B934" i="1"/>
  <c r="B935" i="1"/>
  <c r="B936" i="1"/>
  <c r="B937" i="1"/>
  <c r="B938" i="1"/>
  <c r="B939" i="1"/>
  <c r="B940" i="1"/>
  <c r="B941" i="1"/>
  <c r="B942" i="1"/>
  <c r="B943" i="1"/>
  <c r="B944" i="1"/>
  <c r="B945" i="1"/>
  <c r="B946" i="1"/>
  <c r="B947" i="1"/>
  <c r="B948" i="1"/>
  <c r="B949" i="1"/>
  <c r="B950" i="1"/>
  <c r="B951" i="1"/>
  <c r="B952" i="1"/>
  <c r="B953" i="1"/>
  <c r="B954" i="1"/>
  <c r="B955" i="1"/>
  <c r="B956" i="1"/>
  <c r="B957" i="1"/>
  <c r="B958" i="1"/>
  <c r="B959" i="1"/>
  <c r="B960" i="1"/>
  <c r="B961" i="1"/>
  <c r="B962" i="1"/>
  <c r="B963" i="1"/>
  <c r="B964" i="1"/>
  <c r="B965" i="1"/>
  <c r="B966" i="1"/>
  <c r="B967" i="1"/>
  <c r="B968" i="1"/>
  <c r="B969" i="1"/>
  <c r="B970" i="1"/>
  <c r="B971" i="1"/>
  <c r="B972" i="1"/>
  <c r="B973" i="1"/>
  <c r="B974" i="1"/>
  <c r="B975" i="1"/>
  <c r="B976" i="1"/>
  <c r="B977" i="1"/>
  <c r="B978" i="1"/>
  <c r="B979" i="1"/>
  <c r="B980" i="1"/>
  <c r="B981" i="1"/>
  <c r="B982" i="1"/>
  <c r="B983" i="1"/>
  <c r="B984" i="1"/>
  <c r="B985" i="1"/>
  <c r="B986" i="1"/>
  <c r="B987" i="1"/>
  <c r="B988" i="1"/>
  <c r="B989" i="1"/>
  <c r="B990" i="1"/>
  <c r="B991" i="1"/>
  <c r="B992" i="1"/>
  <c r="B993" i="1"/>
  <c r="B994" i="1"/>
  <c r="B995" i="1"/>
  <c r="B996" i="1"/>
  <c r="B997" i="1"/>
  <c r="B998" i="1"/>
  <c r="B999" i="1"/>
  <c r="B1000" i="1"/>
  <c r="B1001" i="1"/>
  <c r="B1002" i="1"/>
  <c r="B1003" i="1"/>
  <c r="B1004" i="1"/>
  <c r="B1005" i="1"/>
  <c r="B1006" i="1"/>
  <c r="B1007" i="1"/>
  <c r="B1008" i="1"/>
  <c r="B1009" i="1"/>
  <c r="B1010" i="1"/>
  <c r="B1011" i="1"/>
  <c r="B1012" i="1"/>
  <c r="B1013" i="1"/>
  <c r="B1014" i="1"/>
  <c r="B1015" i="1"/>
  <c r="B1016" i="1"/>
  <c r="B1017" i="1"/>
  <c r="B1018" i="1"/>
  <c r="B1019" i="1"/>
  <c r="B1020" i="1"/>
  <c r="B1021" i="1"/>
  <c r="B1022" i="1"/>
  <c r="B1023" i="1"/>
  <c r="B1024" i="1"/>
  <c r="B1025" i="1"/>
  <c r="B1026" i="1"/>
  <c r="B1027" i="1"/>
  <c r="B1028" i="1"/>
  <c r="B1029" i="1"/>
  <c r="B1030" i="1"/>
  <c r="B1031" i="1"/>
  <c r="B1032" i="1"/>
  <c r="B1033" i="1"/>
  <c r="B1034" i="1"/>
  <c r="B1035" i="1"/>
  <c r="B1036" i="1"/>
  <c r="B1037" i="1"/>
  <c r="B1038" i="1"/>
  <c r="B1039" i="1"/>
  <c r="B1040" i="1"/>
  <c r="B1041" i="1"/>
  <c r="B1042" i="1"/>
  <c r="B1043" i="1"/>
  <c r="B1044" i="1"/>
  <c r="B1045" i="1"/>
  <c r="B1046" i="1"/>
  <c r="B1047" i="1"/>
  <c r="B1048" i="1"/>
  <c r="B1049" i="1"/>
  <c r="B1050" i="1"/>
  <c r="B1051" i="1"/>
  <c r="B1052" i="1"/>
  <c r="B1053" i="1"/>
  <c r="B1054" i="1"/>
  <c r="B1055" i="1"/>
  <c r="B1056" i="1"/>
  <c r="B1057" i="1"/>
  <c r="B1058" i="1"/>
  <c r="B1059" i="1"/>
  <c r="B1060" i="1"/>
  <c r="B1061" i="1"/>
  <c r="B1062" i="1"/>
  <c r="B1063" i="1"/>
  <c r="B1064" i="1"/>
  <c r="B1065" i="1"/>
  <c r="B1066" i="1"/>
  <c r="B1067" i="1"/>
  <c r="B1068" i="1"/>
  <c r="B1069" i="1"/>
  <c r="B1070" i="1"/>
  <c r="B1071" i="1"/>
  <c r="B1072" i="1"/>
  <c r="B1073" i="1"/>
  <c r="B1074" i="1"/>
  <c r="B1075" i="1"/>
  <c r="B1076" i="1"/>
  <c r="B1077" i="1"/>
  <c r="B1078" i="1"/>
  <c r="B1079" i="1"/>
  <c r="B1080" i="1"/>
  <c r="B1081" i="1"/>
  <c r="B1082" i="1"/>
  <c r="B1083" i="1"/>
  <c r="B1084" i="1"/>
  <c r="B1085" i="1"/>
  <c r="B1086" i="1"/>
  <c r="B1087" i="1"/>
  <c r="B1088" i="1"/>
  <c r="B1089" i="1"/>
  <c r="B1090" i="1"/>
  <c r="B1091" i="1"/>
  <c r="B1092" i="1"/>
  <c r="B1093" i="1"/>
  <c r="B1094" i="1"/>
  <c r="B1095" i="1"/>
  <c r="B1096" i="1"/>
  <c r="B1097" i="1"/>
  <c r="B1098" i="1"/>
  <c r="B1099" i="1"/>
  <c r="B1100" i="1"/>
  <c r="B1101" i="1"/>
  <c r="B1102" i="1"/>
  <c r="B1103" i="1"/>
  <c r="B1104" i="1"/>
  <c r="B1105" i="1"/>
  <c r="B1106" i="1"/>
  <c r="B1107" i="1"/>
  <c r="B1108" i="1"/>
  <c r="B1109" i="1"/>
  <c r="B1110" i="1"/>
  <c r="B1111" i="1"/>
  <c r="B1112" i="1"/>
  <c r="B1113" i="1"/>
  <c r="B1114" i="1"/>
  <c r="B1115" i="1"/>
  <c r="B1116" i="1"/>
  <c r="B1117" i="1"/>
  <c r="B1118" i="1"/>
  <c r="B1119" i="1"/>
  <c r="B1120" i="1"/>
  <c r="B1121" i="1"/>
  <c r="B1122" i="1"/>
  <c r="B1123" i="1"/>
  <c r="B1124" i="1"/>
  <c r="B1125" i="1"/>
  <c r="B1126" i="1"/>
  <c r="B1127" i="1"/>
  <c r="B1128" i="1"/>
  <c r="B1129" i="1"/>
  <c r="B1130" i="1"/>
  <c r="B1131" i="1"/>
  <c r="B1132" i="1"/>
  <c r="B1133" i="1"/>
  <c r="B1134" i="1"/>
  <c r="B1135" i="1"/>
  <c r="B1136" i="1"/>
  <c r="B1137" i="1"/>
  <c r="B1138" i="1"/>
  <c r="B1139" i="1"/>
  <c r="B1140" i="1"/>
  <c r="B1141" i="1"/>
  <c r="B1142" i="1"/>
  <c r="B1143" i="1"/>
  <c r="B1144" i="1"/>
  <c r="B1145" i="1"/>
  <c r="B1146" i="1"/>
  <c r="B1147" i="1"/>
  <c r="B1148" i="1"/>
  <c r="B1149" i="1"/>
  <c r="B1150" i="1"/>
  <c r="B1151" i="1"/>
  <c r="B1152" i="1"/>
  <c r="B1153" i="1"/>
  <c r="B1154" i="1"/>
  <c r="B1155" i="1"/>
  <c r="B1156" i="1"/>
  <c r="B1157" i="1"/>
  <c r="B1158" i="1"/>
  <c r="B1159" i="1"/>
  <c r="B1160" i="1"/>
  <c r="B1161" i="1"/>
  <c r="B1162" i="1"/>
  <c r="B1163" i="1"/>
  <c r="B1164" i="1"/>
  <c r="B1165" i="1"/>
  <c r="B1166" i="1"/>
  <c r="B1167" i="1"/>
  <c r="B1168" i="1"/>
  <c r="B1169" i="1"/>
  <c r="B1170" i="1"/>
  <c r="B1171" i="1"/>
  <c r="B1172" i="1"/>
  <c r="B1173" i="1"/>
  <c r="B1174" i="1"/>
  <c r="B1175" i="1"/>
  <c r="B1176" i="1"/>
  <c r="B1177" i="1"/>
  <c r="B1178" i="1"/>
  <c r="B1179" i="1"/>
  <c r="B1180" i="1"/>
  <c r="B1181" i="1"/>
  <c r="B1182" i="1"/>
  <c r="B1183" i="1"/>
  <c r="B1184" i="1"/>
  <c r="B1185" i="1"/>
  <c r="B1186" i="1"/>
  <c r="B1187" i="1"/>
  <c r="B1188" i="1"/>
  <c r="B1189" i="1"/>
  <c r="B1190" i="1"/>
  <c r="B1191" i="1"/>
  <c r="B1192" i="1"/>
  <c r="B1193" i="1"/>
  <c r="B1194" i="1"/>
  <c r="B1195" i="1"/>
  <c r="B1196" i="1"/>
  <c r="B1197" i="1"/>
  <c r="B1198" i="1"/>
  <c r="B1199" i="1"/>
  <c r="B1200" i="1"/>
  <c r="B1201" i="1"/>
  <c r="B1202" i="1"/>
  <c r="B1203" i="1"/>
  <c r="B1204" i="1"/>
  <c r="B1205" i="1"/>
  <c r="B1206" i="1"/>
  <c r="B1207" i="1"/>
  <c r="B1208" i="1"/>
  <c r="B1209" i="1"/>
  <c r="B1210" i="1"/>
  <c r="B1211" i="1"/>
  <c r="B1212" i="1"/>
  <c r="B1213" i="1"/>
  <c r="B1214" i="1"/>
  <c r="B1215" i="1"/>
  <c r="B1216" i="1"/>
  <c r="B1217" i="1"/>
  <c r="B1218" i="1"/>
  <c r="B1219" i="1"/>
  <c r="B1220" i="1"/>
  <c r="B1221" i="1"/>
  <c r="B1222" i="1"/>
  <c r="B1223" i="1"/>
  <c r="B1224" i="1"/>
  <c r="B1225" i="1"/>
  <c r="B1226" i="1"/>
  <c r="B1227" i="1"/>
  <c r="B1228" i="1"/>
  <c r="B1229" i="1"/>
  <c r="B1230" i="1"/>
  <c r="B1231" i="1"/>
  <c r="B1232" i="1"/>
  <c r="B1233" i="1"/>
  <c r="B1234" i="1"/>
  <c r="B1235" i="1"/>
  <c r="B1236" i="1"/>
  <c r="B1237" i="1"/>
  <c r="B1238" i="1"/>
  <c r="B1239" i="1"/>
  <c r="B1240" i="1"/>
  <c r="B1241" i="1"/>
  <c r="B1242" i="1"/>
  <c r="B1243" i="1"/>
  <c r="B1244" i="1"/>
  <c r="B1245" i="1"/>
  <c r="B1246" i="1"/>
  <c r="B1247" i="1"/>
  <c r="B1248" i="1"/>
  <c r="B1249" i="1"/>
  <c r="B1250" i="1"/>
  <c r="B1251" i="1"/>
  <c r="B1252" i="1"/>
  <c r="B1253" i="1"/>
  <c r="B1254" i="1"/>
  <c r="B1255" i="1"/>
  <c r="B1256" i="1"/>
  <c r="B1257" i="1"/>
  <c r="B1258" i="1"/>
  <c r="B1259" i="1"/>
  <c r="B1260" i="1"/>
  <c r="B1261" i="1"/>
  <c r="B1262" i="1"/>
  <c r="B1263" i="1"/>
  <c r="B1264" i="1"/>
  <c r="B1265" i="1"/>
  <c r="B1266" i="1"/>
  <c r="B1267" i="1"/>
  <c r="B1268" i="1"/>
  <c r="B1269" i="1"/>
  <c r="B1270" i="1"/>
  <c r="B1271" i="1"/>
  <c r="B1272" i="1"/>
  <c r="B1273" i="1"/>
  <c r="B1274" i="1"/>
  <c r="B1275" i="1"/>
  <c r="B1276" i="1"/>
  <c r="B1277" i="1"/>
  <c r="B1278" i="1"/>
  <c r="B1279" i="1"/>
  <c r="B1280" i="1"/>
  <c r="B1281" i="1"/>
  <c r="B1282" i="1"/>
  <c r="B1283" i="1"/>
  <c r="B1284" i="1"/>
  <c r="B1285" i="1"/>
  <c r="B1286" i="1"/>
  <c r="B1287" i="1"/>
  <c r="B1288" i="1"/>
  <c r="B1289" i="1"/>
  <c r="B1290" i="1"/>
  <c r="B1291" i="1"/>
  <c r="B1292" i="1"/>
  <c r="B1293" i="1"/>
  <c r="B1294" i="1"/>
  <c r="B1295" i="1"/>
  <c r="B1296" i="1"/>
  <c r="B1297" i="1"/>
  <c r="B1298" i="1"/>
  <c r="B1299" i="1"/>
  <c r="B1300" i="1"/>
  <c r="B1301" i="1"/>
  <c r="B1302" i="1"/>
  <c r="B1303" i="1"/>
  <c r="B1304" i="1"/>
  <c r="B1305" i="1"/>
  <c r="B1306" i="1"/>
  <c r="B1307" i="1"/>
  <c r="B1308" i="1"/>
  <c r="B1309" i="1"/>
  <c r="B1310" i="1"/>
  <c r="B1311" i="1"/>
  <c r="B1312" i="1"/>
  <c r="B1313" i="1"/>
  <c r="B1314" i="1"/>
  <c r="B1315" i="1"/>
  <c r="B1316" i="1"/>
  <c r="B1317" i="1"/>
  <c r="B1318" i="1"/>
  <c r="B1319" i="1"/>
  <c r="B1320" i="1"/>
  <c r="B1321" i="1"/>
  <c r="B1322" i="1"/>
  <c r="B1323" i="1"/>
  <c r="B1324" i="1"/>
  <c r="B1325" i="1"/>
  <c r="B1326" i="1"/>
  <c r="B1327" i="1"/>
  <c r="B1328" i="1"/>
  <c r="B1329" i="1"/>
  <c r="B1330" i="1"/>
  <c r="B1331" i="1"/>
  <c r="B1332" i="1"/>
  <c r="B1333" i="1"/>
  <c r="B1334" i="1"/>
  <c r="B1335" i="1"/>
  <c r="B1336" i="1"/>
  <c r="B1337" i="1"/>
  <c r="B1338" i="1"/>
  <c r="B1339" i="1"/>
  <c r="B1340" i="1"/>
  <c r="B1341" i="1"/>
  <c r="B1342" i="1"/>
  <c r="B1343" i="1"/>
  <c r="B1344" i="1"/>
  <c r="B1345" i="1"/>
  <c r="B1346" i="1"/>
  <c r="B1347" i="1"/>
  <c r="B1348" i="1"/>
  <c r="B1349" i="1"/>
  <c r="B1350" i="1"/>
  <c r="B1351" i="1"/>
  <c r="B1352" i="1"/>
  <c r="B1353" i="1"/>
  <c r="B1354" i="1"/>
  <c r="B1355" i="1"/>
  <c r="B1356" i="1"/>
  <c r="B1357" i="1"/>
  <c r="B1358" i="1"/>
  <c r="B1359" i="1"/>
  <c r="B1360" i="1"/>
  <c r="B1361" i="1"/>
  <c r="B1362" i="1"/>
  <c r="B1363" i="1"/>
  <c r="B1364" i="1"/>
  <c r="B1365" i="1"/>
  <c r="B1366" i="1"/>
  <c r="B1367" i="1"/>
  <c r="B1368" i="1"/>
  <c r="B1369" i="1"/>
  <c r="B1370" i="1"/>
  <c r="B1371" i="1"/>
  <c r="B1372" i="1"/>
  <c r="B1373" i="1"/>
  <c r="B1374" i="1"/>
  <c r="B1375" i="1"/>
  <c r="B1376" i="1"/>
  <c r="B1377" i="1"/>
  <c r="B1378" i="1"/>
  <c r="B1379" i="1"/>
  <c r="B1380" i="1"/>
  <c r="B1381" i="1"/>
  <c r="B1382" i="1"/>
  <c r="B1383" i="1"/>
  <c r="B1384" i="1"/>
  <c r="B1385" i="1"/>
  <c r="B1386" i="1"/>
  <c r="B1387" i="1"/>
  <c r="B1388" i="1"/>
  <c r="B1389" i="1"/>
  <c r="B1390" i="1"/>
  <c r="B1391" i="1"/>
  <c r="B1392" i="1"/>
  <c r="B1393" i="1"/>
  <c r="B1394" i="1"/>
  <c r="B1395" i="1"/>
  <c r="B1396" i="1"/>
  <c r="B1397" i="1"/>
  <c r="B1398" i="1"/>
  <c r="B1399" i="1"/>
  <c r="B1400" i="1"/>
  <c r="B1401" i="1"/>
  <c r="B1402" i="1"/>
  <c r="B1403" i="1"/>
  <c r="B1404" i="1"/>
  <c r="B1405" i="1"/>
  <c r="B1406" i="1"/>
  <c r="B1407" i="1"/>
  <c r="B1408" i="1"/>
  <c r="B1409" i="1"/>
  <c r="B1410" i="1"/>
  <c r="B1411" i="1"/>
  <c r="B1412" i="1"/>
  <c r="B1413" i="1"/>
  <c r="B1414" i="1"/>
  <c r="B1415" i="1"/>
  <c r="B1416" i="1"/>
  <c r="B1417" i="1"/>
  <c r="B1418" i="1"/>
  <c r="B1419" i="1"/>
  <c r="B1420" i="1"/>
  <c r="B1421" i="1"/>
  <c r="B1422" i="1"/>
  <c r="B1423" i="1"/>
  <c r="B1424" i="1"/>
  <c r="B1425" i="1"/>
  <c r="B1426" i="1"/>
  <c r="B1427" i="1"/>
  <c r="B1428" i="1"/>
  <c r="B1429" i="1"/>
  <c r="B1430" i="1"/>
  <c r="B1431" i="1"/>
  <c r="B1432" i="1"/>
  <c r="B1433" i="1"/>
  <c r="B1434" i="1"/>
  <c r="B1435" i="1"/>
  <c r="B1436" i="1"/>
  <c r="B1437" i="1"/>
  <c r="B1438" i="1"/>
  <c r="B1439" i="1"/>
  <c r="B1440" i="1"/>
  <c r="B1441" i="1"/>
  <c r="B1442" i="1"/>
  <c r="B1443" i="1"/>
  <c r="B1444" i="1"/>
  <c r="B1445" i="1"/>
  <c r="B1446" i="1"/>
  <c r="B1447" i="1"/>
  <c r="B1448" i="1"/>
  <c r="B1449" i="1"/>
  <c r="B1450" i="1"/>
  <c r="B1451" i="1"/>
  <c r="B1452" i="1"/>
  <c r="B1453" i="1"/>
  <c r="B1454" i="1"/>
  <c r="B1455" i="1"/>
  <c r="B1456" i="1"/>
  <c r="B1457" i="1"/>
  <c r="B1458" i="1"/>
  <c r="B1459" i="1"/>
  <c r="B1460" i="1"/>
  <c r="B1461" i="1"/>
  <c r="B1462" i="1"/>
  <c r="B1463" i="1"/>
  <c r="B1464" i="1"/>
  <c r="B1465" i="1"/>
  <c r="B1466" i="1"/>
  <c r="B1467" i="1"/>
  <c r="B1468" i="1"/>
  <c r="B1469" i="1"/>
  <c r="B1470" i="1"/>
  <c r="B1471" i="1"/>
  <c r="B1472" i="1"/>
  <c r="B1473" i="1"/>
  <c r="B1474" i="1"/>
  <c r="B1475" i="1"/>
  <c r="B1476" i="1"/>
  <c r="B1477" i="1"/>
  <c r="B1478" i="1"/>
  <c r="B1479" i="1"/>
  <c r="B1480" i="1"/>
  <c r="B1481" i="1"/>
  <c r="B1482" i="1"/>
  <c r="B1483" i="1"/>
  <c r="B1484" i="1"/>
  <c r="B1485" i="1"/>
  <c r="B1486" i="1"/>
  <c r="B1487" i="1"/>
  <c r="B1488" i="1"/>
  <c r="B1489" i="1"/>
  <c r="B1490" i="1"/>
  <c r="B1491" i="1"/>
  <c r="B1492" i="1"/>
  <c r="B1493" i="1"/>
  <c r="B1494" i="1"/>
  <c r="B1495" i="1"/>
  <c r="B1496" i="1"/>
  <c r="B1497" i="1"/>
  <c r="B1498" i="1"/>
  <c r="B1499" i="1"/>
  <c r="B1500" i="1"/>
  <c r="B1501" i="1"/>
  <c r="B1502" i="1"/>
  <c r="B1503" i="1"/>
  <c r="B1504" i="1"/>
  <c r="B1505" i="1"/>
  <c r="B1506" i="1"/>
  <c r="B1507" i="1"/>
  <c r="B1508" i="1"/>
  <c r="B1509" i="1"/>
  <c r="B1510" i="1"/>
  <c r="B1511" i="1"/>
  <c r="B1512" i="1"/>
  <c r="B1513" i="1"/>
  <c r="B1514" i="1"/>
  <c r="B1515" i="1"/>
  <c r="B1516" i="1"/>
  <c r="B1517" i="1"/>
  <c r="B1518" i="1"/>
  <c r="B1519" i="1"/>
  <c r="B1520" i="1"/>
  <c r="B1521" i="1"/>
  <c r="B1522" i="1"/>
  <c r="B1523" i="1"/>
  <c r="B1524" i="1"/>
  <c r="B1525" i="1"/>
  <c r="B1526" i="1"/>
  <c r="B1527" i="1"/>
  <c r="B1528" i="1"/>
  <c r="B1529" i="1"/>
  <c r="B1530" i="1"/>
  <c r="B1531" i="1"/>
  <c r="B1532" i="1"/>
  <c r="B1533" i="1"/>
  <c r="B1534" i="1"/>
  <c r="B1535" i="1"/>
  <c r="B1536" i="1"/>
  <c r="B1537" i="1"/>
  <c r="B1538" i="1"/>
  <c r="B1539" i="1"/>
  <c r="B1540" i="1"/>
  <c r="B1541" i="1"/>
  <c r="B1542" i="1"/>
  <c r="B1543" i="1"/>
  <c r="B1544" i="1"/>
  <c r="B1545" i="1"/>
  <c r="B1546" i="1"/>
  <c r="B1547" i="1"/>
  <c r="B1548" i="1"/>
  <c r="B1549" i="1"/>
  <c r="B1550" i="1"/>
  <c r="B1551" i="1"/>
  <c r="B1552" i="1"/>
  <c r="B1553" i="1"/>
  <c r="B1554" i="1"/>
  <c r="B1555" i="1"/>
  <c r="B1556" i="1"/>
  <c r="B1557" i="1"/>
  <c r="B1558" i="1"/>
  <c r="B1559" i="1"/>
  <c r="B1560" i="1"/>
  <c r="B1561" i="1"/>
  <c r="B1562" i="1"/>
  <c r="B1563" i="1"/>
  <c r="B1564" i="1"/>
  <c r="B1565" i="1"/>
  <c r="B1566" i="1"/>
  <c r="B1567" i="1"/>
  <c r="B1568" i="1"/>
  <c r="B1569" i="1"/>
  <c r="B1570" i="1"/>
  <c r="B1571" i="1"/>
  <c r="B1572" i="1"/>
  <c r="B1573" i="1"/>
  <c r="B1574" i="1"/>
  <c r="B1575" i="1"/>
  <c r="B1576" i="1"/>
  <c r="B1577" i="1"/>
  <c r="B1578" i="1"/>
  <c r="B1579" i="1"/>
  <c r="B1580" i="1"/>
  <c r="B1581" i="1"/>
  <c r="B1582" i="1"/>
  <c r="B1583" i="1"/>
  <c r="B1584" i="1"/>
  <c r="B1585" i="1"/>
  <c r="B1586" i="1"/>
  <c r="B1587" i="1"/>
  <c r="B1588" i="1"/>
  <c r="B1589" i="1"/>
  <c r="B1590" i="1"/>
  <c r="B1591" i="1"/>
  <c r="B1592" i="1"/>
  <c r="B1593" i="1"/>
  <c r="B1594" i="1"/>
  <c r="B1595" i="1"/>
  <c r="B1596" i="1"/>
  <c r="B1597" i="1"/>
  <c r="B1598" i="1"/>
  <c r="B1599" i="1"/>
  <c r="B1600" i="1"/>
  <c r="B1601" i="1"/>
  <c r="N2" i="1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N312" i="1"/>
  <c r="N313" i="1"/>
  <c r="N314" i="1"/>
  <c r="N315" i="1"/>
  <c r="N316" i="1"/>
  <c r="N317" i="1"/>
  <c r="N318" i="1"/>
  <c r="N319" i="1"/>
  <c r="N320" i="1"/>
  <c r="N321" i="1"/>
  <c r="N322" i="1"/>
  <c r="N323" i="1"/>
  <c r="N324" i="1"/>
  <c r="N325" i="1"/>
  <c r="N326" i="1"/>
  <c r="N327" i="1"/>
  <c r="N328" i="1"/>
  <c r="N329" i="1"/>
  <c r="N330" i="1"/>
  <c r="N331" i="1"/>
  <c r="N332" i="1"/>
  <c r="N333" i="1"/>
  <c r="N334" i="1"/>
  <c r="N335" i="1"/>
  <c r="N336" i="1"/>
  <c r="N337" i="1"/>
  <c r="N338" i="1"/>
  <c r="N339" i="1"/>
  <c r="N340" i="1"/>
  <c r="N341" i="1"/>
  <c r="N342" i="1"/>
  <c r="N343" i="1"/>
  <c r="N344" i="1"/>
  <c r="N345" i="1"/>
  <c r="N346" i="1"/>
  <c r="N347" i="1"/>
  <c r="N348" i="1"/>
  <c r="N349" i="1"/>
  <c r="N350" i="1"/>
  <c r="N351" i="1"/>
  <c r="N352" i="1"/>
  <c r="N353" i="1"/>
  <c r="N354" i="1"/>
  <c r="N355" i="1"/>
  <c r="N356" i="1"/>
  <c r="N357" i="1"/>
  <c r="N358" i="1"/>
  <c r="N359" i="1"/>
  <c r="N360" i="1"/>
  <c r="N361" i="1"/>
  <c r="N362" i="1"/>
  <c r="N363" i="1"/>
  <c r="N364" i="1"/>
  <c r="N365" i="1"/>
  <c r="N366" i="1"/>
  <c r="N367" i="1"/>
  <c r="N368" i="1"/>
  <c r="N369" i="1"/>
  <c r="N370" i="1"/>
  <c r="N371" i="1"/>
  <c r="N372" i="1"/>
  <c r="N373" i="1"/>
  <c r="N374" i="1"/>
  <c r="N375" i="1"/>
  <c r="N376" i="1"/>
  <c r="N377" i="1"/>
  <c r="N378" i="1"/>
  <c r="N379" i="1"/>
  <c r="N380" i="1"/>
  <c r="N381" i="1"/>
  <c r="N382" i="1"/>
  <c r="N383" i="1"/>
  <c r="N384" i="1"/>
  <c r="N385" i="1"/>
  <c r="N386" i="1"/>
  <c r="N387" i="1"/>
  <c r="N388" i="1"/>
  <c r="N389" i="1"/>
  <c r="N390" i="1"/>
  <c r="N391" i="1"/>
  <c r="N392" i="1"/>
  <c r="N393" i="1"/>
  <c r="N394" i="1"/>
  <c r="N395" i="1"/>
  <c r="N396" i="1"/>
  <c r="N397" i="1"/>
  <c r="N398" i="1"/>
  <c r="N399" i="1"/>
  <c r="N400" i="1"/>
  <c r="N401" i="1"/>
  <c r="N402" i="1"/>
  <c r="N403" i="1"/>
  <c r="N404" i="1"/>
  <c r="N405" i="1"/>
  <c r="N406" i="1"/>
  <c r="N407" i="1"/>
  <c r="N408" i="1"/>
  <c r="N409" i="1"/>
  <c r="N410" i="1"/>
  <c r="N411" i="1"/>
  <c r="N412" i="1"/>
  <c r="N413" i="1"/>
  <c r="N414" i="1"/>
  <c r="N415" i="1"/>
  <c r="N416" i="1"/>
  <c r="N417" i="1"/>
  <c r="N418" i="1"/>
  <c r="N419" i="1"/>
  <c r="N420" i="1"/>
  <c r="N421" i="1"/>
  <c r="N422" i="1"/>
  <c r="N423" i="1"/>
  <c r="N424" i="1"/>
  <c r="N425" i="1"/>
  <c r="N426" i="1"/>
  <c r="N427" i="1"/>
  <c r="N428" i="1"/>
  <c r="N429" i="1"/>
  <c r="N430" i="1"/>
  <c r="N431" i="1"/>
  <c r="N432" i="1"/>
  <c r="N433" i="1"/>
  <c r="N434" i="1"/>
  <c r="N435" i="1"/>
  <c r="N436" i="1"/>
  <c r="N437" i="1"/>
  <c r="N438" i="1"/>
  <c r="N439" i="1"/>
  <c r="N440" i="1"/>
  <c r="N441" i="1"/>
  <c r="N442" i="1"/>
  <c r="N443" i="1"/>
  <c r="N444" i="1"/>
  <c r="N445" i="1"/>
  <c r="N446" i="1"/>
  <c r="N447" i="1"/>
  <c r="N448" i="1"/>
  <c r="N449" i="1"/>
  <c r="N450" i="1"/>
  <c r="N451" i="1"/>
  <c r="N452" i="1"/>
  <c r="N453" i="1"/>
  <c r="N454" i="1"/>
  <c r="N455" i="1"/>
  <c r="N456" i="1"/>
  <c r="N457" i="1"/>
  <c r="N458" i="1"/>
  <c r="N459" i="1"/>
  <c r="N460" i="1"/>
  <c r="N461" i="1"/>
  <c r="N462" i="1"/>
  <c r="N463" i="1"/>
  <c r="N464" i="1"/>
  <c r="N465" i="1"/>
  <c r="N466" i="1"/>
  <c r="N467" i="1"/>
  <c r="N468" i="1"/>
  <c r="N469" i="1"/>
  <c r="N470" i="1"/>
  <c r="N471" i="1"/>
  <c r="N472" i="1"/>
  <c r="N473" i="1"/>
  <c r="N474" i="1"/>
  <c r="N475" i="1"/>
  <c r="N476" i="1"/>
  <c r="N477" i="1"/>
  <c r="N478" i="1"/>
  <c r="N479" i="1"/>
  <c r="N480" i="1"/>
  <c r="N481" i="1"/>
  <c r="N482" i="1"/>
  <c r="N483" i="1"/>
  <c r="N484" i="1"/>
  <c r="N485" i="1"/>
  <c r="N486" i="1"/>
  <c r="N487" i="1"/>
  <c r="N488" i="1"/>
  <c r="N489" i="1"/>
  <c r="N490" i="1"/>
  <c r="N491" i="1"/>
  <c r="N492" i="1"/>
  <c r="N493" i="1"/>
  <c r="N494" i="1"/>
  <c r="N495" i="1"/>
  <c r="N496" i="1"/>
  <c r="N497" i="1"/>
  <c r="N498" i="1"/>
  <c r="N499" i="1"/>
  <c r="N500" i="1"/>
  <c r="N501" i="1"/>
  <c r="N502" i="1"/>
  <c r="N503" i="1"/>
  <c r="N504" i="1"/>
  <c r="N505" i="1"/>
  <c r="N506" i="1"/>
  <c r="N507" i="1"/>
  <c r="N508" i="1"/>
  <c r="N509" i="1"/>
  <c r="N510" i="1"/>
  <c r="N511" i="1"/>
  <c r="N512" i="1"/>
  <c r="N513" i="1"/>
  <c r="N514" i="1"/>
  <c r="N515" i="1"/>
  <c r="N516" i="1"/>
  <c r="N517" i="1"/>
  <c r="N518" i="1"/>
  <c r="N519" i="1"/>
  <c r="N520" i="1"/>
  <c r="N521" i="1"/>
  <c r="N522" i="1"/>
  <c r="N523" i="1"/>
  <c r="N524" i="1"/>
  <c r="N525" i="1"/>
  <c r="N526" i="1"/>
  <c r="N527" i="1"/>
  <c r="N528" i="1"/>
  <c r="N529" i="1"/>
  <c r="N530" i="1"/>
  <c r="N531" i="1"/>
  <c r="N532" i="1"/>
  <c r="N533" i="1"/>
  <c r="N534" i="1"/>
  <c r="N535" i="1"/>
  <c r="N536" i="1"/>
  <c r="N537" i="1"/>
  <c r="N538" i="1"/>
  <c r="N539" i="1"/>
  <c r="N540" i="1"/>
  <c r="N541" i="1"/>
  <c r="N542" i="1"/>
  <c r="N543" i="1"/>
  <c r="N544" i="1"/>
  <c r="N545" i="1"/>
  <c r="N546" i="1"/>
  <c r="N547" i="1"/>
  <c r="N548" i="1"/>
  <c r="N549" i="1"/>
  <c r="N550" i="1"/>
  <c r="N551" i="1"/>
  <c r="N552" i="1"/>
  <c r="N553" i="1"/>
  <c r="N554" i="1"/>
  <c r="N555" i="1"/>
  <c r="N556" i="1"/>
  <c r="N557" i="1"/>
  <c r="N558" i="1"/>
  <c r="N559" i="1"/>
  <c r="N560" i="1"/>
  <c r="N561" i="1"/>
  <c r="N562" i="1"/>
  <c r="N563" i="1"/>
  <c r="N564" i="1"/>
  <c r="N565" i="1"/>
  <c r="N566" i="1"/>
  <c r="N567" i="1"/>
  <c r="N568" i="1"/>
  <c r="N569" i="1"/>
  <c r="N570" i="1"/>
  <c r="N571" i="1"/>
  <c r="N572" i="1"/>
  <c r="N573" i="1"/>
  <c r="N574" i="1"/>
  <c r="N575" i="1"/>
  <c r="N576" i="1"/>
  <c r="N577" i="1"/>
  <c r="N578" i="1"/>
  <c r="N579" i="1"/>
  <c r="N580" i="1"/>
  <c r="N581" i="1"/>
  <c r="N582" i="1"/>
  <c r="N583" i="1"/>
  <c r="N584" i="1"/>
  <c r="N585" i="1"/>
  <c r="N586" i="1"/>
  <c r="N587" i="1"/>
  <c r="N588" i="1"/>
  <c r="N589" i="1"/>
  <c r="N590" i="1"/>
  <c r="N591" i="1"/>
  <c r="N592" i="1"/>
  <c r="N593" i="1"/>
  <c r="N594" i="1"/>
  <c r="N595" i="1"/>
  <c r="N596" i="1"/>
  <c r="N597" i="1"/>
  <c r="N598" i="1"/>
  <c r="N599" i="1"/>
  <c r="N600" i="1"/>
  <c r="N601" i="1"/>
  <c r="N602" i="1"/>
  <c r="N603" i="1"/>
  <c r="N604" i="1"/>
  <c r="N605" i="1"/>
  <c r="N606" i="1"/>
  <c r="N607" i="1"/>
  <c r="N608" i="1"/>
  <c r="N609" i="1"/>
  <c r="N610" i="1"/>
  <c r="N611" i="1"/>
  <c r="N612" i="1"/>
  <c r="N613" i="1"/>
  <c r="N614" i="1"/>
  <c r="N615" i="1"/>
  <c r="N616" i="1"/>
  <c r="N617" i="1"/>
  <c r="N618" i="1"/>
  <c r="N619" i="1"/>
  <c r="N620" i="1"/>
  <c r="N621" i="1"/>
  <c r="N622" i="1"/>
  <c r="N623" i="1"/>
  <c r="N624" i="1"/>
  <c r="N625" i="1"/>
  <c r="N626" i="1"/>
  <c r="N627" i="1"/>
  <c r="N628" i="1"/>
  <c r="N629" i="1"/>
  <c r="N630" i="1"/>
  <c r="N631" i="1"/>
  <c r="N632" i="1"/>
  <c r="N633" i="1"/>
  <c r="N634" i="1"/>
  <c r="N635" i="1"/>
  <c r="N636" i="1"/>
  <c r="N637" i="1"/>
  <c r="N638" i="1"/>
  <c r="N639" i="1"/>
  <c r="N640" i="1"/>
  <c r="N641" i="1"/>
  <c r="N642" i="1"/>
  <c r="N643" i="1"/>
  <c r="N644" i="1"/>
  <c r="N645" i="1"/>
  <c r="N646" i="1"/>
  <c r="N647" i="1"/>
  <c r="N648" i="1"/>
  <c r="N649" i="1"/>
  <c r="N650" i="1"/>
  <c r="N651" i="1"/>
  <c r="N652" i="1"/>
  <c r="N653" i="1"/>
  <c r="N654" i="1"/>
  <c r="N655" i="1"/>
  <c r="N656" i="1"/>
  <c r="N657" i="1"/>
  <c r="N658" i="1"/>
  <c r="N659" i="1"/>
  <c r="N660" i="1"/>
  <c r="N661" i="1"/>
  <c r="N662" i="1"/>
  <c r="N663" i="1"/>
  <c r="N664" i="1"/>
  <c r="N665" i="1"/>
  <c r="N666" i="1"/>
  <c r="N667" i="1"/>
  <c r="N668" i="1"/>
  <c r="N669" i="1"/>
  <c r="N670" i="1"/>
  <c r="N671" i="1"/>
  <c r="N672" i="1"/>
  <c r="N673" i="1"/>
  <c r="N674" i="1"/>
  <c r="N675" i="1"/>
  <c r="N676" i="1"/>
  <c r="N677" i="1"/>
  <c r="N678" i="1"/>
  <c r="N679" i="1"/>
  <c r="N680" i="1"/>
  <c r="N681" i="1"/>
  <c r="N682" i="1"/>
  <c r="N683" i="1"/>
  <c r="N684" i="1"/>
  <c r="N685" i="1"/>
  <c r="N686" i="1"/>
  <c r="N687" i="1"/>
  <c r="N688" i="1"/>
  <c r="N689" i="1"/>
  <c r="N690" i="1"/>
  <c r="N691" i="1"/>
  <c r="N692" i="1"/>
  <c r="N693" i="1"/>
  <c r="N694" i="1"/>
  <c r="N695" i="1"/>
  <c r="N696" i="1"/>
  <c r="N697" i="1"/>
  <c r="N698" i="1"/>
  <c r="N699" i="1"/>
  <c r="N700" i="1"/>
  <c r="N701" i="1"/>
  <c r="N702" i="1"/>
  <c r="N703" i="1"/>
  <c r="N704" i="1"/>
  <c r="N705" i="1"/>
  <c r="N706" i="1"/>
  <c r="N707" i="1"/>
  <c r="N708" i="1"/>
  <c r="N709" i="1"/>
  <c r="N710" i="1"/>
  <c r="N711" i="1"/>
  <c r="N712" i="1"/>
  <c r="N713" i="1"/>
  <c r="N714" i="1"/>
  <c r="N715" i="1"/>
  <c r="N716" i="1"/>
  <c r="N717" i="1"/>
  <c r="N718" i="1"/>
  <c r="N719" i="1"/>
  <c r="N720" i="1"/>
  <c r="N721" i="1"/>
  <c r="N722" i="1"/>
  <c r="N723" i="1"/>
  <c r="N724" i="1"/>
  <c r="N725" i="1"/>
  <c r="N726" i="1"/>
  <c r="N727" i="1"/>
  <c r="N728" i="1"/>
  <c r="N729" i="1"/>
  <c r="N730" i="1"/>
  <c r="N731" i="1"/>
  <c r="N732" i="1"/>
  <c r="N733" i="1"/>
  <c r="N734" i="1"/>
  <c r="N735" i="1"/>
  <c r="N736" i="1"/>
  <c r="N737" i="1"/>
  <c r="N738" i="1"/>
  <c r="N739" i="1"/>
  <c r="N740" i="1"/>
  <c r="N741" i="1"/>
  <c r="N742" i="1"/>
  <c r="N743" i="1"/>
  <c r="N744" i="1"/>
  <c r="N745" i="1"/>
  <c r="N746" i="1"/>
  <c r="N747" i="1"/>
  <c r="N748" i="1"/>
  <c r="N749" i="1"/>
  <c r="N750" i="1"/>
  <c r="N751" i="1"/>
  <c r="N752" i="1"/>
  <c r="N753" i="1"/>
  <c r="N754" i="1"/>
  <c r="N755" i="1"/>
  <c r="N756" i="1"/>
  <c r="N757" i="1"/>
  <c r="N758" i="1"/>
  <c r="N759" i="1"/>
  <c r="N760" i="1"/>
  <c r="N761" i="1"/>
  <c r="N762" i="1"/>
  <c r="N763" i="1"/>
  <c r="N764" i="1"/>
  <c r="N765" i="1"/>
  <c r="N766" i="1"/>
  <c r="N767" i="1"/>
  <c r="N768" i="1"/>
  <c r="N769" i="1"/>
  <c r="N770" i="1"/>
  <c r="N771" i="1"/>
  <c r="N772" i="1"/>
  <c r="N773" i="1"/>
  <c r="N774" i="1"/>
  <c r="N775" i="1"/>
  <c r="N776" i="1"/>
  <c r="N777" i="1"/>
  <c r="N778" i="1"/>
  <c r="N779" i="1"/>
  <c r="N780" i="1"/>
  <c r="N781" i="1"/>
  <c r="N782" i="1"/>
  <c r="N783" i="1"/>
  <c r="N784" i="1"/>
  <c r="N785" i="1"/>
  <c r="N786" i="1"/>
  <c r="N787" i="1"/>
  <c r="N788" i="1"/>
  <c r="N789" i="1"/>
  <c r="N790" i="1"/>
  <c r="N791" i="1"/>
  <c r="N792" i="1"/>
  <c r="N793" i="1"/>
  <c r="N794" i="1"/>
  <c r="N795" i="1"/>
  <c r="N796" i="1"/>
  <c r="N797" i="1"/>
  <c r="N798" i="1"/>
  <c r="N799" i="1"/>
  <c r="N800" i="1"/>
  <c r="N801" i="1"/>
  <c r="N802" i="1"/>
  <c r="N803" i="1"/>
  <c r="N804" i="1"/>
  <c r="N805" i="1"/>
  <c r="N806" i="1"/>
  <c r="N807" i="1"/>
  <c r="N808" i="1"/>
  <c r="N809" i="1"/>
  <c r="N810" i="1"/>
  <c r="N811" i="1"/>
  <c r="N812" i="1"/>
  <c r="N813" i="1"/>
  <c r="N814" i="1"/>
  <c r="N815" i="1"/>
  <c r="N816" i="1"/>
  <c r="N817" i="1"/>
  <c r="N818" i="1"/>
  <c r="N819" i="1"/>
  <c r="N820" i="1"/>
  <c r="N821" i="1"/>
  <c r="N822" i="1"/>
  <c r="N823" i="1"/>
  <c r="N824" i="1"/>
  <c r="N825" i="1"/>
  <c r="N826" i="1"/>
  <c r="N827" i="1"/>
  <c r="N828" i="1"/>
  <c r="N829" i="1"/>
  <c r="N830" i="1"/>
  <c r="N831" i="1"/>
  <c r="N832" i="1"/>
  <c r="N833" i="1"/>
  <c r="N834" i="1"/>
  <c r="N835" i="1"/>
  <c r="N836" i="1"/>
  <c r="N837" i="1"/>
  <c r="N838" i="1"/>
  <c r="N839" i="1"/>
  <c r="N840" i="1"/>
  <c r="N841" i="1"/>
  <c r="N842" i="1"/>
  <c r="N843" i="1"/>
  <c r="N844" i="1"/>
  <c r="N845" i="1"/>
  <c r="N846" i="1"/>
  <c r="N847" i="1"/>
  <c r="N848" i="1"/>
  <c r="N849" i="1"/>
  <c r="N850" i="1"/>
  <c r="N851" i="1"/>
  <c r="N852" i="1"/>
  <c r="N853" i="1"/>
  <c r="N854" i="1"/>
  <c r="N855" i="1"/>
  <c r="N856" i="1"/>
  <c r="N857" i="1"/>
  <c r="N858" i="1"/>
  <c r="N859" i="1"/>
  <c r="N860" i="1"/>
  <c r="N861" i="1"/>
  <c r="N862" i="1"/>
  <c r="N863" i="1"/>
  <c r="N864" i="1"/>
  <c r="N865" i="1"/>
  <c r="N866" i="1"/>
  <c r="N867" i="1"/>
  <c r="N868" i="1"/>
  <c r="N869" i="1"/>
  <c r="N870" i="1"/>
  <c r="N871" i="1"/>
  <c r="N872" i="1"/>
  <c r="N873" i="1"/>
  <c r="N874" i="1"/>
  <c r="N875" i="1"/>
  <c r="N876" i="1"/>
  <c r="N877" i="1"/>
  <c r="N878" i="1"/>
  <c r="N879" i="1"/>
  <c r="N880" i="1"/>
  <c r="N881" i="1"/>
  <c r="N882" i="1"/>
  <c r="N883" i="1"/>
  <c r="N884" i="1"/>
  <c r="N885" i="1"/>
  <c r="N886" i="1"/>
  <c r="N887" i="1"/>
  <c r="N888" i="1"/>
  <c r="N889" i="1"/>
  <c r="N890" i="1"/>
  <c r="N891" i="1"/>
  <c r="N892" i="1"/>
  <c r="N893" i="1"/>
  <c r="N894" i="1"/>
  <c r="N895" i="1"/>
  <c r="N896" i="1"/>
  <c r="N897" i="1"/>
  <c r="N898" i="1"/>
  <c r="N899" i="1"/>
  <c r="N900" i="1"/>
  <c r="N901" i="1"/>
  <c r="N902" i="1"/>
  <c r="N903" i="1"/>
  <c r="N904" i="1"/>
  <c r="N905" i="1"/>
  <c r="N906" i="1"/>
  <c r="N907" i="1"/>
  <c r="N908" i="1"/>
  <c r="N909" i="1"/>
  <c r="N910" i="1"/>
  <c r="N911" i="1"/>
  <c r="N912" i="1"/>
  <c r="N913" i="1"/>
  <c r="N914" i="1"/>
  <c r="N915" i="1"/>
  <c r="N916" i="1"/>
  <c r="N917" i="1"/>
  <c r="N918" i="1"/>
  <c r="N919" i="1"/>
  <c r="N920" i="1"/>
  <c r="N921" i="1"/>
  <c r="N922" i="1"/>
  <c r="N923" i="1"/>
  <c r="N924" i="1"/>
  <c r="N925" i="1"/>
  <c r="N926" i="1"/>
  <c r="N927" i="1"/>
  <c r="N928" i="1"/>
  <c r="N929" i="1"/>
  <c r="N930" i="1"/>
  <c r="N931" i="1"/>
  <c r="N932" i="1"/>
  <c r="N933" i="1"/>
  <c r="N934" i="1"/>
  <c r="N935" i="1"/>
  <c r="N936" i="1"/>
  <c r="N937" i="1"/>
  <c r="N938" i="1"/>
  <c r="N939" i="1"/>
  <c r="N940" i="1"/>
  <c r="N941" i="1"/>
  <c r="N942" i="1"/>
  <c r="N943" i="1"/>
  <c r="N944" i="1"/>
  <c r="N945" i="1"/>
  <c r="N946" i="1"/>
  <c r="N947" i="1"/>
  <c r="N948" i="1"/>
  <c r="N949" i="1"/>
  <c r="N950" i="1"/>
  <c r="N951" i="1"/>
  <c r="N952" i="1"/>
  <c r="N953" i="1"/>
  <c r="N954" i="1"/>
  <c r="N955" i="1"/>
  <c r="N956" i="1"/>
  <c r="N957" i="1"/>
  <c r="N958" i="1"/>
  <c r="N959" i="1"/>
  <c r="N960" i="1"/>
  <c r="N961" i="1"/>
  <c r="N962" i="1"/>
  <c r="N963" i="1"/>
  <c r="N964" i="1"/>
  <c r="N965" i="1"/>
  <c r="N966" i="1"/>
  <c r="N967" i="1"/>
  <c r="N968" i="1"/>
  <c r="N969" i="1"/>
  <c r="N970" i="1"/>
  <c r="N971" i="1"/>
  <c r="N972" i="1"/>
  <c r="N973" i="1"/>
  <c r="N974" i="1"/>
  <c r="N975" i="1"/>
  <c r="N976" i="1"/>
  <c r="N977" i="1"/>
  <c r="N978" i="1"/>
  <c r="N979" i="1"/>
  <c r="N980" i="1"/>
  <c r="N981" i="1"/>
  <c r="N982" i="1"/>
  <c r="N983" i="1"/>
  <c r="N984" i="1"/>
  <c r="N985" i="1"/>
  <c r="N986" i="1"/>
  <c r="N987" i="1"/>
  <c r="N988" i="1"/>
  <c r="N989" i="1"/>
  <c r="N990" i="1"/>
  <c r="N991" i="1"/>
  <c r="N992" i="1"/>
  <c r="N993" i="1"/>
  <c r="N994" i="1"/>
  <c r="N995" i="1"/>
  <c r="N996" i="1"/>
  <c r="N997" i="1"/>
  <c r="N998" i="1"/>
  <c r="N999" i="1"/>
  <c r="N1000" i="1"/>
  <c r="N1001" i="1"/>
  <c r="N1002" i="1"/>
  <c r="N1003" i="1"/>
  <c r="N1004" i="1"/>
  <c r="N1005" i="1"/>
  <c r="N1006" i="1"/>
  <c r="N1007" i="1"/>
  <c r="N1008" i="1"/>
  <c r="N1009" i="1"/>
  <c r="N1010" i="1"/>
  <c r="N1011" i="1"/>
  <c r="N1012" i="1"/>
  <c r="N1013" i="1"/>
  <c r="N1014" i="1"/>
  <c r="N1015" i="1"/>
  <c r="N1016" i="1"/>
  <c r="N1017" i="1"/>
  <c r="N1018" i="1"/>
  <c r="N1019" i="1"/>
  <c r="N1020" i="1"/>
  <c r="N1021" i="1"/>
  <c r="N1022" i="1"/>
  <c r="N1023" i="1"/>
  <c r="N1024" i="1"/>
  <c r="N1025" i="1"/>
  <c r="N1026" i="1"/>
  <c r="N1027" i="1"/>
  <c r="N1028" i="1"/>
  <c r="N1029" i="1"/>
  <c r="N1030" i="1"/>
  <c r="N1031" i="1"/>
  <c r="N1032" i="1"/>
  <c r="N1033" i="1"/>
  <c r="N1034" i="1"/>
  <c r="N1035" i="1"/>
  <c r="N1036" i="1"/>
  <c r="N1037" i="1"/>
  <c r="N1038" i="1"/>
  <c r="N1039" i="1"/>
  <c r="N1040" i="1"/>
  <c r="N1041" i="1"/>
  <c r="N1042" i="1"/>
  <c r="N1043" i="1"/>
  <c r="N1044" i="1"/>
  <c r="N1045" i="1"/>
  <c r="N1046" i="1"/>
  <c r="N1047" i="1"/>
  <c r="N1048" i="1"/>
  <c r="N1049" i="1"/>
  <c r="N1050" i="1"/>
  <c r="N1051" i="1"/>
  <c r="N1052" i="1"/>
  <c r="N1053" i="1"/>
  <c r="N1054" i="1"/>
  <c r="N1055" i="1"/>
  <c r="N1056" i="1"/>
  <c r="N1057" i="1"/>
  <c r="N1058" i="1"/>
  <c r="N1059" i="1"/>
  <c r="N1060" i="1"/>
  <c r="N1061" i="1"/>
  <c r="N1062" i="1"/>
  <c r="N1063" i="1"/>
  <c r="N1064" i="1"/>
  <c r="N1065" i="1"/>
  <c r="N1066" i="1"/>
  <c r="N1067" i="1"/>
  <c r="N1068" i="1"/>
  <c r="N1069" i="1"/>
  <c r="N1070" i="1"/>
  <c r="N1071" i="1"/>
  <c r="N1072" i="1"/>
  <c r="N1073" i="1"/>
  <c r="N1074" i="1"/>
  <c r="N1075" i="1"/>
  <c r="N1076" i="1"/>
  <c r="N1077" i="1"/>
  <c r="N1078" i="1"/>
  <c r="N1079" i="1"/>
  <c r="N1080" i="1"/>
  <c r="N1081" i="1"/>
  <c r="N1082" i="1"/>
  <c r="N1083" i="1"/>
  <c r="N1084" i="1"/>
  <c r="N1085" i="1"/>
  <c r="N1086" i="1"/>
  <c r="N1087" i="1"/>
  <c r="N1088" i="1"/>
  <c r="N1089" i="1"/>
  <c r="N1090" i="1"/>
  <c r="N1091" i="1"/>
  <c r="N1092" i="1"/>
  <c r="N1093" i="1"/>
  <c r="N1094" i="1"/>
  <c r="N1095" i="1"/>
  <c r="N1096" i="1"/>
  <c r="N1097" i="1"/>
  <c r="N1098" i="1"/>
  <c r="N1099" i="1"/>
  <c r="N1100" i="1"/>
  <c r="N1101" i="1"/>
  <c r="N1102" i="1"/>
  <c r="N1103" i="1"/>
  <c r="N1104" i="1"/>
  <c r="N1105" i="1"/>
  <c r="N1106" i="1"/>
  <c r="N1107" i="1"/>
  <c r="N1108" i="1"/>
  <c r="N1109" i="1"/>
  <c r="N1110" i="1"/>
  <c r="N1111" i="1"/>
  <c r="N1112" i="1"/>
  <c r="N1113" i="1"/>
  <c r="N1114" i="1"/>
  <c r="N1115" i="1"/>
  <c r="N1116" i="1"/>
  <c r="N1117" i="1"/>
  <c r="N1118" i="1"/>
  <c r="N1119" i="1"/>
  <c r="N1120" i="1"/>
  <c r="N1121" i="1"/>
  <c r="N1122" i="1"/>
  <c r="N1123" i="1"/>
  <c r="N1124" i="1"/>
  <c r="N1125" i="1"/>
  <c r="N1126" i="1"/>
  <c r="N1127" i="1"/>
  <c r="N1128" i="1"/>
  <c r="N1129" i="1"/>
  <c r="N1130" i="1"/>
  <c r="N1131" i="1"/>
  <c r="N1132" i="1"/>
  <c r="N1133" i="1"/>
  <c r="N1134" i="1"/>
  <c r="N1135" i="1"/>
  <c r="N1136" i="1"/>
  <c r="N1137" i="1"/>
  <c r="N1138" i="1"/>
  <c r="N1139" i="1"/>
  <c r="N1140" i="1"/>
  <c r="N1141" i="1"/>
  <c r="N1142" i="1"/>
  <c r="N1143" i="1"/>
  <c r="N1144" i="1"/>
  <c r="N1145" i="1"/>
  <c r="N1146" i="1"/>
  <c r="N1147" i="1"/>
  <c r="N1148" i="1"/>
  <c r="N1149" i="1"/>
  <c r="N1150" i="1"/>
  <c r="N1151" i="1"/>
  <c r="N1152" i="1"/>
  <c r="N1153" i="1"/>
  <c r="N1154" i="1"/>
  <c r="N1155" i="1"/>
  <c r="N1156" i="1"/>
  <c r="N1157" i="1"/>
  <c r="N1158" i="1"/>
  <c r="N1159" i="1"/>
  <c r="N1160" i="1"/>
  <c r="N1161" i="1"/>
  <c r="N1162" i="1"/>
  <c r="N1163" i="1"/>
  <c r="N1164" i="1"/>
  <c r="N1165" i="1"/>
  <c r="N1166" i="1"/>
  <c r="N1167" i="1"/>
  <c r="N1168" i="1"/>
  <c r="N1169" i="1"/>
  <c r="N1170" i="1"/>
  <c r="N1171" i="1"/>
  <c r="N1172" i="1"/>
  <c r="N1173" i="1"/>
  <c r="N1174" i="1"/>
  <c r="N1175" i="1"/>
  <c r="N1176" i="1"/>
  <c r="N1177" i="1"/>
  <c r="N1178" i="1"/>
  <c r="N1179" i="1"/>
  <c r="N1180" i="1"/>
  <c r="N1181" i="1"/>
  <c r="N1182" i="1"/>
  <c r="N1183" i="1"/>
  <c r="N1184" i="1"/>
  <c r="N1185" i="1"/>
  <c r="N1186" i="1"/>
  <c r="N1187" i="1"/>
  <c r="N1188" i="1"/>
  <c r="N1189" i="1"/>
  <c r="N1190" i="1"/>
  <c r="N1191" i="1"/>
  <c r="N1192" i="1"/>
  <c r="N1193" i="1"/>
  <c r="N1194" i="1"/>
  <c r="N1195" i="1"/>
  <c r="N1196" i="1"/>
  <c r="N1197" i="1"/>
  <c r="N1198" i="1"/>
  <c r="N1199" i="1"/>
  <c r="N1200" i="1"/>
  <c r="N1201" i="1"/>
  <c r="N1202" i="1"/>
  <c r="N1203" i="1"/>
  <c r="N1204" i="1"/>
  <c r="N1205" i="1"/>
  <c r="N1206" i="1"/>
  <c r="N1207" i="1"/>
  <c r="N1208" i="1"/>
  <c r="N1209" i="1"/>
  <c r="N1210" i="1"/>
  <c r="N1211" i="1"/>
  <c r="N1212" i="1"/>
  <c r="N1213" i="1"/>
  <c r="N1214" i="1"/>
  <c r="N1215" i="1"/>
  <c r="N1216" i="1"/>
  <c r="N1217" i="1"/>
  <c r="N1218" i="1"/>
  <c r="N1219" i="1"/>
  <c r="N1220" i="1"/>
  <c r="N1221" i="1"/>
  <c r="N1222" i="1"/>
  <c r="N1223" i="1"/>
  <c r="N1224" i="1"/>
  <c r="N1225" i="1"/>
  <c r="N1226" i="1"/>
  <c r="N1227" i="1"/>
  <c r="N1228" i="1"/>
  <c r="N1229" i="1"/>
  <c r="N1230" i="1"/>
  <c r="N1231" i="1"/>
  <c r="N1232" i="1"/>
  <c r="N1233" i="1"/>
  <c r="N1234" i="1"/>
  <c r="N1235" i="1"/>
  <c r="N1236" i="1"/>
  <c r="N1237" i="1"/>
  <c r="N1238" i="1"/>
  <c r="N1239" i="1"/>
  <c r="N1240" i="1"/>
  <c r="N1241" i="1"/>
  <c r="N1242" i="1"/>
  <c r="N1243" i="1"/>
  <c r="N1244" i="1"/>
  <c r="N1245" i="1"/>
  <c r="N1246" i="1"/>
  <c r="N1247" i="1"/>
  <c r="N1248" i="1"/>
  <c r="N1249" i="1"/>
  <c r="N1250" i="1"/>
  <c r="N1251" i="1"/>
  <c r="N1252" i="1"/>
  <c r="N1253" i="1"/>
  <c r="N1254" i="1"/>
  <c r="N1255" i="1"/>
  <c r="N1256" i="1"/>
  <c r="N1257" i="1"/>
  <c r="N1258" i="1"/>
  <c r="N1259" i="1"/>
  <c r="N1260" i="1"/>
  <c r="N1261" i="1"/>
  <c r="N1262" i="1"/>
  <c r="N1263" i="1"/>
  <c r="N1264" i="1"/>
  <c r="N1265" i="1"/>
  <c r="N1266" i="1"/>
  <c r="N1267" i="1"/>
  <c r="N1268" i="1"/>
  <c r="N1269" i="1"/>
  <c r="N1270" i="1"/>
  <c r="N1271" i="1"/>
  <c r="N1272" i="1"/>
  <c r="N1273" i="1"/>
  <c r="N1274" i="1"/>
  <c r="N1275" i="1"/>
  <c r="N1276" i="1"/>
  <c r="N1277" i="1"/>
  <c r="N1278" i="1"/>
  <c r="N1279" i="1"/>
  <c r="N1280" i="1"/>
  <c r="N1281" i="1"/>
  <c r="N1282" i="1"/>
  <c r="N1283" i="1"/>
  <c r="N1284" i="1"/>
  <c r="N1285" i="1"/>
  <c r="N1286" i="1"/>
  <c r="N1287" i="1"/>
  <c r="N1288" i="1"/>
  <c r="N1289" i="1"/>
  <c r="N1290" i="1"/>
  <c r="N1291" i="1"/>
  <c r="N1292" i="1"/>
  <c r="N1293" i="1"/>
  <c r="N1294" i="1"/>
  <c r="N1295" i="1"/>
  <c r="N1296" i="1"/>
  <c r="N1297" i="1"/>
  <c r="N1298" i="1"/>
  <c r="N1299" i="1"/>
  <c r="N1300" i="1"/>
  <c r="N1301" i="1"/>
  <c r="N1302" i="1"/>
  <c r="N1303" i="1"/>
  <c r="N1304" i="1"/>
  <c r="N1305" i="1"/>
  <c r="N1306" i="1"/>
  <c r="N1307" i="1"/>
  <c r="N1308" i="1"/>
  <c r="N1309" i="1"/>
  <c r="N1310" i="1"/>
  <c r="N1311" i="1"/>
  <c r="N1312" i="1"/>
  <c r="N1313" i="1"/>
  <c r="N1314" i="1"/>
  <c r="N1315" i="1"/>
  <c r="N1316" i="1"/>
  <c r="N1317" i="1"/>
  <c r="N1318" i="1"/>
  <c r="N1319" i="1"/>
  <c r="N1320" i="1"/>
  <c r="N1321" i="1"/>
  <c r="N1322" i="1"/>
  <c r="N1323" i="1"/>
  <c r="N1324" i="1"/>
  <c r="N1325" i="1"/>
  <c r="N1326" i="1"/>
  <c r="N1327" i="1"/>
  <c r="N1328" i="1"/>
  <c r="N1329" i="1"/>
  <c r="N1330" i="1"/>
  <c r="N1331" i="1"/>
  <c r="N1332" i="1"/>
  <c r="N1333" i="1"/>
  <c r="N1334" i="1"/>
  <c r="N1335" i="1"/>
  <c r="N1336" i="1"/>
  <c r="N1337" i="1"/>
  <c r="N1338" i="1"/>
  <c r="N1339" i="1"/>
  <c r="N1340" i="1"/>
  <c r="N1341" i="1"/>
  <c r="N1342" i="1"/>
  <c r="N1343" i="1"/>
  <c r="N1344" i="1"/>
  <c r="N1345" i="1"/>
  <c r="N1346" i="1"/>
  <c r="N1347" i="1"/>
  <c r="N1348" i="1"/>
  <c r="N1349" i="1"/>
  <c r="N1350" i="1"/>
  <c r="N1351" i="1"/>
  <c r="N1352" i="1"/>
  <c r="N1353" i="1"/>
  <c r="N1354" i="1"/>
  <c r="N1355" i="1"/>
  <c r="N1356" i="1"/>
  <c r="N1357" i="1"/>
  <c r="N1358" i="1"/>
  <c r="N1359" i="1"/>
  <c r="N1360" i="1"/>
  <c r="N1361" i="1"/>
  <c r="N1362" i="1"/>
  <c r="N1363" i="1"/>
  <c r="N1364" i="1"/>
  <c r="N1365" i="1"/>
  <c r="N1366" i="1"/>
  <c r="N1367" i="1"/>
  <c r="N1368" i="1"/>
  <c r="N1369" i="1"/>
  <c r="N1370" i="1"/>
  <c r="N1371" i="1"/>
  <c r="N1372" i="1"/>
  <c r="N1373" i="1"/>
  <c r="N1374" i="1"/>
  <c r="N1375" i="1"/>
  <c r="N1376" i="1"/>
  <c r="N1377" i="1"/>
  <c r="N1378" i="1"/>
  <c r="N1379" i="1"/>
  <c r="N1380" i="1"/>
  <c r="N1381" i="1"/>
  <c r="N1382" i="1"/>
  <c r="N1383" i="1"/>
  <c r="N1384" i="1"/>
  <c r="N1385" i="1"/>
  <c r="N1386" i="1"/>
  <c r="N1387" i="1"/>
  <c r="N1388" i="1"/>
  <c r="N1389" i="1"/>
  <c r="N1390" i="1"/>
  <c r="N1391" i="1"/>
  <c r="N1392" i="1"/>
  <c r="N1393" i="1"/>
  <c r="N1394" i="1"/>
  <c r="N1395" i="1"/>
  <c r="N1396" i="1"/>
  <c r="N1397" i="1"/>
  <c r="N1398" i="1"/>
  <c r="N1399" i="1"/>
  <c r="N1400" i="1"/>
  <c r="N1401" i="1"/>
  <c r="N1402" i="1"/>
  <c r="N1403" i="1"/>
  <c r="N1404" i="1"/>
  <c r="N1405" i="1"/>
  <c r="N1406" i="1"/>
  <c r="N1407" i="1"/>
  <c r="N1408" i="1"/>
  <c r="N1409" i="1"/>
  <c r="N1410" i="1"/>
  <c r="N1411" i="1"/>
  <c r="N1412" i="1"/>
  <c r="N1413" i="1"/>
  <c r="N1414" i="1"/>
  <c r="N1415" i="1"/>
  <c r="N1416" i="1"/>
  <c r="N1417" i="1"/>
  <c r="N1418" i="1"/>
  <c r="N1419" i="1"/>
  <c r="N1420" i="1"/>
  <c r="N1421" i="1"/>
  <c r="N1422" i="1"/>
  <c r="N1423" i="1"/>
  <c r="N1424" i="1"/>
  <c r="N1425" i="1"/>
  <c r="N1426" i="1"/>
  <c r="N1427" i="1"/>
  <c r="N1428" i="1"/>
  <c r="N1429" i="1"/>
  <c r="N1430" i="1"/>
  <c r="N1431" i="1"/>
  <c r="N1432" i="1"/>
  <c r="N1433" i="1"/>
  <c r="N1434" i="1"/>
  <c r="N1435" i="1"/>
  <c r="N1436" i="1"/>
  <c r="N1437" i="1"/>
  <c r="N1438" i="1"/>
  <c r="N1439" i="1"/>
  <c r="N1440" i="1"/>
  <c r="N1441" i="1"/>
  <c r="N1442" i="1"/>
  <c r="N1443" i="1"/>
  <c r="N1444" i="1"/>
  <c r="N1445" i="1"/>
  <c r="N1446" i="1"/>
  <c r="N1447" i="1"/>
  <c r="N1448" i="1"/>
  <c r="N1449" i="1"/>
  <c r="N1450" i="1"/>
  <c r="N1451" i="1"/>
  <c r="N1452" i="1"/>
  <c r="N1453" i="1"/>
  <c r="N1454" i="1"/>
  <c r="N1455" i="1"/>
  <c r="N1456" i="1"/>
  <c r="N1457" i="1"/>
  <c r="N1458" i="1"/>
  <c r="N1459" i="1"/>
  <c r="N1460" i="1"/>
  <c r="N1461" i="1"/>
  <c r="N1462" i="1"/>
  <c r="N1463" i="1"/>
  <c r="N1464" i="1"/>
  <c r="N1465" i="1"/>
  <c r="N1466" i="1"/>
  <c r="N1467" i="1"/>
  <c r="N1468" i="1"/>
  <c r="N1469" i="1"/>
  <c r="N1470" i="1"/>
  <c r="N1471" i="1"/>
  <c r="N1472" i="1"/>
  <c r="N1473" i="1"/>
  <c r="N1474" i="1"/>
  <c r="N1475" i="1"/>
  <c r="N1476" i="1"/>
  <c r="N1477" i="1"/>
  <c r="N1478" i="1"/>
  <c r="N1479" i="1"/>
  <c r="N1480" i="1"/>
  <c r="N1481" i="1"/>
  <c r="N1482" i="1"/>
  <c r="N1483" i="1"/>
  <c r="N1484" i="1"/>
  <c r="N1485" i="1"/>
  <c r="N1486" i="1"/>
  <c r="N1487" i="1"/>
  <c r="N1488" i="1"/>
  <c r="N1489" i="1"/>
  <c r="N1490" i="1"/>
  <c r="N1491" i="1"/>
  <c r="N1492" i="1"/>
  <c r="N1493" i="1"/>
  <c r="N1494" i="1"/>
  <c r="N1495" i="1"/>
  <c r="N1496" i="1"/>
  <c r="N1497" i="1"/>
  <c r="N1498" i="1"/>
  <c r="N1499" i="1"/>
  <c r="N1500" i="1"/>
  <c r="N1501" i="1"/>
  <c r="N1502" i="1"/>
  <c r="N1503" i="1"/>
  <c r="N1504" i="1"/>
  <c r="N1505" i="1"/>
  <c r="N1506" i="1"/>
  <c r="N1507" i="1"/>
  <c r="N1508" i="1"/>
  <c r="N1509" i="1"/>
  <c r="N1510" i="1"/>
  <c r="N1511" i="1"/>
  <c r="N1512" i="1"/>
  <c r="N1513" i="1"/>
  <c r="N1514" i="1"/>
  <c r="N1515" i="1"/>
  <c r="N1516" i="1"/>
  <c r="N1517" i="1"/>
  <c r="N1518" i="1"/>
  <c r="N1519" i="1"/>
  <c r="N1520" i="1"/>
  <c r="N1521" i="1"/>
  <c r="N1522" i="1"/>
  <c r="N1523" i="1"/>
  <c r="N1524" i="1"/>
  <c r="N1525" i="1"/>
  <c r="N1526" i="1"/>
  <c r="N1527" i="1"/>
  <c r="N1528" i="1"/>
  <c r="N1529" i="1"/>
  <c r="N1530" i="1"/>
  <c r="N1531" i="1"/>
  <c r="N1532" i="1"/>
  <c r="N1533" i="1"/>
  <c r="N1534" i="1"/>
  <c r="N1535" i="1"/>
  <c r="N1536" i="1"/>
  <c r="N1537" i="1"/>
  <c r="N1538" i="1"/>
  <c r="N1539" i="1"/>
  <c r="N1540" i="1"/>
  <c r="N1541" i="1"/>
  <c r="N1542" i="1"/>
  <c r="N1543" i="1"/>
  <c r="N1544" i="1"/>
  <c r="N1545" i="1"/>
  <c r="N1546" i="1"/>
  <c r="N1547" i="1"/>
  <c r="N1548" i="1"/>
  <c r="N1549" i="1"/>
  <c r="N1550" i="1"/>
  <c r="N1551" i="1"/>
  <c r="N1552" i="1"/>
  <c r="N1553" i="1"/>
  <c r="N1554" i="1"/>
  <c r="N1555" i="1"/>
  <c r="N1556" i="1"/>
  <c r="N1557" i="1"/>
  <c r="N1558" i="1"/>
  <c r="N1559" i="1"/>
  <c r="N1560" i="1"/>
  <c r="N1561" i="1"/>
  <c r="N1562" i="1"/>
  <c r="N1563" i="1"/>
  <c r="N1564" i="1"/>
  <c r="N1565" i="1"/>
  <c r="N1566" i="1"/>
  <c r="N1567" i="1"/>
  <c r="N1568" i="1"/>
  <c r="N1569" i="1"/>
  <c r="N1570" i="1"/>
  <c r="N1571" i="1"/>
  <c r="N1572" i="1"/>
  <c r="N1573" i="1"/>
  <c r="N1574" i="1"/>
  <c r="N1575" i="1"/>
  <c r="N1576" i="1"/>
  <c r="N1577" i="1"/>
  <c r="N1578" i="1"/>
  <c r="N1579" i="1"/>
  <c r="N1580" i="1"/>
  <c r="N1581" i="1"/>
  <c r="N1582" i="1"/>
  <c r="N1583" i="1"/>
  <c r="N1584" i="1"/>
  <c r="N1585" i="1"/>
  <c r="N1586" i="1"/>
  <c r="N1587" i="1"/>
  <c r="N1588" i="1"/>
  <c r="N1589" i="1"/>
  <c r="N1590" i="1"/>
  <c r="N1591" i="1"/>
  <c r="N1592" i="1"/>
  <c r="N1593" i="1"/>
  <c r="N1594" i="1"/>
  <c r="N1595" i="1"/>
  <c r="N1596" i="1"/>
  <c r="N1597" i="1"/>
  <c r="N1598" i="1"/>
  <c r="N1599" i="1"/>
  <c r="N1600" i="1"/>
  <c r="N1601" i="1"/>
  <c r="V10" i="3" l="1"/>
  <c r="F2" i="1" l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F1364" i="1"/>
  <c r="F1365" i="1"/>
  <c r="F1366" i="1"/>
  <c r="F1367" i="1"/>
  <c r="F1368" i="1"/>
  <c r="F1369" i="1"/>
  <c r="F1370" i="1"/>
  <c r="F1371" i="1"/>
  <c r="F1372" i="1"/>
  <c r="F1373" i="1"/>
  <c r="F1374" i="1"/>
  <c r="F1375" i="1"/>
  <c r="F1376" i="1"/>
  <c r="F1377" i="1"/>
  <c r="F1378" i="1"/>
  <c r="F1379" i="1"/>
  <c r="F1380" i="1"/>
  <c r="F1381" i="1"/>
  <c r="F1382" i="1"/>
  <c r="F1383" i="1"/>
  <c r="F1384" i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09" i="1"/>
  <c r="F1410" i="1"/>
  <c r="F1411" i="1"/>
  <c r="F1412" i="1"/>
  <c r="F1413" i="1"/>
  <c r="F1414" i="1"/>
  <c r="F1415" i="1"/>
  <c r="F1416" i="1"/>
  <c r="F1417" i="1"/>
  <c r="F1418" i="1"/>
  <c r="F1419" i="1"/>
  <c r="F1420" i="1"/>
  <c r="F1421" i="1"/>
  <c r="F1422" i="1"/>
  <c r="F1423" i="1"/>
  <c r="F1424" i="1"/>
  <c r="F1425" i="1"/>
  <c r="F1426" i="1"/>
  <c r="F1427" i="1"/>
  <c r="F1428" i="1"/>
  <c r="F1429" i="1"/>
  <c r="F1430" i="1"/>
  <c r="F1431" i="1"/>
  <c r="F1432" i="1"/>
  <c r="F1433" i="1"/>
  <c r="F1434" i="1"/>
  <c r="F1435" i="1"/>
  <c r="F1436" i="1"/>
  <c r="F1437" i="1"/>
  <c r="F1438" i="1"/>
  <c r="F1439" i="1"/>
  <c r="F1440" i="1"/>
  <c r="F1441" i="1"/>
  <c r="F1442" i="1"/>
  <c r="F1443" i="1"/>
  <c r="F1444" i="1"/>
  <c r="F1445" i="1"/>
  <c r="F1446" i="1"/>
  <c r="F1447" i="1"/>
  <c r="F1448" i="1"/>
  <c r="F1449" i="1"/>
  <c r="F1450" i="1"/>
  <c r="F1451" i="1"/>
  <c r="F1452" i="1"/>
  <c r="F1453" i="1"/>
  <c r="F1454" i="1"/>
  <c r="F1455" i="1"/>
  <c r="F1456" i="1"/>
  <c r="F1457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F1478" i="1"/>
  <c r="F1479" i="1"/>
  <c r="F1480" i="1"/>
  <c r="F1481" i="1"/>
  <c r="F1482" i="1"/>
  <c r="F1483" i="1"/>
  <c r="F1484" i="1"/>
  <c r="F1485" i="1"/>
  <c r="F1486" i="1"/>
  <c r="F1487" i="1"/>
  <c r="F1488" i="1"/>
  <c r="F1489" i="1"/>
  <c r="F1490" i="1"/>
  <c r="F1491" i="1"/>
  <c r="F1492" i="1"/>
  <c r="F1493" i="1"/>
  <c r="F1494" i="1"/>
  <c r="F1495" i="1"/>
  <c r="F1496" i="1"/>
  <c r="F1497" i="1"/>
  <c r="F1498" i="1"/>
  <c r="F1499" i="1"/>
  <c r="F1500" i="1"/>
  <c r="F1501" i="1"/>
  <c r="F1502" i="1"/>
  <c r="F1503" i="1"/>
  <c r="F1504" i="1"/>
  <c r="F1505" i="1"/>
  <c r="F1506" i="1"/>
  <c r="F1507" i="1"/>
  <c r="F1508" i="1"/>
  <c r="F1509" i="1"/>
  <c r="F1510" i="1"/>
  <c r="F1511" i="1"/>
  <c r="F1512" i="1"/>
  <c r="F1513" i="1"/>
  <c r="F1514" i="1"/>
  <c r="F1515" i="1"/>
  <c r="F1516" i="1"/>
  <c r="F1517" i="1"/>
  <c r="F1518" i="1"/>
  <c r="F1519" i="1"/>
  <c r="F1520" i="1"/>
  <c r="F1521" i="1"/>
  <c r="F1522" i="1"/>
  <c r="F1523" i="1"/>
  <c r="F1524" i="1"/>
  <c r="F1525" i="1"/>
  <c r="F1526" i="1"/>
  <c r="F1527" i="1"/>
  <c r="F1528" i="1"/>
  <c r="F1529" i="1"/>
  <c r="F1530" i="1"/>
  <c r="F1531" i="1"/>
  <c r="F1532" i="1"/>
  <c r="F1533" i="1"/>
  <c r="F1534" i="1"/>
  <c r="F1535" i="1"/>
  <c r="F1536" i="1"/>
  <c r="F1537" i="1"/>
  <c r="F1538" i="1"/>
  <c r="F1539" i="1"/>
  <c r="F1540" i="1"/>
  <c r="F1541" i="1"/>
  <c r="F1542" i="1"/>
  <c r="F1543" i="1"/>
  <c r="F1544" i="1"/>
  <c r="F1545" i="1"/>
  <c r="F1546" i="1"/>
  <c r="F1547" i="1"/>
  <c r="F1548" i="1"/>
  <c r="F1549" i="1"/>
  <c r="F1550" i="1"/>
  <c r="F1551" i="1"/>
  <c r="F1552" i="1"/>
  <c r="F1553" i="1"/>
  <c r="F1554" i="1"/>
  <c r="F1555" i="1"/>
  <c r="F1556" i="1"/>
  <c r="F1557" i="1"/>
  <c r="F1558" i="1"/>
  <c r="F1559" i="1"/>
  <c r="F1560" i="1"/>
  <c r="F1561" i="1"/>
  <c r="F1562" i="1"/>
  <c r="F1563" i="1"/>
  <c r="F1564" i="1"/>
  <c r="F1565" i="1"/>
  <c r="F1566" i="1"/>
  <c r="F1567" i="1"/>
  <c r="F1568" i="1"/>
  <c r="F1569" i="1"/>
  <c r="F1570" i="1"/>
  <c r="F1571" i="1"/>
  <c r="F1572" i="1"/>
  <c r="F1573" i="1"/>
  <c r="F1574" i="1"/>
  <c r="F1575" i="1"/>
  <c r="F1576" i="1"/>
  <c r="F1577" i="1"/>
  <c r="F1578" i="1"/>
  <c r="F1579" i="1"/>
  <c r="F1580" i="1"/>
  <c r="F1581" i="1"/>
  <c r="F1582" i="1"/>
  <c r="F1583" i="1"/>
  <c r="F1584" i="1"/>
  <c r="F1585" i="1"/>
  <c r="F1586" i="1"/>
  <c r="F1587" i="1"/>
  <c r="F1588" i="1"/>
  <c r="F1589" i="1"/>
  <c r="F1590" i="1"/>
  <c r="F1591" i="1"/>
  <c r="F1592" i="1"/>
  <c r="F1593" i="1"/>
  <c r="F1594" i="1"/>
  <c r="F1595" i="1"/>
  <c r="F1596" i="1"/>
  <c r="F1597" i="1"/>
  <c r="F1598" i="1"/>
  <c r="F1599" i="1"/>
  <c r="F1600" i="1"/>
  <c r="F1601" i="1"/>
  <c r="O2" i="1" l="1" a="1"/>
  <c r="O2" i="1" s="1"/>
  <c r="O6" i="1" a="1"/>
  <c r="O6" i="1" s="1"/>
  <c r="O10" i="1" a="1"/>
  <c r="O10" i="1" s="1"/>
  <c r="O14" i="1" a="1"/>
  <c r="O14" i="1" s="1"/>
  <c r="O18" i="1" a="1"/>
  <c r="O18" i="1" s="1"/>
  <c r="O22" i="1" a="1"/>
  <c r="O22" i="1" s="1"/>
  <c r="O26" i="1" a="1"/>
  <c r="O26" i="1" s="1"/>
  <c r="O30" i="1" a="1"/>
  <c r="O30" i="1" s="1"/>
  <c r="O34" i="1" a="1"/>
  <c r="O34" i="1" s="1"/>
  <c r="O38" i="1" a="1"/>
  <c r="O38" i="1" s="1"/>
  <c r="O42" i="1" a="1"/>
  <c r="O42" i="1" s="1"/>
  <c r="O46" i="1" a="1"/>
  <c r="O46" i="1" s="1"/>
  <c r="O50" i="1" a="1"/>
  <c r="O50" i="1" s="1"/>
  <c r="O54" i="1" a="1"/>
  <c r="O54" i="1" s="1"/>
  <c r="O58" i="1" a="1"/>
  <c r="O58" i="1" s="1"/>
  <c r="O62" i="1" a="1"/>
  <c r="O62" i="1" s="1"/>
  <c r="O66" i="1" a="1"/>
  <c r="O66" i="1" s="1"/>
  <c r="O70" i="1" a="1"/>
  <c r="O70" i="1" s="1"/>
  <c r="O74" i="1" a="1"/>
  <c r="O74" i="1" s="1"/>
  <c r="O78" i="1" a="1"/>
  <c r="O78" i="1" s="1"/>
  <c r="O82" i="1" a="1"/>
  <c r="O82" i="1" s="1"/>
  <c r="O86" i="1" a="1"/>
  <c r="O86" i="1" s="1"/>
  <c r="O90" i="1" a="1"/>
  <c r="O90" i="1" s="1"/>
  <c r="O94" i="1" a="1"/>
  <c r="O94" i="1" s="1"/>
  <c r="O98" i="1" a="1"/>
  <c r="O98" i="1" s="1"/>
  <c r="O102" i="1" a="1"/>
  <c r="O102" i="1" s="1"/>
  <c r="O106" i="1" a="1"/>
  <c r="O106" i="1" s="1"/>
  <c r="O109" i="1" a="1"/>
  <c r="O109" i="1" s="1"/>
  <c r="O113" i="1" a="1"/>
  <c r="O113" i="1" s="1"/>
  <c r="O117" i="1" a="1"/>
  <c r="O117" i="1" s="1"/>
  <c r="O121" i="1" a="1"/>
  <c r="O121" i="1" s="1"/>
  <c r="O125" i="1" a="1"/>
  <c r="O125" i="1" s="1"/>
  <c r="O129" i="1" a="1"/>
  <c r="O129" i="1" s="1"/>
  <c r="O133" i="1" a="1"/>
  <c r="O133" i="1" s="1"/>
  <c r="O137" i="1" a="1"/>
  <c r="O137" i="1" s="1"/>
  <c r="O141" i="1" a="1"/>
  <c r="O141" i="1" s="1"/>
  <c r="O145" i="1" a="1"/>
  <c r="O145" i="1" s="1"/>
  <c r="O149" i="1" a="1"/>
  <c r="O149" i="1" s="1"/>
  <c r="O153" i="1" a="1"/>
  <c r="O153" i="1" s="1"/>
  <c r="O157" i="1" a="1"/>
  <c r="O157" i="1" s="1"/>
  <c r="O161" i="1" a="1"/>
  <c r="O161" i="1" s="1"/>
  <c r="O165" i="1" a="1"/>
  <c r="O165" i="1" s="1"/>
  <c r="O169" i="1" a="1"/>
  <c r="O169" i="1" s="1"/>
  <c r="O172" i="1" a="1"/>
  <c r="O172" i="1" s="1"/>
  <c r="O176" i="1" a="1"/>
  <c r="O176" i="1" s="1"/>
  <c r="O180" i="1" a="1"/>
  <c r="O180" i="1" s="1"/>
  <c r="O184" i="1" a="1"/>
  <c r="O184" i="1" s="1"/>
  <c r="O188" i="1" a="1"/>
  <c r="O188" i="1" s="1"/>
  <c r="O192" i="1" a="1"/>
  <c r="O192" i="1" s="1"/>
  <c r="O196" i="1" a="1"/>
  <c r="O196" i="1" s="1"/>
  <c r="O200" i="1" a="1"/>
  <c r="O200" i="1" s="1"/>
  <c r="O204" i="1" a="1"/>
  <c r="O204" i="1" s="1"/>
  <c r="O208" i="1" a="1"/>
  <c r="O208" i="1" s="1"/>
  <c r="O212" i="1" a="1"/>
  <c r="O212" i="1" s="1"/>
  <c r="O216" i="1" a="1"/>
  <c r="O216" i="1" s="1"/>
  <c r="O220" i="1" a="1"/>
  <c r="O220" i="1" s="1"/>
  <c r="O224" i="1" a="1"/>
  <c r="O224" i="1" s="1"/>
  <c r="O228" i="1" a="1"/>
  <c r="O228" i="1" s="1"/>
  <c r="O232" i="1" a="1"/>
  <c r="O232" i="1" s="1"/>
  <c r="O236" i="1" a="1"/>
  <c r="O236" i="1" s="1"/>
  <c r="O3" i="1" a="1"/>
  <c r="O3" i="1" s="1"/>
  <c r="O7" i="1" a="1"/>
  <c r="O7" i="1" s="1"/>
  <c r="O11" i="1" a="1"/>
  <c r="O11" i="1" s="1"/>
  <c r="O15" i="1" a="1"/>
  <c r="O15" i="1" s="1"/>
  <c r="O19" i="1" a="1"/>
  <c r="O19" i="1" s="1"/>
  <c r="O23" i="1" a="1"/>
  <c r="O23" i="1" s="1"/>
  <c r="O27" i="1" a="1"/>
  <c r="O27" i="1" s="1"/>
  <c r="O31" i="1" a="1"/>
  <c r="O31" i="1" s="1"/>
  <c r="O35" i="1" a="1"/>
  <c r="O35" i="1" s="1"/>
  <c r="O39" i="1" a="1"/>
  <c r="O39" i="1" s="1"/>
  <c r="O43" i="1" a="1"/>
  <c r="O43" i="1" s="1"/>
  <c r="O47" i="1" a="1"/>
  <c r="O47" i="1" s="1"/>
  <c r="O51" i="1" a="1"/>
  <c r="O51" i="1" s="1"/>
  <c r="O55" i="1" a="1"/>
  <c r="O55" i="1" s="1"/>
  <c r="O59" i="1" a="1"/>
  <c r="O59" i="1" s="1"/>
  <c r="O63" i="1" a="1"/>
  <c r="O63" i="1" s="1"/>
  <c r="O67" i="1" a="1"/>
  <c r="O67" i="1" s="1"/>
  <c r="O71" i="1" a="1"/>
  <c r="O71" i="1" s="1"/>
  <c r="O75" i="1" a="1"/>
  <c r="O75" i="1" s="1"/>
  <c r="O79" i="1" a="1"/>
  <c r="O79" i="1" s="1"/>
  <c r="O83" i="1" a="1"/>
  <c r="O83" i="1" s="1"/>
  <c r="O87" i="1" a="1"/>
  <c r="O87" i="1" s="1"/>
  <c r="O91" i="1" a="1"/>
  <c r="O91" i="1" s="1"/>
  <c r="O95" i="1" a="1"/>
  <c r="O95" i="1" s="1"/>
  <c r="O99" i="1" a="1"/>
  <c r="O99" i="1" s="1"/>
  <c r="O103" i="1" a="1"/>
  <c r="O103" i="1" s="1"/>
  <c r="O107" i="1" a="1"/>
  <c r="O107" i="1" s="1"/>
  <c r="O110" i="1" a="1"/>
  <c r="O110" i="1" s="1"/>
  <c r="O114" i="1" a="1"/>
  <c r="O114" i="1" s="1"/>
  <c r="O118" i="1" a="1"/>
  <c r="O118" i="1" s="1"/>
  <c r="O122" i="1" a="1"/>
  <c r="O122" i="1" s="1"/>
  <c r="O126" i="1" a="1"/>
  <c r="O126" i="1" s="1"/>
  <c r="O130" i="1" a="1"/>
  <c r="O130" i="1" s="1"/>
  <c r="O134" i="1" a="1"/>
  <c r="O134" i="1" s="1"/>
  <c r="O138" i="1" a="1"/>
  <c r="O138" i="1" s="1"/>
  <c r="O142" i="1" a="1"/>
  <c r="O142" i="1" s="1"/>
  <c r="O146" i="1" a="1"/>
  <c r="O146" i="1" s="1"/>
  <c r="O150" i="1" a="1"/>
  <c r="O150" i="1" s="1"/>
  <c r="O154" i="1" a="1"/>
  <c r="O154" i="1" s="1"/>
  <c r="O158" i="1" a="1"/>
  <c r="O158" i="1" s="1"/>
  <c r="O162" i="1" a="1"/>
  <c r="O162" i="1" s="1"/>
  <c r="O166" i="1" a="1"/>
  <c r="O166" i="1" s="1"/>
  <c r="O170" i="1" a="1"/>
  <c r="O170" i="1" s="1"/>
  <c r="O173" i="1" a="1"/>
  <c r="O173" i="1" s="1"/>
  <c r="O177" i="1" a="1"/>
  <c r="O177" i="1" s="1"/>
  <c r="O181" i="1" a="1"/>
  <c r="O181" i="1" s="1"/>
  <c r="O185" i="1" a="1"/>
  <c r="O185" i="1" s="1"/>
  <c r="O189" i="1" a="1"/>
  <c r="O189" i="1" s="1"/>
  <c r="O193" i="1" a="1"/>
  <c r="O193" i="1" s="1"/>
  <c r="O197" i="1" a="1"/>
  <c r="O197" i="1" s="1"/>
  <c r="O201" i="1" a="1"/>
  <c r="O201" i="1" s="1"/>
  <c r="O205" i="1" a="1"/>
  <c r="O205" i="1" s="1"/>
  <c r="O209" i="1" a="1"/>
  <c r="O209" i="1" s="1"/>
  <c r="O213" i="1" a="1"/>
  <c r="O213" i="1" s="1"/>
  <c r="O217" i="1" a="1"/>
  <c r="O217" i="1" s="1"/>
  <c r="O221" i="1" a="1"/>
  <c r="O221" i="1" s="1"/>
  <c r="O225" i="1" a="1"/>
  <c r="O225" i="1" s="1"/>
  <c r="O229" i="1" a="1"/>
  <c r="O229" i="1" s="1"/>
  <c r="O233" i="1" a="1"/>
  <c r="O233" i="1" s="1"/>
  <c r="O237" i="1" a="1"/>
  <c r="O237" i="1" s="1"/>
  <c r="O241" i="1" a="1"/>
  <c r="O241" i="1" s="1"/>
  <c r="O245" i="1" a="1"/>
  <c r="O245" i="1" s="1"/>
  <c r="O249" i="1" a="1"/>
  <c r="O249" i="1" s="1"/>
  <c r="O253" i="1" a="1"/>
  <c r="O253" i="1" s="1"/>
  <c r="O257" i="1" a="1"/>
  <c r="O257" i="1" s="1"/>
  <c r="O261" i="1" a="1"/>
  <c r="O261" i="1" s="1"/>
  <c r="O265" i="1" a="1"/>
  <c r="O265" i="1" s="1"/>
  <c r="O269" i="1" a="1"/>
  <c r="O269" i="1" s="1"/>
  <c r="O273" i="1" a="1"/>
  <c r="O273" i="1" s="1"/>
  <c r="O277" i="1" a="1"/>
  <c r="O277" i="1" s="1"/>
  <c r="O281" i="1" a="1"/>
  <c r="O281" i="1" s="1"/>
  <c r="O285" i="1" a="1"/>
  <c r="O285" i="1" s="1"/>
  <c r="O289" i="1" a="1"/>
  <c r="O289" i="1" s="1"/>
  <c r="O293" i="1" a="1"/>
  <c r="O293" i="1" s="1"/>
  <c r="O297" i="1" a="1"/>
  <c r="O297" i="1" s="1"/>
  <c r="O301" i="1" a="1"/>
  <c r="O301" i="1" s="1"/>
  <c r="O305" i="1" a="1"/>
  <c r="O305" i="1" s="1"/>
  <c r="O309" i="1" a="1"/>
  <c r="O309" i="1" s="1"/>
  <c r="O313" i="1" a="1"/>
  <c r="O313" i="1" s="1"/>
  <c r="O317" i="1" a="1"/>
  <c r="O317" i="1" s="1"/>
  <c r="O321" i="1" a="1"/>
  <c r="O321" i="1" s="1"/>
  <c r="O325" i="1" a="1"/>
  <c r="O325" i="1" s="1"/>
  <c r="O4" i="1" a="1"/>
  <c r="O4" i="1" s="1"/>
  <c r="O8" i="1" a="1"/>
  <c r="O8" i="1" s="1"/>
  <c r="O12" i="1" a="1"/>
  <c r="O12" i="1" s="1"/>
  <c r="O16" i="1" a="1"/>
  <c r="O16" i="1" s="1"/>
  <c r="O20" i="1" a="1"/>
  <c r="O20" i="1" s="1"/>
  <c r="O24" i="1" a="1"/>
  <c r="O24" i="1" s="1"/>
  <c r="O28" i="1" a="1"/>
  <c r="O28" i="1" s="1"/>
  <c r="O32" i="1" a="1"/>
  <c r="O32" i="1" s="1"/>
  <c r="O36" i="1" a="1"/>
  <c r="O36" i="1" s="1"/>
  <c r="O40" i="1" a="1"/>
  <c r="O40" i="1" s="1"/>
  <c r="O44" i="1" a="1"/>
  <c r="O44" i="1" s="1"/>
  <c r="O48" i="1" a="1"/>
  <c r="O48" i="1" s="1"/>
  <c r="O52" i="1" a="1"/>
  <c r="O52" i="1" s="1"/>
  <c r="O56" i="1" a="1"/>
  <c r="O56" i="1" s="1"/>
  <c r="O60" i="1" a="1"/>
  <c r="O60" i="1" s="1"/>
  <c r="O64" i="1" a="1"/>
  <c r="O64" i="1" s="1"/>
  <c r="O68" i="1" a="1"/>
  <c r="O68" i="1" s="1"/>
  <c r="O72" i="1" a="1"/>
  <c r="O72" i="1" s="1"/>
  <c r="O76" i="1" a="1"/>
  <c r="O76" i="1" s="1"/>
  <c r="O80" i="1" a="1"/>
  <c r="O80" i="1" s="1"/>
  <c r="O84" i="1" a="1"/>
  <c r="O84" i="1" s="1"/>
  <c r="O88" i="1" a="1"/>
  <c r="O88" i="1" s="1"/>
  <c r="O92" i="1" a="1"/>
  <c r="O92" i="1" s="1"/>
  <c r="O96" i="1" a="1"/>
  <c r="O96" i="1" s="1"/>
  <c r="O100" i="1" a="1"/>
  <c r="O100" i="1" s="1"/>
  <c r="O104" i="1" a="1"/>
  <c r="O104" i="1" s="1"/>
  <c r="O111" i="1" a="1"/>
  <c r="O111" i="1" s="1"/>
  <c r="O115" i="1" a="1"/>
  <c r="O115" i="1" s="1"/>
  <c r="O119" i="1" a="1"/>
  <c r="O119" i="1" s="1"/>
  <c r="O123" i="1" a="1"/>
  <c r="O123" i="1" s="1"/>
  <c r="O127" i="1" a="1"/>
  <c r="O127" i="1" s="1"/>
  <c r="O131" i="1" a="1"/>
  <c r="O131" i="1" s="1"/>
  <c r="O135" i="1" a="1"/>
  <c r="O135" i="1" s="1"/>
  <c r="O139" i="1" a="1"/>
  <c r="O139" i="1" s="1"/>
  <c r="O143" i="1" a="1"/>
  <c r="O143" i="1" s="1"/>
  <c r="O147" i="1" a="1"/>
  <c r="O147" i="1" s="1"/>
  <c r="O151" i="1" a="1"/>
  <c r="O151" i="1" s="1"/>
  <c r="O155" i="1" a="1"/>
  <c r="O155" i="1" s="1"/>
  <c r="O159" i="1" a="1"/>
  <c r="O159" i="1" s="1"/>
  <c r="O163" i="1" a="1"/>
  <c r="O163" i="1" s="1"/>
  <c r="O167" i="1" a="1"/>
  <c r="O167" i="1" s="1"/>
  <c r="O171" i="1" a="1"/>
  <c r="O171" i="1" s="1"/>
  <c r="O174" i="1" a="1"/>
  <c r="O174" i="1" s="1"/>
  <c r="O178" i="1" a="1"/>
  <c r="O178" i="1" s="1"/>
  <c r="O182" i="1" a="1"/>
  <c r="O182" i="1" s="1"/>
  <c r="O186" i="1" a="1"/>
  <c r="O186" i="1" s="1"/>
  <c r="O190" i="1" a="1"/>
  <c r="O190" i="1" s="1"/>
  <c r="O194" i="1" a="1"/>
  <c r="O194" i="1" s="1"/>
  <c r="O198" i="1" a="1"/>
  <c r="O198" i="1" s="1"/>
  <c r="O202" i="1" a="1"/>
  <c r="O202" i="1" s="1"/>
  <c r="O206" i="1" a="1"/>
  <c r="O206" i="1" s="1"/>
  <c r="O210" i="1" a="1"/>
  <c r="O210" i="1" s="1"/>
  <c r="O214" i="1" a="1"/>
  <c r="O214" i="1" s="1"/>
  <c r="O218" i="1" a="1"/>
  <c r="O218" i="1" s="1"/>
  <c r="O222" i="1" a="1"/>
  <c r="O222" i="1" s="1"/>
  <c r="O226" i="1" a="1"/>
  <c r="O226" i="1" s="1"/>
  <c r="O230" i="1" a="1"/>
  <c r="O230" i="1" s="1"/>
  <c r="O234" i="1" a="1"/>
  <c r="O234" i="1" s="1"/>
  <c r="O238" i="1" a="1"/>
  <c r="O238" i="1" s="1"/>
  <c r="O242" i="1" a="1"/>
  <c r="O242" i="1" s="1"/>
  <c r="O246" i="1" a="1"/>
  <c r="O246" i="1" s="1"/>
  <c r="O250" i="1" a="1"/>
  <c r="O250" i="1" s="1"/>
  <c r="O254" i="1" a="1"/>
  <c r="O254" i="1" s="1"/>
  <c r="O258" i="1" a="1"/>
  <c r="O258" i="1" s="1"/>
  <c r="O262" i="1" a="1"/>
  <c r="O262" i="1" s="1"/>
  <c r="O266" i="1" a="1"/>
  <c r="O266" i="1" s="1"/>
  <c r="O270" i="1" a="1"/>
  <c r="O270" i="1" s="1"/>
  <c r="O274" i="1" a="1"/>
  <c r="O274" i="1" s="1"/>
  <c r="O278" i="1" a="1"/>
  <c r="O278" i="1" s="1"/>
  <c r="O282" i="1" a="1"/>
  <c r="O282" i="1" s="1"/>
  <c r="O286" i="1" a="1"/>
  <c r="O286" i="1" s="1"/>
  <c r="O290" i="1" a="1"/>
  <c r="O290" i="1" s="1"/>
  <c r="O294" i="1" a="1"/>
  <c r="O294" i="1" s="1"/>
  <c r="O298" i="1" a="1"/>
  <c r="O298" i="1" s="1"/>
  <c r="O302" i="1" a="1"/>
  <c r="O302" i="1" s="1"/>
  <c r="O306" i="1" a="1"/>
  <c r="O306" i="1" s="1"/>
  <c r="O310" i="1" a="1"/>
  <c r="O310" i="1" s="1"/>
  <c r="O314" i="1" a="1"/>
  <c r="O314" i="1" s="1"/>
  <c r="O318" i="1" a="1"/>
  <c r="O318" i="1" s="1"/>
  <c r="O322" i="1" a="1"/>
  <c r="O322" i="1" s="1"/>
  <c r="O326" i="1" a="1"/>
  <c r="O326" i="1" s="1"/>
  <c r="O330" i="1" a="1"/>
  <c r="O330" i="1" s="1"/>
  <c r="O334" i="1" a="1"/>
  <c r="O334" i="1" s="1"/>
  <c r="O338" i="1" a="1"/>
  <c r="O338" i="1" s="1"/>
  <c r="O5" i="1" a="1"/>
  <c r="O5" i="1" s="1"/>
  <c r="O9" i="1" a="1"/>
  <c r="O9" i="1" s="1"/>
  <c r="O13" i="1" a="1"/>
  <c r="O13" i="1" s="1"/>
  <c r="O17" i="1" a="1"/>
  <c r="O17" i="1" s="1"/>
  <c r="O21" i="1" a="1"/>
  <c r="O21" i="1" s="1"/>
  <c r="O25" i="1" a="1"/>
  <c r="O25" i="1" s="1"/>
  <c r="O29" i="1" a="1"/>
  <c r="O29" i="1" s="1"/>
  <c r="O33" i="1" a="1"/>
  <c r="O33" i="1" s="1"/>
  <c r="O37" i="1" a="1"/>
  <c r="O37" i="1" s="1"/>
  <c r="O41" i="1" a="1"/>
  <c r="O41" i="1" s="1"/>
  <c r="O45" i="1" a="1"/>
  <c r="O45" i="1" s="1"/>
  <c r="O49" i="1" a="1"/>
  <c r="O49" i="1" s="1"/>
  <c r="O53" i="1" a="1"/>
  <c r="O53" i="1" s="1"/>
  <c r="O57" i="1" a="1"/>
  <c r="O57" i="1" s="1"/>
  <c r="O61" i="1" a="1"/>
  <c r="O61" i="1" s="1"/>
  <c r="O65" i="1" a="1"/>
  <c r="O65" i="1" s="1"/>
  <c r="O69" i="1" a="1"/>
  <c r="O69" i="1" s="1"/>
  <c r="O73" i="1" a="1"/>
  <c r="O73" i="1" s="1"/>
  <c r="O77" i="1" a="1"/>
  <c r="O77" i="1" s="1"/>
  <c r="O81" i="1" a="1"/>
  <c r="O81" i="1" s="1"/>
  <c r="O85" i="1" a="1"/>
  <c r="O85" i="1" s="1"/>
  <c r="O89" i="1" a="1"/>
  <c r="O89" i="1" s="1"/>
  <c r="O93" i="1" a="1"/>
  <c r="O93" i="1" s="1"/>
  <c r="O97" i="1" a="1"/>
  <c r="O97" i="1" s="1"/>
  <c r="O101" i="1" a="1"/>
  <c r="O101" i="1" s="1"/>
  <c r="O105" i="1" a="1"/>
  <c r="O105" i="1" s="1"/>
  <c r="O108" i="1" a="1"/>
  <c r="O108" i="1" s="1"/>
  <c r="O112" i="1" a="1"/>
  <c r="O112" i="1" s="1"/>
  <c r="O116" i="1" a="1"/>
  <c r="O116" i="1" s="1"/>
  <c r="O120" i="1" a="1"/>
  <c r="O120" i="1" s="1"/>
  <c r="O124" i="1" a="1"/>
  <c r="O124" i="1" s="1"/>
  <c r="O128" i="1" a="1"/>
  <c r="O128" i="1" s="1"/>
  <c r="O132" i="1" a="1"/>
  <c r="O132" i="1" s="1"/>
  <c r="O136" i="1" a="1"/>
  <c r="O136" i="1" s="1"/>
  <c r="O140" i="1" a="1"/>
  <c r="O140" i="1" s="1"/>
  <c r="O144" i="1" a="1"/>
  <c r="O144" i="1" s="1"/>
  <c r="O148" i="1" a="1"/>
  <c r="O148" i="1" s="1"/>
  <c r="O152" i="1" a="1"/>
  <c r="O152" i="1" s="1"/>
  <c r="O156" i="1" a="1"/>
  <c r="O156" i="1" s="1"/>
  <c r="O160" i="1" a="1"/>
  <c r="O160" i="1" s="1"/>
  <c r="O164" i="1" a="1"/>
  <c r="O164" i="1" s="1"/>
  <c r="O168" i="1" a="1"/>
  <c r="O168" i="1" s="1"/>
  <c r="O175" i="1" a="1"/>
  <c r="O175" i="1" s="1"/>
  <c r="O179" i="1" a="1"/>
  <c r="O179" i="1" s="1"/>
  <c r="O183" i="1" a="1"/>
  <c r="O183" i="1" s="1"/>
  <c r="O187" i="1" a="1"/>
  <c r="O187" i="1" s="1"/>
  <c r="O191" i="1" a="1"/>
  <c r="O191" i="1" s="1"/>
  <c r="O195" i="1" a="1"/>
  <c r="O195" i="1" s="1"/>
  <c r="O199" i="1" a="1"/>
  <c r="O199" i="1" s="1"/>
  <c r="O203" i="1" a="1"/>
  <c r="O203" i="1" s="1"/>
  <c r="O207" i="1" a="1"/>
  <c r="O207" i="1" s="1"/>
  <c r="O211" i="1" a="1"/>
  <c r="O211" i="1" s="1"/>
  <c r="O215" i="1" a="1"/>
  <c r="O215" i="1" s="1"/>
  <c r="O219" i="1" a="1"/>
  <c r="O219" i="1" s="1"/>
  <c r="O223" i="1" a="1"/>
  <c r="O223" i="1" s="1"/>
  <c r="O227" i="1" a="1"/>
  <c r="O227" i="1" s="1"/>
  <c r="O231" i="1" a="1"/>
  <c r="O231" i="1" s="1"/>
  <c r="O235" i="1" a="1"/>
  <c r="O235" i="1" s="1"/>
  <c r="O239" i="1" a="1"/>
  <c r="O239" i="1" s="1"/>
  <c r="O243" i="1" a="1"/>
  <c r="O243" i="1" s="1"/>
  <c r="O247" i="1" a="1"/>
  <c r="O247" i="1" s="1"/>
  <c r="O251" i="1" a="1"/>
  <c r="O251" i="1" s="1"/>
  <c r="O255" i="1" a="1"/>
  <c r="O255" i="1" s="1"/>
  <c r="O259" i="1" a="1"/>
  <c r="O259" i="1" s="1"/>
  <c r="O263" i="1" a="1"/>
  <c r="O263" i="1" s="1"/>
  <c r="O267" i="1" a="1"/>
  <c r="O267" i="1" s="1"/>
  <c r="O271" i="1" a="1"/>
  <c r="O271" i="1" s="1"/>
  <c r="O275" i="1" a="1"/>
  <c r="O275" i="1" s="1"/>
  <c r="O279" i="1" a="1"/>
  <c r="O279" i="1" s="1"/>
  <c r="O283" i="1" a="1"/>
  <c r="O283" i="1" s="1"/>
  <c r="O287" i="1" a="1"/>
  <c r="O287" i="1" s="1"/>
  <c r="O291" i="1" a="1"/>
  <c r="O291" i="1" s="1"/>
  <c r="O295" i="1" a="1"/>
  <c r="O295" i="1" s="1"/>
  <c r="O299" i="1" a="1"/>
  <c r="O299" i="1" s="1"/>
  <c r="O303" i="1" a="1"/>
  <c r="O303" i="1" s="1"/>
  <c r="O307" i="1" a="1"/>
  <c r="O307" i="1" s="1"/>
  <c r="O311" i="1" a="1"/>
  <c r="O311" i="1" s="1"/>
  <c r="O315" i="1" a="1"/>
  <c r="O315" i="1" s="1"/>
  <c r="O319" i="1" a="1"/>
  <c r="O319" i="1" s="1"/>
  <c r="O323" i="1" a="1"/>
  <c r="O323" i="1" s="1"/>
  <c r="O327" i="1" a="1"/>
  <c r="O327" i="1" s="1"/>
  <c r="O331" i="1" a="1"/>
  <c r="O331" i="1" s="1"/>
  <c r="O335" i="1" a="1"/>
  <c r="O335" i="1" s="1"/>
  <c r="O339" i="1" a="1"/>
  <c r="O339" i="1" s="1"/>
  <c r="O240" i="1" a="1"/>
  <c r="O240" i="1" s="1"/>
  <c r="O256" i="1" a="1"/>
  <c r="O256" i="1" s="1"/>
  <c r="O272" i="1" a="1"/>
  <c r="O272" i="1" s="1"/>
  <c r="O288" i="1" a="1"/>
  <c r="O288" i="1" s="1"/>
  <c r="O304" i="1" a="1"/>
  <c r="O304" i="1" s="1"/>
  <c r="O320" i="1" a="1"/>
  <c r="O320" i="1" s="1"/>
  <c r="O332" i="1" a="1"/>
  <c r="O332" i="1" s="1"/>
  <c r="O340" i="1" a="1"/>
  <c r="O340" i="1" s="1"/>
  <c r="O344" i="1" a="1"/>
  <c r="O344" i="1" s="1"/>
  <c r="O348" i="1" a="1"/>
  <c r="O348" i="1" s="1"/>
  <c r="O352" i="1" a="1"/>
  <c r="O352" i="1" s="1"/>
  <c r="O356" i="1" a="1"/>
  <c r="O356" i="1" s="1"/>
  <c r="O360" i="1" a="1"/>
  <c r="O360" i="1" s="1"/>
  <c r="O364" i="1" a="1"/>
  <c r="O364" i="1" s="1"/>
  <c r="O367" i="1" a="1"/>
  <c r="O367" i="1" s="1"/>
  <c r="O371" i="1" a="1"/>
  <c r="O371" i="1" s="1"/>
  <c r="O375" i="1" a="1"/>
  <c r="O375" i="1" s="1"/>
  <c r="O379" i="1" a="1"/>
  <c r="O379" i="1" s="1"/>
  <c r="O383" i="1" a="1"/>
  <c r="O383" i="1" s="1"/>
  <c r="O387" i="1" a="1"/>
  <c r="O387" i="1" s="1"/>
  <c r="O391" i="1" a="1"/>
  <c r="O391" i="1" s="1"/>
  <c r="O395" i="1" a="1"/>
  <c r="O395" i="1" s="1"/>
  <c r="O399" i="1" a="1"/>
  <c r="O399" i="1" s="1"/>
  <c r="O403" i="1" a="1"/>
  <c r="O403" i="1" s="1"/>
  <c r="O407" i="1" a="1"/>
  <c r="O407" i="1" s="1"/>
  <c r="O411" i="1" a="1"/>
  <c r="O411" i="1" s="1"/>
  <c r="O415" i="1" a="1"/>
  <c r="O415" i="1" s="1"/>
  <c r="O419" i="1" a="1"/>
  <c r="O419" i="1" s="1"/>
  <c r="O423" i="1" a="1"/>
  <c r="O423" i="1" s="1"/>
  <c r="O427" i="1" a="1"/>
  <c r="O427" i="1" s="1"/>
  <c r="O431" i="1" a="1"/>
  <c r="O431" i="1" s="1"/>
  <c r="O435" i="1" a="1"/>
  <c r="O435" i="1" s="1"/>
  <c r="O439" i="1" a="1"/>
  <c r="O439" i="1" s="1"/>
  <c r="O443" i="1" a="1"/>
  <c r="O443" i="1" s="1"/>
  <c r="O447" i="1" a="1"/>
  <c r="O447" i="1" s="1"/>
  <c r="O451" i="1" a="1"/>
  <c r="O451" i="1" s="1"/>
  <c r="O455" i="1" a="1"/>
  <c r="O455" i="1" s="1"/>
  <c r="O459" i="1" a="1"/>
  <c r="O459" i="1" s="1"/>
  <c r="O463" i="1" a="1"/>
  <c r="O463" i="1" s="1"/>
  <c r="O466" i="1" a="1"/>
  <c r="O466" i="1" s="1"/>
  <c r="O470" i="1" a="1"/>
  <c r="O470" i="1" s="1"/>
  <c r="O474" i="1" a="1"/>
  <c r="O474" i="1" s="1"/>
  <c r="O478" i="1" a="1"/>
  <c r="O478" i="1" s="1"/>
  <c r="O482" i="1" a="1"/>
  <c r="O482" i="1" s="1"/>
  <c r="O486" i="1" a="1"/>
  <c r="O486" i="1" s="1"/>
  <c r="O490" i="1" a="1"/>
  <c r="O490" i="1" s="1"/>
  <c r="O494" i="1" a="1"/>
  <c r="O494" i="1" s="1"/>
  <c r="O501" i="1" a="1"/>
  <c r="O501" i="1" s="1"/>
  <c r="O505" i="1" a="1"/>
  <c r="O505" i="1" s="1"/>
  <c r="O509" i="1" a="1"/>
  <c r="O509" i="1" s="1"/>
  <c r="O513" i="1" a="1"/>
  <c r="O513" i="1" s="1"/>
  <c r="O517" i="1" a="1"/>
  <c r="O517" i="1" s="1"/>
  <c r="O521" i="1" a="1"/>
  <c r="O521" i="1" s="1"/>
  <c r="O525" i="1" a="1"/>
  <c r="O525" i="1" s="1"/>
  <c r="O529" i="1" a="1"/>
  <c r="O529" i="1" s="1"/>
  <c r="O533" i="1" a="1"/>
  <c r="O533" i="1" s="1"/>
  <c r="O537" i="1" a="1"/>
  <c r="O537" i="1" s="1"/>
  <c r="O541" i="1" a="1"/>
  <c r="O541" i="1" s="1"/>
  <c r="O545" i="1" a="1"/>
  <c r="O545" i="1" s="1"/>
  <c r="O549" i="1" a="1"/>
  <c r="O549" i="1" s="1"/>
  <c r="O553" i="1" a="1"/>
  <c r="O553" i="1" s="1"/>
  <c r="O557" i="1" a="1"/>
  <c r="O557" i="1" s="1"/>
  <c r="O561" i="1" a="1"/>
  <c r="O561" i="1" s="1"/>
  <c r="O565" i="1" a="1"/>
  <c r="O565" i="1" s="1"/>
  <c r="O569" i="1" a="1"/>
  <c r="O569" i="1" s="1"/>
  <c r="O573" i="1" a="1"/>
  <c r="O573" i="1" s="1"/>
  <c r="O577" i="1" a="1"/>
  <c r="O577" i="1" s="1"/>
  <c r="O581" i="1" a="1"/>
  <c r="O581" i="1" s="1"/>
  <c r="O585" i="1" a="1"/>
  <c r="O585" i="1" s="1"/>
  <c r="O589" i="1" a="1"/>
  <c r="O589" i="1" s="1"/>
  <c r="O593" i="1" a="1"/>
  <c r="O593" i="1" s="1"/>
  <c r="O597" i="1" a="1"/>
  <c r="O597" i="1" s="1"/>
  <c r="O601" i="1" a="1"/>
  <c r="O601" i="1" s="1"/>
  <c r="O605" i="1" a="1"/>
  <c r="O605" i="1" s="1"/>
  <c r="O609" i="1" a="1"/>
  <c r="O609" i="1" s="1"/>
  <c r="O613" i="1" a="1"/>
  <c r="O613" i="1" s="1"/>
  <c r="O617" i="1" a="1"/>
  <c r="O617" i="1" s="1"/>
  <c r="O621" i="1" a="1"/>
  <c r="O621" i="1" s="1"/>
  <c r="O625" i="1" a="1"/>
  <c r="O625" i="1" s="1"/>
  <c r="O629" i="1" a="1"/>
  <c r="O629" i="1" s="1"/>
  <c r="O633" i="1" a="1"/>
  <c r="O633" i="1" s="1"/>
  <c r="O637" i="1" a="1"/>
  <c r="O637" i="1" s="1"/>
  <c r="O641" i="1" a="1"/>
  <c r="O641" i="1" s="1"/>
  <c r="O645" i="1" a="1"/>
  <c r="O645" i="1" s="1"/>
  <c r="O244" i="1" a="1"/>
  <c r="O244" i="1" s="1"/>
  <c r="O260" i="1" a="1"/>
  <c r="O260" i="1" s="1"/>
  <c r="O276" i="1" a="1"/>
  <c r="O276" i="1" s="1"/>
  <c r="O292" i="1" a="1"/>
  <c r="O292" i="1" s="1"/>
  <c r="O308" i="1" a="1"/>
  <c r="O308" i="1" s="1"/>
  <c r="O324" i="1" a="1"/>
  <c r="O324" i="1" s="1"/>
  <c r="O333" i="1" a="1"/>
  <c r="O333" i="1" s="1"/>
  <c r="O341" i="1" a="1"/>
  <c r="O341" i="1" s="1"/>
  <c r="O345" i="1" a="1"/>
  <c r="O345" i="1" s="1"/>
  <c r="O349" i="1" a="1"/>
  <c r="O349" i="1" s="1"/>
  <c r="O353" i="1" a="1"/>
  <c r="O353" i="1" s="1"/>
  <c r="O357" i="1" a="1"/>
  <c r="O357" i="1" s="1"/>
  <c r="O361" i="1" a="1"/>
  <c r="O361" i="1" s="1"/>
  <c r="O365" i="1" a="1"/>
  <c r="O365" i="1" s="1"/>
  <c r="O368" i="1" a="1"/>
  <c r="O368" i="1" s="1"/>
  <c r="O372" i="1" a="1"/>
  <c r="O372" i="1" s="1"/>
  <c r="O376" i="1" a="1"/>
  <c r="O376" i="1" s="1"/>
  <c r="O380" i="1" a="1"/>
  <c r="O380" i="1" s="1"/>
  <c r="O384" i="1" a="1"/>
  <c r="O384" i="1" s="1"/>
  <c r="O388" i="1" a="1"/>
  <c r="O388" i="1" s="1"/>
  <c r="O392" i="1" a="1"/>
  <c r="O392" i="1" s="1"/>
  <c r="O396" i="1" a="1"/>
  <c r="O396" i="1" s="1"/>
  <c r="O400" i="1" a="1"/>
  <c r="O400" i="1" s="1"/>
  <c r="O404" i="1" a="1"/>
  <c r="O404" i="1" s="1"/>
  <c r="O408" i="1" a="1"/>
  <c r="O408" i="1" s="1"/>
  <c r="O412" i="1" a="1"/>
  <c r="O412" i="1" s="1"/>
  <c r="O416" i="1" a="1"/>
  <c r="O416" i="1" s="1"/>
  <c r="O420" i="1" a="1"/>
  <c r="O420" i="1" s="1"/>
  <c r="O424" i="1" a="1"/>
  <c r="O424" i="1" s="1"/>
  <c r="O428" i="1" a="1"/>
  <c r="O428" i="1" s="1"/>
  <c r="O432" i="1" a="1"/>
  <c r="O432" i="1" s="1"/>
  <c r="O436" i="1" a="1"/>
  <c r="O436" i="1" s="1"/>
  <c r="O440" i="1" a="1"/>
  <c r="O440" i="1" s="1"/>
  <c r="O444" i="1" a="1"/>
  <c r="O444" i="1" s="1"/>
  <c r="O448" i="1" a="1"/>
  <c r="O448" i="1" s="1"/>
  <c r="O452" i="1" a="1"/>
  <c r="O452" i="1" s="1"/>
  <c r="O456" i="1" a="1"/>
  <c r="O456" i="1" s="1"/>
  <c r="O460" i="1" a="1"/>
  <c r="O460" i="1" s="1"/>
  <c r="O464" i="1" a="1"/>
  <c r="O464" i="1" s="1"/>
  <c r="O467" i="1" a="1"/>
  <c r="O467" i="1" s="1"/>
  <c r="O471" i="1" a="1"/>
  <c r="O471" i="1" s="1"/>
  <c r="O475" i="1" a="1"/>
  <c r="O475" i="1" s="1"/>
  <c r="O479" i="1" a="1"/>
  <c r="O479" i="1" s="1"/>
  <c r="O483" i="1" a="1"/>
  <c r="O483" i="1" s="1"/>
  <c r="O487" i="1" a="1"/>
  <c r="O487" i="1" s="1"/>
  <c r="O491" i="1" a="1"/>
  <c r="O491" i="1" s="1"/>
  <c r="O495" i="1" a="1"/>
  <c r="O495" i="1" s="1"/>
  <c r="O498" i="1" a="1"/>
  <c r="O498" i="1" s="1"/>
  <c r="O502" i="1" a="1"/>
  <c r="O502" i="1" s="1"/>
  <c r="O506" i="1" a="1"/>
  <c r="O506" i="1" s="1"/>
  <c r="O510" i="1" a="1"/>
  <c r="O510" i="1" s="1"/>
  <c r="O514" i="1" a="1"/>
  <c r="O514" i="1" s="1"/>
  <c r="O518" i="1" a="1"/>
  <c r="O518" i="1" s="1"/>
  <c r="O522" i="1" a="1"/>
  <c r="O522" i="1" s="1"/>
  <c r="O526" i="1" a="1"/>
  <c r="O526" i="1" s="1"/>
  <c r="O530" i="1" a="1"/>
  <c r="O530" i="1" s="1"/>
  <c r="O534" i="1" a="1"/>
  <c r="O534" i="1" s="1"/>
  <c r="O538" i="1" a="1"/>
  <c r="O538" i="1" s="1"/>
  <c r="O542" i="1" a="1"/>
  <c r="O542" i="1" s="1"/>
  <c r="O546" i="1" a="1"/>
  <c r="O546" i="1" s="1"/>
  <c r="O550" i="1" a="1"/>
  <c r="O550" i="1" s="1"/>
  <c r="O554" i="1" a="1"/>
  <c r="O554" i="1" s="1"/>
  <c r="O558" i="1" a="1"/>
  <c r="O558" i="1" s="1"/>
  <c r="O562" i="1" a="1"/>
  <c r="O562" i="1" s="1"/>
  <c r="O566" i="1" a="1"/>
  <c r="O566" i="1" s="1"/>
  <c r="O570" i="1" a="1"/>
  <c r="O570" i="1" s="1"/>
  <c r="O574" i="1" a="1"/>
  <c r="O574" i="1" s="1"/>
  <c r="O578" i="1" a="1"/>
  <c r="O578" i="1" s="1"/>
  <c r="O582" i="1" a="1"/>
  <c r="O582" i="1" s="1"/>
  <c r="O586" i="1" a="1"/>
  <c r="O586" i="1" s="1"/>
  <c r="O590" i="1" a="1"/>
  <c r="O590" i="1" s="1"/>
  <c r="O594" i="1" a="1"/>
  <c r="O594" i="1" s="1"/>
  <c r="O598" i="1" a="1"/>
  <c r="O598" i="1" s="1"/>
  <c r="O602" i="1" a="1"/>
  <c r="O602" i="1" s="1"/>
  <c r="O606" i="1" a="1"/>
  <c r="O606" i="1" s="1"/>
  <c r="O610" i="1" a="1"/>
  <c r="O610" i="1" s="1"/>
  <c r="O614" i="1" a="1"/>
  <c r="O614" i="1" s="1"/>
  <c r="O618" i="1" a="1"/>
  <c r="O618" i="1" s="1"/>
  <c r="O622" i="1" a="1"/>
  <c r="O622" i="1" s="1"/>
  <c r="O626" i="1" a="1"/>
  <c r="O626" i="1" s="1"/>
  <c r="O248" i="1" a="1"/>
  <c r="O248" i="1" s="1"/>
  <c r="O264" i="1" a="1"/>
  <c r="O264" i="1" s="1"/>
  <c r="O280" i="1" a="1"/>
  <c r="O280" i="1" s="1"/>
  <c r="O296" i="1" a="1"/>
  <c r="O296" i="1" s="1"/>
  <c r="O312" i="1" a="1"/>
  <c r="O312" i="1" s="1"/>
  <c r="O328" i="1" a="1"/>
  <c r="O328" i="1" s="1"/>
  <c r="O336" i="1" a="1"/>
  <c r="O336" i="1" s="1"/>
  <c r="O342" i="1" a="1"/>
  <c r="O342" i="1" s="1"/>
  <c r="O346" i="1" a="1"/>
  <c r="O346" i="1" s="1"/>
  <c r="O350" i="1" a="1"/>
  <c r="O350" i="1" s="1"/>
  <c r="O354" i="1" a="1"/>
  <c r="O354" i="1" s="1"/>
  <c r="O358" i="1" a="1"/>
  <c r="O358" i="1" s="1"/>
  <c r="O362" i="1" a="1"/>
  <c r="O362" i="1" s="1"/>
  <c r="O369" i="1" a="1"/>
  <c r="O369" i="1" s="1"/>
  <c r="O373" i="1" a="1"/>
  <c r="O373" i="1" s="1"/>
  <c r="O377" i="1" a="1"/>
  <c r="O377" i="1" s="1"/>
  <c r="O381" i="1" a="1"/>
  <c r="O381" i="1" s="1"/>
  <c r="O385" i="1" a="1"/>
  <c r="O385" i="1" s="1"/>
  <c r="O389" i="1" a="1"/>
  <c r="O389" i="1" s="1"/>
  <c r="O393" i="1" a="1"/>
  <c r="O393" i="1" s="1"/>
  <c r="O397" i="1" a="1"/>
  <c r="O397" i="1" s="1"/>
  <c r="O401" i="1" a="1"/>
  <c r="O401" i="1" s="1"/>
  <c r="O405" i="1" a="1"/>
  <c r="O405" i="1" s="1"/>
  <c r="O409" i="1" a="1"/>
  <c r="O409" i="1" s="1"/>
  <c r="O413" i="1" a="1"/>
  <c r="O413" i="1" s="1"/>
  <c r="O417" i="1" a="1"/>
  <c r="O417" i="1" s="1"/>
  <c r="O421" i="1" a="1"/>
  <c r="O421" i="1" s="1"/>
  <c r="O425" i="1" a="1"/>
  <c r="O425" i="1" s="1"/>
  <c r="O429" i="1" a="1"/>
  <c r="O429" i="1" s="1"/>
  <c r="O433" i="1" a="1"/>
  <c r="O433" i="1" s="1"/>
  <c r="O437" i="1" a="1"/>
  <c r="O437" i="1" s="1"/>
  <c r="O441" i="1" a="1"/>
  <c r="O441" i="1" s="1"/>
  <c r="O445" i="1" a="1"/>
  <c r="O445" i="1" s="1"/>
  <c r="O449" i="1" a="1"/>
  <c r="O449" i="1" s="1"/>
  <c r="O453" i="1" a="1"/>
  <c r="O453" i="1" s="1"/>
  <c r="O457" i="1" a="1"/>
  <c r="O457" i="1" s="1"/>
  <c r="O461" i="1" a="1"/>
  <c r="O461" i="1" s="1"/>
  <c r="O465" i="1" a="1"/>
  <c r="O465" i="1" s="1"/>
  <c r="O468" i="1" a="1"/>
  <c r="O468" i="1" s="1"/>
  <c r="O472" i="1" a="1"/>
  <c r="O472" i="1" s="1"/>
  <c r="O476" i="1" a="1"/>
  <c r="O476" i="1" s="1"/>
  <c r="O480" i="1" a="1"/>
  <c r="O480" i="1" s="1"/>
  <c r="O484" i="1" a="1"/>
  <c r="O484" i="1" s="1"/>
  <c r="O488" i="1" a="1"/>
  <c r="O488" i="1" s="1"/>
  <c r="O492" i="1" a="1"/>
  <c r="O492" i="1" s="1"/>
  <c r="O496" i="1" a="1"/>
  <c r="O496" i="1" s="1"/>
  <c r="O499" i="1" a="1"/>
  <c r="O499" i="1" s="1"/>
  <c r="O503" i="1" a="1"/>
  <c r="O503" i="1" s="1"/>
  <c r="O507" i="1" a="1"/>
  <c r="O507" i="1" s="1"/>
  <c r="O511" i="1" a="1"/>
  <c r="O511" i="1" s="1"/>
  <c r="O515" i="1" a="1"/>
  <c r="O515" i="1" s="1"/>
  <c r="O519" i="1" a="1"/>
  <c r="O519" i="1" s="1"/>
  <c r="O523" i="1" a="1"/>
  <c r="O523" i="1" s="1"/>
  <c r="O527" i="1" a="1"/>
  <c r="O527" i="1" s="1"/>
  <c r="O531" i="1" a="1"/>
  <c r="O531" i="1" s="1"/>
  <c r="O535" i="1" a="1"/>
  <c r="O535" i="1" s="1"/>
  <c r="O539" i="1" a="1"/>
  <c r="O539" i="1" s="1"/>
  <c r="O543" i="1" a="1"/>
  <c r="O543" i="1" s="1"/>
  <c r="O547" i="1" a="1"/>
  <c r="O547" i="1" s="1"/>
  <c r="O551" i="1" a="1"/>
  <c r="O551" i="1" s="1"/>
  <c r="O555" i="1" a="1"/>
  <c r="O555" i="1" s="1"/>
  <c r="O559" i="1" a="1"/>
  <c r="O559" i="1" s="1"/>
  <c r="O563" i="1" a="1"/>
  <c r="O563" i="1" s="1"/>
  <c r="O567" i="1" a="1"/>
  <c r="O567" i="1" s="1"/>
  <c r="O571" i="1" a="1"/>
  <c r="O571" i="1" s="1"/>
  <c r="O575" i="1" a="1"/>
  <c r="O575" i="1" s="1"/>
  <c r="O579" i="1" a="1"/>
  <c r="O579" i="1" s="1"/>
  <c r="O583" i="1" a="1"/>
  <c r="O583" i="1" s="1"/>
  <c r="O587" i="1" a="1"/>
  <c r="O587" i="1" s="1"/>
  <c r="O591" i="1" a="1"/>
  <c r="O591" i="1" s="1"/>
  <c r="O595" i="1" a="1"/>
  <c r="O595" i="1" s="1"/>
  <c r="O599" i="1" a="1"/>
  <c r="O599" i="1" s="1"/>
  <c r="O603" i="1" a="1"/>
  <c r="O603" i="1" s="1"/>
  <c r="O607" i="1" a="1"/>
  <c r="O607" i="1" s="1"/>
  <c r="O611" i="1" a="1"/>
  <c r="O611" i="1" s="1"/>
  <c r="O615" i="1" a="1"/>
  <c r="O615" i="1" s="1"/>
  <c r="O619" i="1" a="1"/>
  <c r="O619" i="1" s="1"/>
  <c r="O623" i="1" a="1"/>
  <c r="O623" i="1" s="1"/>
  <c r="O627" i="1" a="1"/>
  <c r="O627" i="1" s="1"/>
  <c r="O631" i="1" a="1"/>
  <c r="O631" i="1" s="1"/>
  <c r="O635" i="1" a="1"/>
  <c r="O635" i="1" s="1"/>
  <c r="O639" i="1" a="1"/>
  <c r="O639" i="1" s="1"/>
  <c r="O252" i="1" a="1"/>
  <c r="O252" i="1" s="1"/>
  <c r="O268" i="1" a="1"/>
  <c r="O268" i="1" s="1"/>
  <c r="O284" i="1" a="1"/>
  <c r="O284" i="1" s="1"/>
  <c r="O300" i="1" a="1"/>
  <c r="O300" i="1" s="1"/>
  <c r="O316" i="1" a="1"/>
  <c r="O316" i="1" s="1"/>
  <c r="O329" i="1" a="1"/>
  <c r="O329" i="1" s="1"/>
  <c r="O337" i="1" a="1"/>
  <c r="O337" i="1" s="1"/>
  <c r="O343" i="1" a="1"/>
  <c r="O343" i="1" s="1"/>
  <c r="O347" i="1" a="1"/>
  <c r="O347" i="1" s="1"/>
  <c r="O351" i="1" a="1"/>
  <c r="O351" i="1" s="1"/>
  <c r="O355" i="1" a="1"/>
  <c r="O355" i="1" s="1"/>
  <c r="O359" i="1" a="1"/>
  <c r="O359" i="1" s="1"/>
  <c r="O363" i="1" a="1"/>
  <c r="O363" i="1" s="1"/>
  <c r="O366" i="1" a="1"/>
  <c r="O366" i="1" s="1"/>
  <c r="O370" i="1" a="1"/>
  <c r="O370" i="1" s="1"/>
  <c r="O374" i="1" a="1"/>
  <c r="O374" i="1" s="1"/>
  <c r="O378" i="1" a="1"/>
  <c r="O378" i="1" s="1"/>
  <c r="O382" i="1" a="1"/>
  <c r="O382" i="1" s="1"/>
  <c r="O386" i="1" a="1"/>
  <c r="O386" i="1" s="1"/>
  <c r="O390" i="1" a="1"/>
  <c r="O390" i="1" s="1"/>
  <c r="O394" i="1" a="1"/>
  <c r="O394" i="1" s="1"/>
  <c r="O398" i="1" a="1"/>
  <c r="O398" i="1" s="1"/>
  <c r="O402" i="1" a="1"/>
  <c r="O402" i="1" s="1"/>
  <c r="O406" i="1" a="1"/>
  <c r="O406" i="1" s="1"/>
  <c r="O410" i="1" a="1"/>
  <c r="O410" i="1" s="1"/>
  <c r="O414" i="1" a="1"/>
  <c r="O414" i="1" s="1"/>
  <c r="O418" i="1" a="1"/>
  <c r="O418" i="1" s="1"/>
  <c r="O422" i="1" a="1"/>
  <c r="O422" i="1" s="1"/>
  <c r="O426" i="1" a="1"/>
  <c r="O426" i="1" s="1"/>
  <c r="O430" i="1" a="1"/>
  <c r="O430" i="1" s="1"/>
  <c r="O434" i="1" a="1"/>
  <c r="O434" i="1" s="1"/>
  <c r="O438" i="1" a="1"/>
  <c r="O438" i="1" s="1"/>
  <c r="O442" i="1" a="1"/>
  <c r="O442" i="1" s="1"/>
  <c r="O446" i="1" a="1"/>
  <c r="O446" i="1" s="1"/>
  <c r="O450" i="1" a="1"/>
  <c r="O450" i="1" s="1"/>
  <c r="O454" i="1" a="1"/>
  <c r="O454" i="1" s="1"/>
  <c r="O458" i="1" a="1"/>
  <c r="O458" i="1" s="1"/>
  <c r="O462" i="1" a="1"/>
  <c r="O462" i="1" s="1"/>
  <c r="O469" i="1" a="1"/>
  <c r="O469" i="1" s="1"/>
  <c r="O473" i="1" a="1"/>
  <c r="O473" i="1" s="1"/>
  <c r="O477" i="1" a="1"/>
  <c r="O477" i="1" s="1"/>
  <c r="O481" i="1" a="1"/>
  <c r="O481" i="1" s="1"/>
  <c r="O485" i="1" a="1"/>
  <c r="O485" i="1" s="1"/>
  <c r="O489" i="1" a="1"/>
  <c r="O489" i="1" s="1"/>
  <c r="O493" i="1" a="1"/>
  <c r="O493" i="1" s="1"/>
  <c r="O497" i="1" a="1"/>
  <c r="O497" i="1" s="1"/>
  <c r="O500" i="1" a="1"/>
  <c r="O500" i="1" s="1"/>
  <c r="O504" i="1" a="1"/>
  <c r="O504" i="1" s="1"/>
  <c r="O508" i="1" a="1"/>
  <c r="O508" i="1" s="1"/>
  <c r="O512" i="1" a="1"/>
  <c r="O512" i="1" s="1"/>
  <c r="O516" i="1" a="1"/>
  <c r="O516" i="1" s="1"/>
  <c r="O520" i="1" a="1"/>
  <c r="O520" i="1" s="1"/>
  <c r="O524" i="1" a="1"/>
  <c r="O524" i="1" s="1"/>
  <c r="O528" i="1" a="1"/>
  <c r="O528" i="1" s="1"/>
  <c r="O532" i="1" a="1"/>
  <c r="O532" i="1" s="1"/>
  <c r="O536" i="1" a="1"/>
  <c r="O536" i="1" s="1"/>
  <c r="O540" i="1" a="1"/>
  <c r="O540" i="1" s="1"/>
  <c r="O544" i="1" a="1"/>
  <c r="O544" i="1" s="1"/>
  <c r="O548" i="1" a="1"/>
  <c r="O548" i="1" s="1"/>
  <c r="O552" i="1" a="1"/>
  <c r="O552" i="1" s="1"/>
  <c r="O556" i="1" a="1"/>
  <c r="O556" i="1" s="1"/>
  <c r="O560" i="1" a="1"/>
  <c r="O560" i="1" s="1"/>
  <c r="O564" i="1" a="1"/>
  <c r="O564" i="1" s="1"/>
  <c r="O568" i="1" a="1"/>
  <c r="O568" i="1" s="1"/>
  <c r="O572" i="1" a="1"/>
  <c r="O572" i="1" s="1"/>
  <c r="O576" i="1" a="1"/>
  <c r="O576" i="1" s="1"/>
  <c r="O580" i="1" a="1"/>
  <c r="O580" i="1" s="1"/>
  <c r="O584" i="1" a="1"/>
  <c r="O584" i="1" s="1"/>
  <c r="O588" i="1" a="1"/>
  <c r="O588" i="1" s="1"/>
  <c r="O592" i="1" a="1"/>
  <c r="O592" i="1" s="1"/>
  <c r="O596" i="1" a="1"/>
  <c r="O596" i="1" s="1"/>
  <c r="O600" i="1" a="1"/>
  <c r="O600" i="1" s="1"/>
  <c r="O604" i="1" a="1"/>
  <c r="O604" i="1" s="1"/>
  <c r="O608" i="1" a="1"/>
  <c r="O608" i="1" s="1"/>
  <c r="O612" i="1" a="1"/>
  <c r="O612" i="1" s="1"/>
  <c r="O616" i="1" a="1"/>
  <c r="O616" i="1" s="1"/>
  <c r="O620" i="1" a="1"/>
  <c r="O620" i="1" s="1"/>
  <c r="O632" i="1" a="1"/>
  <c r="O632" i="1" s="1"/>
  <c r="O640" i="1" a="1"/>
  <c r="O640" i="1" s="1"/>
  <c r="O646" i="1" a="1"/>
  <c r="O646" i="1" s="1"/>
  <c r="O650" i="1" a="1"/>
  <c r="O650" i="1" s="1"/>
  <c r="O654" i="1" a="1"/>
  <c r="O654" i="1" s="1"/>
  <c r="O658" i="1" a="1"/>
  <c r="O658" i="1" s="1"/>
  <c r="O662" i="1" a="1"/>
  <c r="O662" i="1" s="1"/>
  <c r="O666" i="1" a="1"/>
  <c r="O666" i="1" s="1"/>
  <c r="O670" i="1" a="1"/>
  <c r="O670" i="1" s="1"/>
  <c r="O674" i="1" a="1"/>
  <c r="O674" i="1" s="1"/>
  <c r="O678" i="1" a="1"/>
  <c r="O678" i="1" s="1"/>
  <c r="O682" i="1" a="1"/>
  <c r="O682" i="1" s="1"/>
  <c r="O686" i="1" a="1"/>
  <c r="O686" i="1" s="1"/>
  <c r="O690" i="1" a="1"/>
  <c r="O690" i="1" s="1"/>
  <c r="O694" i="1" a="1"/>
  <c r="O694" i="1" s="1"/>
  <c r="O698" i="1" a="1"/>
  <c r="O698" i="1" s="1"/>
  <c r="O702" i="1" a="1"/>
  <c r="O702" i="1" s="1"/>
  <c r="O706" i="1" a="1"/>
  <c r="O706" i="1" s="1"/>
  <c r="O710" i="1" a="1"/>
  <c r="O710" i="1" s="1"/>
  <c r="O714" i="1" a="1"/>
  <c r="O714" i="1" s="1"/>
  <c r="O718" i="1" a="1"/>
  <c r="O718" i="1" s="1"/>
  <c r="O722" i="1" a="1"/>
  <c r="O722" i="1" s="1"/>
  <c r="O726" i="1" a="1"/>
  <c r="O726" i="1" s="1"/>
  <c r="O730" i="1" a="1"/>
  <c r="O730" i="1" s="1"/>
  <c r="O734" i="1" a="1"/>
  <c r="O734" i="1" s="1"/>
  <c r="O738" i="1" a="1"/>
  <c r="O738" i="1" s="1"/>
  <c r="O742" i="1" a="1"/>
  <c r="O742" i="1" s="1"/>
  <c r="O746" i="1" a="1"/>
  <c r="O746" i="1" s="1"/>
  <c r="O750" i="1" a="1"/>
  <c r="O750" i="1" s="1"/>
  <c r="O754" i="1" a="1"/>
  <c r="O754" i="1" s="1"/>
  <c r="O758" i="1" a="1"/>
  <c r="O758" i="1" s="1"/>
  <c r="O762" i="1" a="1"/>
  <c r="O762" i="1" s="1"/>
  <c r="O766" i="1" a="1"/>
  <c r="O766" i="1" s="1"/>
  <c r="O770" i="1" a="1"/>
  <c r="O770" i="1" s="1"/>
  <c r="O774" i="1" a="1"/>
  <c r="O774" i="1" s="1"/>
  <c r="O778" i="1" a="1"/>
  <c r="O778" i="1" s="1"/>
  <c r="O782" i="1" a="1"/>
  <c r="O782" i="1" s="1"/>
  <c r="O785" i="1" a="1"/>
  <c r="O785" i="1" s="1"/>
  <c r="O789" i="1" a="1"/>
  <c r="O789" i="1" s="1"/>
  <c r="O793" i="1" a="1"/>
  <c r="O793" i="1" s="1"/>
  <c r="O797" i="1" a="1"/>
  <c r="O797" i="1" s="1"/>
  <c r="O801" i="1" a="1"/>
  <c r="O801" i="1" s="1"/>
  <c r="O805" i="1" a="1"/>
  <c r="O805" i="1" s="1"/>
  <c r="O809" i="1" a="1"/>
  <c r="O809" i="1" s="1"/>
  <c r="O813" i="1" a="1"/>
  <c r="O813" i="1" s="1"/>
  <c r="O817" i="1" a="1"/>
  <c r="O817" i="1" s="1"/>
  <c r="O821" i="1" a="1"/>
  <c r="O821" i="1" s="1"/>
  <c r="O825" i="1" a="1"/>
  <c r="O825" i="1" s="1"/>
  <c r="O829" i="1" a="1"/>
  <c r="O829" i="1" s="1"/>
  <c r="O833" i="1" a="1"/>
  <c r="O833" i="1" s="1"/>
  <c r="O837" i="1" a="1"/>
  <c r="O837" i="1" s="1"/>
  <c r="O841" i="1" a="1"/>
  <c r="O841" i="1" s="1"/>
  <c r="O845" i="1" a="1"/>
  <c r="O845" i="1" s="1"/>
  <c r="O849" i="1" a="1"/>
  <c r="O849" i="1" s="1"/>
  <c r="O853" i="1" a="1"/>
  <c r="O853" i="1" s="1"/>
  <c r="O857" i="1" a="1"/>
  <c r="O857" i="1" s="1"/>
  <c r="O861" i="1" a="1"/>
  <c r="O861" i="1" s="1"/>
  <c r="O865" i="1" a="1"/>
  <c r="O865" i="1" s="1"/>
  <c r="O869" i="1" a="1"/>
  <c r="O869" i="1" s="1"/>
  <c r="O873" i="1" a="1"/>
  <c r="O873" i="1" s="1"/>
  <c r="O877" i="1" a="1"/>
  <c r="O877" i="1" s="1"/>
  <c r="O881" i="1" a="1"/>
  <c r="O881" i="1" s="1"/>
  <c r="O885" i="1" a="1"/>
  <c r="O885" i="1" s="1"/>
  <c r="O889" i="1" a="1"/>
  <c r="O889" i="1" s="1"/>
  <c r="O893" i="1" a="1"/>
  <c r="O893" i="1" s="1"/>
  <c r="O897" i="1" a="1"/>
  <c r="O897" i="1" s="1"/>
  <c r="O901" i="1" a="1"/>
  <c r="O901" i="1" s="1"/>
  <c r="O905" i="1" a="1"/>
  <c r="O905" i="1" s="1"/>
  <c r="O909" i="1" a="1"/>
  <c r="O909" i="1" s="1"/>
  <c r="O913" i="1" a="1"/>
  <c r="O913" i="1" s="1"/>
  <c r="O624" i="1" a="1"/>
  <c r="O624" i="1" s="1"/>
  <c r="O634" i="1" a="1"/>
  <c r="O634" i="1" s="1"/>
  <c r="O642" i="1" a="1"/>
  <c r="O642" i="1" s="1"/>
  <c r="O647" i="1" a="1"/>
  <c r="O647" i="1" s="1"/>
  <c r="O651" i="1" a="1"/>
  <c r="O651" i="1" s="1"/>
  <c r="O655" i="1" a="1"/>
  <c r="O655" i="1" s="1"/>
  <c r="O659" i="1" a="1"/>
  <c r="O659" i="1" s="1"/>
  <c r="O663" i="1" a="1"/>
  <c r="O663" i="1" s="1"/>
  <c r="O667" i="1" a="1"/>
  <c r="O667" i="1" s="1"/>
  <c r="O671" i="1" a="1"/>
  <c r="O671" i="1" s="1"/>
  <c r="O675" i="1" a="1"/>
  <c r="O675" i="1" s="1"/>
  <c r="O679" i="1" a="1"/>
  <c r="O679" i="1" s="1"/>
  <c r="O683" i="1" a="1"/>
  <c r="O683" i="1" s="1"/>
  <c r="O687" i="1" a="1"/>
  <c r="O687" i="1" s="1"/>
  <c r="O691" i="1" a="1"/>
  <c r="O691" i="1" s="1"/>
  <c r="O695" i="1" a="1"/>
  <c r="O695" i="1" s="1"/>
  <c r="O699" i="1" a="1"/>
  <c r="O699" i="1" s="1"/>
  <c r="O703" i="1" a="1"/>
  <c r="O703" i="1" s="1"/>
  <c r="O707" i="1" a="1"/>
  <c r="O707" i="1" s="1"/>
  <c r="O711" i="1" a="1"/>
  <c r="O711" i="1" s="1"/>
  <c r="O715" i="1" a="1"/>
  <c r="O715" i="1" s="1"/>
  <c r="O719" i="1" a="1"/>
  <c r="O719" i="1" s="1"/>
  <c r="O723" i="1" a="1"/>
  <c r="O723" i="1" s="1"/>
  <c r="O727" i="1" a="1"/>
  <c r="O727" i="1" s="1"/>
  <c r="O731" i="1" a="1"/>
  <c r="O731" i="1" s="1"/>
  <c r="O735" i="1" a="1"/>
  <c r="O735" i="1" s="1"/>
  <c r="O739" i="1" a="1"/>
  <c r="O739" i="1" s="1"/>
  <c r="O743" i="1" a="1"/>
  <c r="O743" i="1" s="1"/>
  <c r="O747" i="1" a="1"/>
  <c r="O747" i="1" s="1"/>
  <c r="O751" i="1" a="1"/>
  <c r="O751" i="1" s="1"/>
  <c r="O755" i="1" a="1"/>
  <c r="O755" i="1" s="1"/>
  <c r="O759" i="1" a="1"/>
  <c r="O759" i="1" s="1"/>
  <c r="O763" i="1" a="1"/>
  <c r="O763" i="1" s="1"/>
  <c r="O767" i="1" a="1"/>
  <c r="O767" i="1" s="1"/>
  <c r="O771" i="1" a="1"/>
  <c r="O771" i="1" s="1"/>
  <c r="O775" i="1" a="1"/>
  <c r="O775" i="1" s="1"/>
  <c r="O779" i="1" a="1"/>
  <c r="O779" i="1" s="1"/>
  <c r="O783" i="1" a="1"/>
  <c r="O783" i="1" s="1"/>
  <c r="O786" i="1" a="1"/>
  <c r="O786" i="1" s="1"/>
  <c r="O790" i="1" a="1"/>
  <c r="O790" i="1" s="1"/>
  <c r="O794" i="1" a="1"/>
  <c r="O794" i="1" s="1"/>
  <c r="O798" i="1" a="1"/>
  <c r="O798" i="1" s="1"/>
  <c r="O802" i="1" a="1"/>
  <c r="O802" i="1" s="1"/>
  <c r="O806" i="1" a="1"/>
  <c r="O806" i="1" s="1"/>
  <c r="O810" i="1" a="1"/>
  <c r="O810" i="1" s="1"/>
  <c r="O814" i="1" a="1"/>
  <c r="O814" i="1" s="1"/>
  <c r="O818" i="1" a="1"/>
  <c r="O818" i="1" s="1"/>
  <c r="O822" i="1" a="1"/>
  <c r="O822" i="1" s="1"/>
  <c r="O826" i="1" a="1"/>
  <c r="O826" i="1" s="1"/>
  <c r="O830" i="1" a="1"/>
  <c r="O830" i="1" s="1"/>
  <c r="O834" i="1" a="1"/>
  <c r="O834" i="1" s="1"/>
  <c r="O838" i="1" a="1"/>
  <c r="O838" i="1" s="1"/>
  <c r="O842" i="1" a="1"/>
  <c r="O842" i="1" s="1"/>
  <c r="O846" i="1" a="1"/>
  <c r="O846" i="1" s="1"/>
  <c r="O850" i="1" a="1"/>
  <c r="O850" i="1" s="1"/>
  <c r="O854" i="1" a="1"/>
  <c r="O854" i="1" s="1"/>
  <c r="O858" i="1" a="1"/>
  <c r="O858" i="1" s="1"/>
  <c r="O862" i="1" a="1"/>
  <c r="O862" i="1" s="1"/>
  <c r="O866" i="1" a="1"/>
  <c r="O866" i="1" s="1"/>
  <c r="O870" i="1" a="1"/>
  <c r="O870" i="1" s="1"/>
  <c r="O874" i="1" a="1"/>
  <c r="O874" i="1" s="1"/>
  <c r="O878" i="1" a="1"/>
  <c r="O878" i="1" s="1"/>
  <c r="O882" i="1" a="1"/>
  <c r="O882" i="1" s="1"/>
  <c r="O886" i="1" a="1"/>
  <c r="O886" i="1" s="1"/>
  <c r="O890" i="1" a="1"/>
  <c r="O890" i="1" s="1"/>
  <c r="O894" i="1" a="1"/>
  <c r="O894" i="1" s="1"/>
  <c r="O898" i="1" a="1"/>
  <c r="O898" i="1" s="1"/>
  <c r="O902" i="1" a="1"/>
  <c r="O902" i="1" s="1"/>
  <c r="O906" i="1" a="1"/>
  <c r="O906" i="1" s="1"/>
  <c r="O910" i="1" a="1"/>
  <c r="O910" i="1" s="1"/>
  <c r="O914" i="1" a="1"/>
  <c r="O914" i="1" s="1"/>
  <c r="O918" i="1" a="1"/>
  <c r="O918" i="1" s="1"/>
  <c r="O922" i="1" a="1"/>
  <c r="O922" i="1" s="1"/>
  <c r="O926" i="1" a="1"/>
  <c r="O926" i="1" s="1"/>
  <c r="O930" i="1" a="1"/>
  <c r="O930" i="1" s="1"/>
  <c r="O934" i="1" a="1"/>
  <c r="O934" i="1" s="1"/>
  <c r="O938" i="1" a="1"/>
  <c r="O938" i="1" s="1"/>
  <c r="O942" i="1" a="1"/>
  <c r="O942" i="1" s="1"/>
  <c r="O946" i="1" a="1"/>
  <c r="O946" i="1" s="1"/>
  <c r="O950" i="1" a="1"/>
  <c r="O950" i="1" s="1"/>
  <c r="O954" i="1" a="1"/>
  <c r="O954" i="1" s="1"/>
  <c r="O958" i="1" a="1"/>
  <c r="O958" i="1" s="1"/>
  <c r="O628" i="1" a="1"/>
  <c r="O628" i="1" s="1"/>
  <c r="O636" i="1" a="1"/>
  <c r="O636" i="1" s="1"/>
  <c r="O643" i="1" a="1"/>
  <c r="O643" i="1" s="1"/>
  <c r="O648" i="1" a="1"/>
  <c r="O648" i="1" s="1"/>
  <c r="O652" i="1" a="1"/>
  <c r="O652" i="1" s="1"/>
  <c r="O656" i="1" a="1"/>
  <c r="O656" i="1" s="1"/>
  <c r="O660" i="1" a="1"/>
  <c r="O660" i="1" s="1"/>
  <c r="O664" i="1" a="1"/>
  <c r="O664" i="1" s="1"/>
  <c r="O668" i="1" a="1"/>
  <c r="O668" i="1" s="1"/>
  <c r="O672" i="1" a="1"/>
  <c r="O672" i="1" s="1"/>
  <c r="O676" i="1" a="1"/>
  <c r="O676" i="1" s="1"/>
  <c r="O680" i="1" a="1"/>
  <c r="O680" i="1" s="1"/>
  <c r="O684" i="1" a="1"/>
  <c r="O684" i="1" s="1"/>
  <c r="O688" i="1" a="1"/>
  <c r="O688" i="1" s="1"/>
  <c r="O692" i="1" a="1"/>
  <c r="O692" i="1" s="1"/>
  <c r="O696" i="1" a="1"/>
  <c r="O696" i="1" s="1"/>
  <c r="O700" i="1" a="1"/>
  <c r="O700" i="1" s="1"/>
  <c r="O704" i="1" a="1"/>
  <c r="O704" i="1" s="1"/>
  <c r="O708" i="1" a="1"/>
  <c r="O708" i="1" s="1"/>
  <c r="O712" i="1" a="1"/>
  <c r="O712" i="1" s="1"/>
  <c r="O716" i="1" a="1"/>
  <c r="O716" i="1" s="1"/>
  <c r="O720" i="1" a="1"/>
  <c r="O720" i="1" s="1"/>
  <c r="O724" i="1" a="1"/>
  <c r="O724" i="1" s="1"/>
  <c r="O728" i="1" a="1"/>
  <c r="O728" i="1" s="1"/>
  <c r="O732" i="1" a="1"/>
  <c r="O732" i="1" s="1"/>
  <c r="O736" i="1" a="1"/>
  <c r="O736" i="1" s="1"/>
  <c r="O740" i="1" a="1"/>
  <c r="O740" i="1" s="1"/>
  <c r="O744" i="1" a="1"/>
  <c r="O744" i="1" s="1"/>
  <c r="O748" i="1" a="1"/>
  <c r="O748" i="1" s="1"/>
  <c r="O752" i="1" a="1"/>
  <c r="O752" i="1" s="1"/>
  <c r="O756" i="1" a="1"/>
  <c r="O756" i="1" s="1"/>
  <c r="O760" i="1" a="1"/>
  <c r="O760" i="1" s="1"/>
  <c r="O764" i="1" a="1"/>
  <c r="O764" i="1" s="1"/>
  <c r="O768" i="1" a="1"/>
  <c r="O768" i="1" s="1"/>
  <c r="O772" i="1" a="1"/>
  <c r="O772" i="1" s="1"/>
  <c r="O776" i="1" a="1"/>
  <c r="O776" i="1" s="1"/>
  <c r="O780" i="1" a="1"/>
  <c r="O780" i="1" s="1"/>
  <c r="O787" i="1" a="1"/>
  <c r="O787" i="1" s="1"/>
  <c r="O791" i="1" a="1"/>
  <c r="O791" i="1" s="1"/>
  <c r="O795" i="1" a="1"/>
  <c r="O795" i="1" s="1"/>
  <c r="O799" i="1" a="1"/>
  <c r="O799" i="1" s="1"/>
  <c r="O803" i="1" a="1"/>
  <c r="O803" i="1" s="1"/>
  <c r="O807" i="1" a="1"/>
  <c r="O807" i="1" s="1"/>
  <c r="O811" i="1" a="1"/>
  <c r="O811" i="1" s="1"/>
  <c r="O815" i="1" a="1"/>
  <c r="O815" i="1" s="1"/>
  <c r="O819" i="1" a="1"/>
  <c r="O819" i="1" s="1"/>
  <c r="O823" i="1" a="1"/>
  <c r="O823" i="1" s="1"/>
  <c r="O827" i="1" a="1"/>
  <c r="O827" i="1" s="1"/>
  <c r="O831" i="1" a="1"/>
  <c r="O831" i="1" s="1"/>
  <c r="O835" i="1" a="1"/>
  <c r="O835" i="1" s="1"/>
  <c r="O839" i="1" a="1"/>
  <c r="O839" i="1" s="1"/>
  <c r="O843" i="1" a="1"/>
  <c r="O843" i="1" s="1"/>
  <c r="O847" i="1" a="1"/>
  <c r="O847" i="1" s="1"/>
  <c r="O851" i="1" a="1"/>
  <c r="O851" i="1" s="1"/>
  <c r="O855" i="1" a="1"/>
  <c r="O855" i="1" s="1"/>
  <c r="O859" i="1" a="1"/>
  <c r="O859" i="1" s="1"/>
  <c r="O863" i="1" a="1"/>
  <c r="O863" i="1" s="1"/>
  <c r="O867" i="1" a="1"/>
  <c r="O867" i="1" s="1"/>
  <c r="O871" i="1" a="1"/>
  <c r="O871" i="1" s="1"/>
  <c r="O875" i="1" a="1"/>
  <c r="O875" i="1" s="1"/>
  <c r="O879" i="1" a="1"/>
  <c r="O879" i="1" s="1"/>
  <c r="O883" i="1" a="1"/>
  <c r="O883" i="1" s="1"/>
  <c r="O887" i="1" a="1"/>
  <c r="O887" i="1" s="1"/>
  <c r="O891" i="1" a="1"/>
  <c r="O891" i="1" s="1"/>
  <c r="O895" i="1" a="1"/>
  <c r="O895" i="1" s="1"/>
  <c r="O899" i="1" a="1"/>
  <c r="O899" i="1" s="1"/>
  <c r="O903" i="1" a="1"/>
  <c r="O903" i="1" s="1"/>
  <c r="O907" i="1" a="1"/>
  <c r="O907" i="1" s="1"/>
  <c r="O911" i="1" a="1"/>
  <c r="O911" i="1" s="1"/>
  <c r="O915" i="1" a="1"/>
  <c r="O915" i="1" s="1"/>
  <c r="O919" i="1" a="1"/>
  <c r="O919" i="1" s="1"/>
  <c r="O923" i="1" a="1"/>
  <c r="O923" i="1" s="1"/>
  <c r="O927" i="1" a="1"/>
  <c r="O927" i="1" s="1"/>
  <c r="O931" i="1" a="1"/>
  <c r="O931" i="1" s="1"/>
  <c r="O935" i="1" a="1"/>
  <c r="O935" i="1" s="1"/>
  <c r="O939" i="1" a="1"/>
  <c r="O939" i="1" s="1"/>
  <c r="O943" i="1" a="1"/>
  <c r="O943" i="1" s="1"/>
  <c r="O947" i="1" a="1"/>
  <c r="O947" i="1" s="1"/>
  <c r="O951" i="1" a="1"/>
  <c r="O951" i="1" s="1"/>
  <c r="O955" i="1" a="1"/>
  <c r="O955" i="1" s="1"/>
  <c r="O959" i="1" a="1"/>
  <c r="O959" i="1" s="1"/>
  <c r="O963" i="1" a="1"/>
  <c r="O963" i="1" s="1"/>
  <c r="O630" i="1" a="1"/>
  <c r="O630" i="1" s="1"/>
  <c r="O638" i="1" a="1"/>
  <c r="O638" i="1" s="1"/>
  <c r="O644" i="1" a="1"/>
  <c r="O644" i="1" s="1"/>
  <c r="O649" i="1" a="1"/>
  <c r="O649" i="1" s="1"/>
  <c r="O653" i="1" a="1"/>
  <c r="O653" i="1" s="1"/>
  <c r="O657" i="1" a="1"/>
  <c r="O657" i="1" s="1"/>
  <c r="O661" i="1" a="1"/>
  <c r="O661" i="1" s="1"/>
  <c r="O665" i="1" a="1"/>
  <c r="O665" i="1" s="1"/>
  <c r="O669" i="1" a="1"/>
  <c r="O669" i="1" s="1"/>
  <c r="O673" i="1" a="1"/>
  <c r="O673" i="1" s="1"/>
  <c r="O677" i="1" a="1"/>
  <c r="O677" i="1" s="1"/>
  <c r="O681" i="1" a="1"/>
  <c r="O681" i="1" s="1"/>
  <c r="O685" i="1" a="1"/>
  <c r="O685" i="1" s="1"/>
  <c r="O689" i="1" a="1"/>
  <c r="O689" i="1" s="1"/>
  <c r="O693" i="1" a="1"/>
  <c r="O693" i="1" s="1"/>
  <c r="O697" i="1" a="1"/>
  <c r="O697" i="1" s="1"/>
  <c r="O701" i="1" a="1"/>
  <c r="O701" i="1" s="1"/>
  <c r="O705" i="1" a="1"/>
  <c r="O705" i="1" s="1"/>
  <c r="O709" i="1" a="1"/>
  <c r="O709" i="1" s="1"/>
  <c r="O713" i="1" a="1"/>
  <c r="O713" i="1" s="1"/>
  <c r="O717" i="1" a="1"/>
  <c r="O717" i="1" s="1"/>
  <c r="O721" i="1" a="1"/>
  <c r="O721" i="1" s="1"/>
  <c r="O725" i="1" a="1"/>
  <c r="O725" i="1" s="1"/>
  <c r="O729" i="1" a="1"/>
  <c r="O729" i="1" s="1"/>
  <c r="O733" i="1" a="1"/>
  <c r="O733" i="1" s="1"/>
  <c r="O737" i="1" a="1"/>
  <c r="O737" i="1" s="1"/>
  <c r="O741" i="1" a="1"/>
  <c r="O741" i="1" s="1"/>
  <c r="O745" i="1" a="1"/>
  <c r="O745" i="1" s="1"/>
  <c r="O749" i="1" a="1"/>
  <c r="O749" i="1" s="1"/>
  <c r="O753" i="1" a="1"/>
  <c r="O753" i="1" s="1"/>
  <c r="O757" i="1" a="1"/>
  <c r="O757" i="1" s="1"/>
  <c r="O761" i="1" a="1"/>
  <c r="O761" i="1" s="1"/>
  <c r="O765" i="1" a="1"/>
  <c r="O765" i="1" s="1"/>
  <c r="O769" i="1" a="1"/>
  <c r="O769" i="1" s="1"/>
  <c r="O773" i="1" a="1"/>
  <c r="O773" i="1" s="1"/>
  <c r="O777" i="1" a="1"/>
  <c r="O777" i="1" s="1"/>
  <c r="O781" i="1" a="1"/>
  <c r="O781" i="1" s="1"/>
  <c r="O784" i="1" a="1"/>
  <c r="O784" i="1" s="1"/>
  <c r="O788" i="1" a="1"/>
  <c r="O788" i="1" s="1"/>
  <c r="O792" i="1" a="1"/>
  <c r="O792" i="1" s="1"/>
  <c r="O796" i="1" a="1"/>
  <c r="O796" i="1" s="1"/>
  <c r="O800" i="1" a="1"/>
  <c r="O800" i="1" s="1"/>
  <c r="O804" i="1" a="1"/>
  <c r="O804" i="1" s="1"/>
  <c r="O808" i="1" a="1"/>
  <c r="O808" i="1" s="1"/>
  <c r="O812" i="1" a="1"/>
  <c r="O812" i="1" s="1"/>
  <c r="O816" i="1" a="1"/>
  <c r="O816" i="1" s="1"/>
  <c r="O820" i="1" a="1"/>
  <c r="O820" i="1" s="1"/>
  <c r="O824" i="1" a="1"/>
  <c r="O824" i="1" s="1"/>
  <c r="O828" i="1" a="1"/>
  <c r="O828" i="1" s="1"/>
  <c r="O832" i="1" a="1"/>
  <c r="O832" i="1" s="1"/>
  <c r="O836" i="1" a="1"/>
  <c r="O836" i="1" s="1"/>
  <c r="O840" i="1" a="1"/>
  <c r="O840" i="1" s="1"/>
  <c r="O844" i="1" a="1"/>
  <c r="O844" i="1" s="1"/>
  <c r="O848" i="1" a="1"/>
  <c r="O848" i="1" s="1"/>
  <c r="O852" i="1" a="1"/>
  <c r="O852" i="1" s="1"/>
  <c r="O856" i="1" a="1"/>
  <c r="O856" i="1" s="1"/>
  <c r="O860" i="1" a="1"/>
  <c r="O860" i="1" s="1"/>
  <c r="O864" i="1" a="1"/>
  <c r="O864" i="1" s="1"/>
  <c r="O868" i="1" a="1"/>
  <c r="O868" i="1" s="1"/>
  <c r="O872" i="1" a="1"/>
  <c r="O872" i="1" s="1"/>
  <c r="O876" i="1" a="1"/>
  <c r="O876" i="1" s="1"/>
  <c r="O880" i="1" a="1"/>
  <c r="O880" i="1" s="1"/>
  <c r="O884" i="1" a="1"/>
  <c r="O884" i="1" s="1"/>
  <c r="O888" i="1" a="1"/>
  <c r="O888" i="1" s="1"/>
  <c r="O892" i="1" a="1"/>
  <c r="O892" i="1" s="1"/>
  <c r="O896" i="1" a="1"/>
  <c r="O896" i="1" s="1"/>
  <c r="O900" i="1" a="1"/>
  <c r="O900" i="1" s="1"/>
  <c r="O904" i="1" a="1"/>
  <c r="O904" i="1" s="1"/>
  <c r="O908" i="1" a="1"/>
  <c r="O908" i="1" s="1"/>
  <c r="O912" i="1" a="1"/>
  <c r="O912" i="1" s="1"/>
  <c r="O916" i="1" a="1"/>
  <c r="O916" i="1" s="1"/>
  <c r="O920" i="1" a="1"/>
  <c r="O920" i="1" s="1"/>
  <c r="O924" i="1" a="1"/>
  <c r="O924" i="1" s="1"/>
  <c r="O928" i="1" a="1"/>
  <c r="O928" i="1" s="1"/>
  <c r="O932" i="1" a="1"/>
  <c r="O932" i="1" s="1"/>
  <c r="O936" i="1" a="1"/>
  <c r="O936" i="1" s="1"/>
  <c r="O940" i="1" a="1"/>
  <c r="O940" i="1" s="1"/>
  <c r="O944" i="1" a="1"/>
  <c r="O944" i="1" s="1"/>
  <c r="O948" i="1" a="1"/>
  <c r="O948" i="1" s="1"/>
  <c r="O952" i="1" a="1"/>
  <c r="O952" i="1" s="1"/>
  <c r="O956" i="1" a="1"/>
  <c r="O956" i="1" s="1"/>
  <c r="O960" i="1" a="1"/>
  <c r="O960" i="1" s="1"/>
  <c r="O964" i="1" a="1"/>
  <c r="O964" i="1" s="1"/>
  <c r="O968" i="1" a="1"/>
  <c r="O968" i="1" s="1"/>
  <c r="O972" i="1" a="1"/>
  <c r="O972" i="1" s="1"/>
  <c r="O917" i="1" a="1"/>
  <c r="O917" i="1" s="1"/>
  <c r="O933" i="1" a="1"/>
  <c r="O933" i="1" s="1"/>
  <c r="O949" i="1" a="1"/>
  <c r="O949" i="1" s="1"/>
  <c r="O962" i="1" a="1"/>
  <c r="O962" i="1" s="1"/>
  <c r="O969" i="1" a="1"/>
  <c r="O969" i="1" s="1"/>
  <c r="O974" i="1" a="1"/>
  <c r="O974" i="1" s="1"/>
  <c r="O978" i="1" a="1"/>
  <c r="O978" i="1" s="1"/>
  <c r="O982" i="1" a="1"/>
  <c r="O982" i="1" s="1"/>
  <c r="O986" i="1" a="1"/>
  <c r="O986" i="1" s="1"/>
  <c r="O990" i="1" a="1"/>
  <c r="O990" i="1" s="1"/>
  <c r="O994" i="1" a="1"/>
  <c r="O994" i="1" s="1"/>
  <c r="O998" i="1" a="1"/>
  <c r="O998" i="1" s="1"/>
  <c r="O1002" i="1" a="1"/>
  <c r="O1002" i="1" s="1"/>
  <c r="O1006" i="1" a="1"/>
  <c r="O1006" i="1" s="1"/>
  <c r="O1010" i="1" a="1"/>
  <c r="O1010" i="1" s="1"/>
  <c r="O1014" i="1" a="1"/>
  <c r="O1014" i="1" s="1"/>
  <c r="O1018" i="1" a="1"/>
  <c r="O1018" i="1" s="1"/>
  <c r="O1022" i="1" a="1"/>
  <c r="O1022" i="1" s="1"/>
  <c r="O1026" i="1" a="1"/>
  <c r="O1026" i="1" s="1"/>
  <c r="O1030" i="1" a="1"/>
  <c r="O1030" i="1" s="1"/>
  <c r="O1034" i="1" a="1"/>
  <c r="O1034" i="1" s="1"/>
  <c r="O1038" i="1" a="1"/>
  <c r="O1038" i="1" s="1"/>
  <c r="O1042" i="1" a="1"/>
  <c r="O1042" i="1" s="1"/>
  <c r="O1046" i="1" a="1"/>
  <c r="O1046" i="1" s="1"/>
  <c r="O1050" i="1" a="1"/>
  <c r="O1050" i="1" s="1"/>
  <c r="O1054" i="1" a="1"/>
  <c r="O1054" i="1" s="1"/>
  <c r="O1058" i="1" a="1"/>
  <c r="O1058" i="1" s="1"/>
  <c r="O1062" i="1" a="1"/>
  <c r="O1062" i="1" s="1"/>
  <c r="O1066" i="1" a="1"/>
  <c r="O1066" i="1" s="1"/>
  <c r="O1070" i="1" a="1"/>
  <c r="O1070" i="1" s="1"/>
  <c r="O1074" i="1" a="1"/>
  <c r="O1074" i="1" s="1"/>
  <c r="O1078" i="1" a="1"/>
  <c r="O1078" i="1" s="1"/>
  <c r="O1082" i="1" a="1"/>
  <c r="O1082" i="1" s="1"/>
  <c r="O1086" i="1" a="1"/>
  <c r="O1086" i="1" s="1"/>
  <c r="O1090" i="1" a="1"/>
  <c r="O1090" i="1" s="1"/>
  <c r="O1094" i="1" a="1"/>
  <c r="O1094" i="1" s="1"/>
  <c r="O1098" i="1" a="1"/>
  <c r="O1098" i="1" s="1"/>
  <c r="O1105" i="1" a="1"/>
  <c r="O1105" i="1" s="1"/>
  <c r="O1109" i="1" a="1"/>
  <c r="O1109" i="1" s="1"/>
  <c r="O1113" i="1" a="1"/>
  <c r="O1113" i="1" s="1"/>
  <c r="O1117" i="1" a="1"/>
  <c r="O1117" i="1" s="1"/>
  <c r="O1121" i="1" a="1"/>
  <c r="O1121" i="1" s="1"/>
  <c r="O1125" i="1" a="1"/>
  <c r="O1125" i="1" s="1"/>
  <c r="O1129" i="1" a="1"/>
  <c r="O1129" i="1" s="1"/>
  <c r="O1133" i="1" a="1"/>
  <c r="O1133" i="1" s="1"/>
  <c r="O1137" i="1" a="1"/>
  <c r="O1137" i="1" s="1"/>
  <c r="O1141" i="1" a="1"/>
  <c r="O1141" i="1" s="1"/>
  <c r="O1145" i="1" a="1"/>
  <c r="O1145" i="1" s="1"/>
  <c r="O1149" i="1" a="1"/>
  <c r="O1149" i="1" s="1"/>
  <c r="O1153" i="1" a="1"/>
  <c r="O1153" i="1" s="1"/>
  <c r="O1157" i="1" a="1"/>
  <c r="O1157" i="1" s="1"/>
  <c r="O1161" i="1" a="1"/>
  <c r="O1161" i="1" s="1"/>
  <c r="O1165" i="1" a="1"/>
  <c r="O1165" i="1" s="1"/>
  <c r="O1168" i="1" a="1"/>
  <c r="O1168" i="1" s="1"/>
  <c r="O1172" i="1" a="1"/>
  <c r="O1172" i="1" s="1"/>
  <c r="O1176" i="1" a="1"/>
  <c r="O1176" i="1" s="1"/>
  <c r="O1180" i="1" a="1"/>
  <c r="O1180" i="1" s="1"/>
  <c r="O1184" i="1" a="1"/>
  <c r="O1184" i="1" s="1"/>
  <c r="O1188" i="1" a="1"/>
  <c r="O1188" i="1" s="1"/>
  <c r="O1192" i="1" a="1"/>
  <c r="O1192" i="1" s="1"/>
  <c r="O1196" i="1" a="1"/>
  <c r="O1196" i="1" s="1"/>
  <c r="O1200" i="1" a="1"/>
  <c r="O1200" i="1" s="1"/>
  <c r="O1204" i="1" a="1"/>
  <c r="O1204" i="1" s="1"/>
  <c r="O1208" i="1" a="1"/>
  <c r="O1208" i="1" s="1"/>
  <c r="O1212" i="1" a="1"/>
  <c r="O1212" i="1" s="1"/>
  <c r="O1216" i="1" a="1"/>
  <c r="O1216" i="1" s="1"/>
  <c r="O1220" i="1" a="1"/>
  <c r="O1220" i="1" s="1"/>
  <c r="O1224" i="1" a="1"/>
  <c r="O1224" i="1" s="1"/>
  <c r="O921" i="1" a="1"/>
  <c r="O921" i="1" s="1"/>
  <c r="O937" i="1" a="1"/>
  <c r="O937" i="1" s="1"/>
  <c r="O953" i="1" a="1"/>
  <c r="O953" i="1" s="1"/>
  <c r="O965" i="1" a="1"/>
  <c r="O965" i="1" s="1"/>
  <c r="O970" i="1" a="1"/>
  <c r="O970" i="1" s="1"/>
  <c r="O975" i="1" a="1"/>
  <c r="O975" i="1" s="1"/>
  <c r="O979" i="1" a="1"/>
  <c r="O979" i="1" s="1"/>
  <c r="O983" i="1" a="1"/>
  <c r="O983" i="1" s="1"/>
  <c r="O987" i="1" a="1"/>
  <c r="O987" i="1" s="1"/>
  <c r="O991" i="1" a="1"/>
  <c r="O991" i="1" s="1"/>
  <c r="O995" i="1" a="1"/>
  <c r="O995" i="1" s="1"/>
  <c r="O999" i="1" a="1"/>
  <c r="O999" i="1" s="1"/>
  <c r="O1003" i="1" a="1"/>
  <c r="O1003" i="1" s="1"/>
  <c r="O1007" i="1" a="1"/>
  <c r="O1007" i="1" s="1"/>
  <c r="O1011" i="1" a="1"/>
  <c r="O1011" i="1" s="1"/>
  <c r="O1015" i="1" a="1"/>
  <c r="O1015" i="1" s="1"/>
  <c r="O1019" i="1" a="1"/>
  <c r="O1019" i="1" s="1"/>
  <c r="O1023" i="1" a="1"/>
  <c r="O1023" i="1" s="1"/>
  <c r="O1027" i="1" a="1"/>
  <c r="O1027" i="1" s="1"/>
  <c r="O1031" i="1" a="1"/>
  <c r="O1031" i="1" s="1"/>
  <c r="O1035" i="1" a="1"/>
  <c r="O1035" i="1" s="1"/>
  <c r="O1039" i="1" a="1"/>
  <c r="O1039" i="1" s="1"/>
  <c r="O1043" i="1" a="1"/>
  <c r="O1043" i="1" s="1"/>
  <c r="O1047" i="1" a="1"/>
  <c r="O1047" i="1" s="1"/>
  <c r="O1051" i="1" a="1"/>
  <c r="O1051" i="1" s="1"/>
  <c r="O1055" i="1" a="1"/>
  <c r="O1055" i="1" s="1"/>
  <c r="O1059" i="1" a="1"/>
  <c r="O1059" i="1" s="1"/>
  <c r="O1063" i="1" a="1"/>
  <c r="O1063" i="1" s="1"/>
  <c r="O1067" i="1" a="1"/>
  <c r="O1067" i="1" s="1"/>
  <c r="O1071" i="1" a="1"/>
  <c r="O1071" i="1" s="1"/>
  <c r="O1075" i="1" a="1"/>
  <c r="O1075" i="1" s="1"/>
  <c r="O1079" i="1" a="1"/>
  <c r="O1079" i="1" s="1"/>
  <c r="O1083" i="1" a="1"/>
  <c r="O1083" i="1" s="1"/>
  <c r="O1087" i="1" a="1"/>
  <c r="O1087" i="1" s="1"/>
  <c r="O1091" i="1" a="1"/>
  <c r="O1091" i="1" s="1"/>
  <c r="O1095" i="1" a="1"/>
  <c r="O1095" i="1" s="1"/>
  <c r="O1099" i="1" a="1"/>
  <c r="O1099" i="1" s="1"/>
  <c r="O1102" i="1" a="1"/>
  <c r="O1102" i="1" s="1"/>
  <c r="O1106" i="1" a="1"/>
  <c r="O1106" i="1" s="1"/>
  <c r="O1110" i="1" a="1"/>
  <c r="O1110" i="1" s="1"/>
  <c r="O1114" i="1" a="1"/>
  <c r="O1114" i="1" s="1"/>
  <c r="O1118" i="1" a="1"/>
  <c r="O1118" i="1" s="1"/>
  <c r="O1122" i="1" a="1"/>
  <c r="O1122" i="1" s="1"/>
  <c r="O1126" i="1" a="1"/>
  <c r="O1126" i="1" s="1"/>
  <c r="O1130" i="1" a="1"/>
  <c r="O1130" i="1" s="1"/>
  <c r="O1134" i="1" a="1"/>
  <c r="O1134" i="1" s="1"/>
  <c r="O1138" i="1" a="1"/>
  <c r="O1138" i="1" s="1"/>
  <c r="O1142" i="1" a="1"/>
  <c r="O1142" i="1" s="1"/>
  <c r="O1146" i="1" a="1"/>
  <c r="O1146" i="1" s="1"/>
  <c r="O1150" i="1" a="1"/>
  <c r="O1150" i="1" s="1"/>
  <c r="O1154" i="1" a="1"/>
  <c r="O1154" i="1" s="1"/>
  <c r="O1158" i="1" a="1"/>
  <c r="O1158" i="1" s="1"/>
  <c r="O1162" i="1" a="1"/>
  <c r="O1162" i="1" s="1"/>
  <c r="O1169" i="1" a="1"/>
  <c r="O1169" i="1" s="1"/>
  <c r="O1173" i="1" a="1"/>
  <c r="O1173" i="1" s="1"/>
  <c r="O1177" i="1" a="1"/>
  <c r="O1177" i="1" s="1"/>
  <c r="O1181" i="1" a="1"/>
  <c r="O1181" i="1" s="1"/>
  <c r="O1185" i="1" a="1"/>
  <c r="O1185" i="1" s="1"/>
  <c r="O1189" i="1" a="1"/>
  <c r="O1189" i="1" s="1"/>
  <c r="O1193" i="1" a="1"/>
  <c r="O1193" i="1" s="1"/>
  <c r="O1197" i="1" a="1"/>
  <c r="O1197" i="1" s="1"/>
  <c r="O1201" i="1" a="1"/>
  <c r="O1201" i="1" s="1"/>
  <c r="O1205" i="1" a="1"/>
  <c r="O1205" i="1" s="1"/>
  <c r="O1209" i="1" a="1"/>
  <c r="O1209" i="1" s="1"/>
  <c r="O1213" i="1" a="1"/>
  <c r="O1213" i="1" s="1"/>
  <c r="O1217" i="1" a="1"/>
  <c r="O1217" i="1" s="1"/>
  <c r="O1221" i="1" a="1"/>
  <c r="O1221" i="1" s="1"/>
  <c r="O1225" i="1" a="1"/>
  <c r="O1225" i="1" s="1"/>
  <c r="O1229" i="1" a="1"/>
  <c r="O1229" i="1" s="1"/>
  <c r="O1233" i="1" a="1"/>
  <c r="O1233" i="1" s="1"/>
  <c r="O1237" i="1" a="1"/>
  <c r="O1237" i="1" s="1"/>
  <c r="O1241" i="1" a="1"/>
  <c r="O1241" i="1" s="1"/>
  <c r="O1245" i="1" a="1"/>
  <c r="O1245" i="1" s="1"/>
  <c r="O1249" i="1" a="1"/>
  <c r="O1249" i="1" s="1"/>
  <c r="O1253" i="1" a="1"/>
  <c r="O1253" i="1" s="1"/>
  <c r="O1257" i="1" a="1"/>
  <c r="O1257" i="1" s="1"/>
  <c r="O1261" i="1" a="1"/>
  <c r="O1261" i="1" s="1"/>
  <c r="O1265" i="1" a="1"/>
  <c r="O1265" i="1" s="1"/>
  <c r="O1269" i="1" a="1"/>
  <c r="O1269" i="1" s="1"/>
  <c r="O1273" i="1" a="1"/>
  <c r="O1273" i="1" s="1"/>
  <c r="O1277" i="1" a="1"/>
  <c r="O1277" i="1" s="1"/>
  <c r="O1281" i="1" a="1"/>
  <c r="O1281" i="1" s="1"/>
  <c r="O1285" i="1" a="1"/>
  <c r="O1285" i="1" s="1"/>
  <c r="O1289" i="1" a="1"/>
  <c r="O1289" i="1" s="1"/>
  <c r="O925" i="1" a="1"/>
  <c r="O925" i="1" s="1"/>
  <c r="O941" i="1" a="1"/>
  <c r="O941" i="1" s="1"/>
  <c r="O957" i="1" a="1"/>
  <c r="O957" i="1" s="1"/>
  <c r="O966" i="1" a="1"/>
  <c r="O966" i="1" s="1"/>
  <c r="O971" i="1" a="1"/>
  <c r="O971" i="1" s="1"/>
  <c r="O976" i="1" a="1"/>
  <c r="O976" i="1" s="1"/>
  <c r="O980" i="1" a="1"/>
  <c r="O980" i="1" s="1"/>
  <c r="O984" i="1" a="1"/>
  <c r="O984" i="1" s="1"/>
  <c r="O988" i="1" a="1"/>
  <c r="O988" i="1" s="1"/>
  <c r="O992" i="1" a="1"/>
  <c r="O992" i="1" s="1"/>
  <c r="O996" i="1" a="1"/>
  <c r="O996" i="1" s="1"/>
  <c r="O1000" i="1" a="1"/>
  <c r="O1000" i="1" s="1"/>
  <c r="O1004" i="1" a="1"/>
  <c r="O1004" i="1" s="1"/>
  <c r="O1008" i="1" a="1"/>
  <c r="O1008" i="1" s="1"/>
  <c r="O1012" i="1" a="1"/>
  <c r="O1012" i="1" s="1"/>
  <c r="O1016" i="1" a="1"/>
  <c r="O1016" i="1" s="1"/>
  <c r="O1020" i="1" a="1"/>
  <c r="O1020" i="1" s="1"/>
  <c r="O1024" i="1" a="1"/>
  <c r="O1024" i="1" s="1"/>
  <c r="O1028" i="1" a="1"/>
  <c r="O1028" i="1" s="1"/>
  <c r="O1032" i="1" a="1"/>
  <c r="O1032" i="1" s="1"/>
  <c r="O1036" i="1" a="1"/>
  <c r="O1036" i="1" s="1"/>
  <c r="O1040" i="1" a="1"/>
  <c r="O1040" i="1" s="1"/>
  <c r="O1044" i="1" a="1"/>
  <c r="O1044" i="1" s="1"/>
  <c r="O1048" i="1" a="1"/>
  <c r="O1048" i="1" s="1"/>
  <c r="O1052" i="1" a="1"/>
  <c r="O1052" i="1" s="1"/>
  <c r="O1056" i="1" a="1"/>
  <c r="O1056" i="1" s="1"/>
  <c r="O1060" i="1" a="1"/>
  <c r="O1060" i="1" s="1"/>
  <c r="O1064" i="1" a="1"/>
  <c r="O1064" i="1" s="1"/>
  <c r="O1068" i="1" a="1"/>
  <c r="O1068" i="1" s="1"/>
  <c r="O1072" i="1" a="1"/>
  <c r="O1072" i="1" s="1"/>
  <c r="O1076" i="1" a="1"/>
  <c r="O1076" i="1" s="1"/>
  <c r="O1080" i="1" a="1"/>
  <c r="O1080" i="1" s="1"/>
  <c r="O1084" i="1" a="1"/>
  <c r="O1084" i="1" s="1"/>
  <c r="O1088" i="1" a="1"/>
  <c r="O1088" i="1" s="1"/>
  <c r="O1092" i="1" a="1"/>
  <c r="O1092" i="1" s="1"/>
  <c r="O1096" i="1" a="1"/>
  <c r="O1096" i="1" s="1"/>
  <c r="O1100" i="1" a="1"/>
  <c r="O1100" i="1" s="1"/>
  <c r="O1103" i="1" a="1"/>
  <c r="O1103" i="1" s="1"/>
  <c r="O1107" i="1" a="1"/>
  <c r="O1107" i="1" s="1"/>
  <c r="O1111" i="1" a="1"/>
  <c r="O1111" i="1" s="1"/>
  <c r="O1115" i="1" a="1"/>
  <c r="O1115" i="1" s="1"/>
  <c r="O1119" i="1" a="1"/>
  <c r="O1119" i="1" s="1"/>
  <c r="O1123" i="1" a="1"/>
  <c r="O1123" i="1" s="1"/>
  <c r="O1127" i="1" a="1"/>
  <c r="O1127" i="1" s="1"/>
  <c r="O1131" i="1" a="1"/>
  <c r="O1131" i="1" s="1"/>
  <c r="O1135" i="1" a="1"/>
  <c r="O1135" i="1" s="1"/>
  <c r="O1139" i="1" a="1"/>
  <c r="O1139" i="1" s="1"/>
  <c r="O1143" i="1" a="1"/>
  <c r="O1143" i="1" s="1"/>
  <c r="O1147" i="1" a="1"/>
  <c r="O1147" i="1" s="1"/>
  <c r="O1151" i="1" a="1"/>
  <c r="O1151" i="1" s="1"/>
  <c r="O1155" i="1" a="1"/>
  <c r="O1155" i="1" s="1"/>
  <c r="O1159" i="1" a="1"/>
  <c r="O1159" i="1" s="1"/>
  <c r="O1163" i="1" a="1"/>
  <c r="O1163" i="1" s="1"/>
  <c r="O1166" i="1" a="1"/>
  <c r="O1166" i="1" s="1"/>
  <c r="O1170" i="1" a="1"/>
  <c r="O1170" i="1" s="1"/>
  <c r="O1174" i="1" a="1"/>
  <c r="O1174" i="1" s="1"/>
  <c r="O1178" i="1" a="1"/>
  <c r="O1178" i="1" s="1"/>
  <c r="O1182" i="1" a="1"/>
  <c r="O1182" i="1" s="1"/>
  <c r="O1186" i="1" a="1"/>
  <c r="O1186" i="1" s="1"/>
  <c r="O1190" i="1" a="1"/>
  <c r="O1190" i="1" s="1"/>
  <c r="O1194" i="1" a="1"/>
  <c r="O1194" i="1" s="1"/>
  <c r="O1198" i="1" a="1"/>
  <c r="O1198" i="1" s="1"/>
  <c r="O1202" i="1" a="1"/>
  <c r="O1202" i="1" s="1"/>
  <c r="O1206" i="1" a="1"/>
  <c r="O1206" i="1" s="1"/>
  <c r="O1210" i="1" a="1"/>
  <c r="O1210" i="1" s="1"/>
  <c r="O1214" i="1" a="1"/>
  <c r="O1214" i="1" s="1"/>
  <c r="O1218" i="1" a="1"/>
  <c r="O1218" i="1" s="1"/>
  <c r="O1222" i="1" a="1"/>
  <c r="O1222" i="1" s="1"/>
  <c r="O1226" i="1" a="1"/>
  <c r="O1226" i="1" s="1"/>
  <c r="O1230" i="1" a="1"/>
  <c r="O1230" i="1" s="1"/>
  <c r="O1234" i="1" a="1"/>
  <c r="O1234" i="1" s="1"/>
  <c r="O1238" i="1" a="1"/>
  <c r="O1238" i="1" s="1"/>
  <c r="O1242" i="1" a="1"/>
  <c r="O1242" i="1" s="1"/>
  <c r="O1246" i="1" a="1"/>
  <c r="O1246" i="1" s="1"/>
  <c r="O1250" i="1" a="1"/>
  <c r="O1250" i="1" s="1"/>
  <c r="O1254" i="1" a="1"/>
  <c r="O1254" i="1" s="1"/>
  <c r="O1258" i="1" a="1"/>
  <c r="O1258" i="1" s="1"/>
  <c r="O1262" i="1" a="1"/>
  <c r="O1262" i="1" s="1"/>
  <c r="O1266" i="1" a="1"/>
  <c r="O1266" i="1" s="1"/>
  <c r="O1270" i="1" a="1"/>
  <c r="O1270" i="1" s="1"/>
  <c r="O1274" i="1" a="1"/>
  <c r="O1274" i="1" s="1"/>
  <c r="O1278" i="1" a="1"/>
  <c r="O1278" i="1" s="1"/>
  <c r="O1282" i="1" a="1"/>
  <c r="O1282" i="1" s="1"/>
  <c r="O1286" i="1" a="1"/>
  <c r="O1286" i="1" s="1"/>
  <c r="O1290" i="1" a="1"/>
  <c r="O1290" i="1" s="1"/>
  <c r="O1294" i="1" a="1"/>
  <c r="O1294" i="1" s="1"/>
  <c r="O929" i="1" a="1"/>
  <c r="O929" i="1" s="1"/>
  <c r="O945" i="1" a="1"/>
  <c r="O945" i="1" s="1"/>
  <c r="O961" i="1" a="1"/>
  <c r="O961" i="1" s="1"/>
  <c r="O967" i="1" a="1"/>
  <c r="O967" i="1" s="1"/>
  <c r="O973" i="1" a="1"/>
  <c r="O973" i="1" s="1"/>
  <c r="O977" i="1" a="1"/>
  <c r="O977" i="1" s="1"/>
  <c r="O981" i="1" a="1"/>
  <c r="O981" i="1" s="1"/>
  <c r="O985" i="1" a="1"/>
  <c r="O985" i="1" s="1"/>
  <c r="O989" i="1" a="1"/>
  <c r="O989" i="1" s="1"/>
  <c r="O993" i="1" a="1"/>
  <c r="O993" i="1" s="1"/>
  <c r="O997" i="1" a="1"/>
  <c r="O997" i="1" s="1"/>
  <c r="O1001" i="1" a="1"/>
  <c r="O1001" i="1" s="1"/>
  <c r="O1005" i="1" a="1"/>
  <c r="O1005" i="1" s="1"/>
  <c r="O1009" i="1" a="1"/>
  <c r="O1009" i="1" s="1"/>
  <c r="O1013" i="1" a="1"/>
  <c r="O1013" i="1" s="1"/>
  <c r="O1017" i="1" a="1"/>
  <c r="O1017" i="1" s="1"/>
  <c r="O1021" i="1" a="1"/>
  <c r="O1021" i="1" s="1"/>
  <c r="O1025" i="1" a="1"/>
  <c r="O1025" i="1" s="1"/>
  <c r="O1029" i="1" a="1"/>
  <c r="O1029" i="1" s="1"/>
  <c r="O1033" i="1" a="1"/>
  <c r="O1033" i="1" s="1"/>
  <c r="O1037" i="1" a="1"/>
  <c r="O1037" i="1" s="1"/>
  <c r="O1041" i="1" a="1"/>
  <c r="O1041" i="1" s="1"/>
  <c r="O1045" i="1" a="1"/>
  <c r="O1045" i="1" s="1"/>
  <c r="O1049" i="1" a="1"/>
  <c r="O1049" i="1" s="1"/>
  <c r="O1053" i="1" a="1"/>
  <c r="O1053" i="1" s="1"/>
  <c r="O1057" i="1" a="1"/>
  <c r="O1057" i="1" s="1"/>
  <c r="O1061" i="1" a="1"/>
  <c r="O1061" i="1" s="1"/>
  <c r="O1065" i="1" a="1"/>
  <c r="O1065" i="1" s="1"/>
  <c r="O1069" i="1" a="1"/>
  <c r="O1069" i="1" s="1"/>
  <c r="O1073" i="1" a="1"/>
  <c r="O1073" i="1" s="1"/>
  <c r="O1077" i="1" a="1"/>
  <c r="O1077" i="1" s="1"/>
  <c r="O1081" i="1" a="1"/>
  <c r="O1081" i="1" s="1"/>
  <c r="O1085" i="1" a="1"/>
  <c r="O1085" i="1" s="1"/>
  <c r="O1089" i="1" a="1"/>
  <c r="O1089" i="1" s="1"/>
  <c r="O1093" i="1" a="1"/>
  <c r="O1093" i="1" s="1"/>
  <c r="O1097" i="1" a="1"/>
  <c r="O1097" i="1" s="1"/>
  <c r="O1101" i="1" a="1"/>
  <c r="O1101" i="1" s="1"/>
  <c r="O1104" i="1" a="1"/>
  <c r="O1104" i="1" s="1"/>
  <c r="O1108" i="1" a="1"/>
  <c r="O1108" i="1" s="1"/>
  <c r="O1112" i="1" a="1"/>
  <c r="O1112" i="1" s="1"/>
  <c r="O1116" i="1" a="1"/>
  <c r="O1116" i="1" s="1"/>
  <c r="O1120" i="1" a="1"/>
  <c r="O1120" i="1" s="1"/>
  <c r="O1124" i="1" a="1"/>
  <c r="O1124" i="1" s="1"/>
  <c r="O1128" i="1" a="1"/>
  <c r="O1128" i="1" s="1"/>
  <c r="O1132" i="1" a="1"/>
  <c r="O1132" i="1" s="1"/>
  <c r="O1136" i="1" a="1"/>
  <c r="O1136" i="1" s="1"/>
  <c r="O1140" i="1" a="1"/>
  <c r="O1140" i="1" s="1"/>
  <c r="O1144" i="1" a="1"/>
  <c r="O1144" i="1" s="1"/>
  <c r="O1148" i="1" a="1"/>
  <c r="O1148" i="1" s="1"/>
  <c r="O1152" i="1" a="1"/>
  <c r="O1152" i="1" s="1"/>
  <c r="O1156" i="1" a="1"/>
  <c r="O1156" i="1" s="1"/>
  <c r="O1160" i="1" a="1"/>
  <c r="O1160" i="1" s="1"/>
  <c r="O1164" i="1" a="1"/>
  <c r="O1164" i="1" s="1"/>
  <c r="O1167" i="1" a="1"/>
  <c r="O1167" i="1" s="1"/>
  <c r="O1171" i="1" a="1"/>
  <c r="O1171" i="1" s="1"/>
  <c r="O1175" i="1" a="1"/>
  <c r="O1175" i="1" s="1"/>
  <c r="O1179" i="1" a="1"/>
  <c r="O1179" i="1" s="1"/>
  <c r="O1183" i="1" a="1"/>
  <c r="O1183" i="1" s="1"/>
  <c r="O1187" i="1" a="1"/>
  <c r="O1187" i="1" s="1"/>
  <c r="O1191" i="1" a="1"/>
  <c r="O1191" i="1" s="1"/>
  <c r="O1195" i="1" a="1"/>
  <c r="O1195" i="1" s="1"/>
  <c r="O1199" i="1" a="1"/>
  <c r="O1199" i="1" s="1"/>
  <c r="O1203" i="1" a="1"/>
  <c r="O1203" i="1" s="1"/>
  <c r="O1207" i="1" a="1"/>
  <c r="O1207" i="1" s="1"/>
  <c r="O1211" i="1" a="1"/>
  <c r="O1211" i="1" s="1"/>
  <c r="O1215" i="1" a="1"/>
  <c r="O1215" i="1" s="1"/>
  <c r="O1219" i="1" a="1"/>
  <c r="O1219" i="1" s="1"/>
  <c r="O1223" i="1" a="1"/>
  <c r="O1223" i="1" s="1"/>
  <c r="O1227" i="1" a="1"/>
  <c r="O1227" i="1" s="1"/>
  <c r="O1231" i="1" a="1"/>
  <c r="O1231" i="1" s="1"/>
  <c r="O1235" i="1" a="1"/>
  <c r="O1235" i="1" s="1"/>
  <c r="O1239" i="1" a="1"/>
  <c r="O1239" i="1" s="1"/>
  <c r="O1243" i="1" a="1"/>
  <c r="O1243" i="1" s="1"/>
  <c r="O1247" i="1" a="1"/>
  <c r="O1247" i="1" s="1"/>
  <c r="O1251" i="1" a="1"/>
  <c r="O1251" i="1" s="1"/>
  <c r="O1255" i="1" a="1"/>
  <c r="O1255" i="1" s="1"/>
  <c r="O1259" i="1" a="1"/>
  <c r="O1259" i="1" s="1"/>
  <c r="O1263" i="1" a="1"/>
  <c r="O1263" i="1" s="1"/>
  <c r="O1267" i="1" a="1"/>
  <c r="O1267" i="1" s="1"/>
  <c r="O1271" i="1" a="1"/>
  <c r="O1271" i="1" s="1"/>
  <c r="O1275" i="1" a="1"/>
  <c r="O1275" i="1" s="1"/>
  <c r="O1279" i="1" a="1"/>
  <c r="O1279" i="1" s="1"/>
  <c r="O1283" i="1" a="1"/>
  <c r="O1283" i="1" s="1"/>
  <c r="O1228" i="1" a="1"/>
  <c r="O1228" i="1" s="1"/>
  <c r="O1244" i="1" a="1"/>
  <c r="O1244" i="1" s="1"/>
  <c r="O1260" i="1" a="1"/>
  <c r="O1260" i="1" s="1"/>
  <c r="O1276" i="1" a="1"/>
  <c r="O1276" i="1" s="1"/>
  <c r="O1288" i="1" a="1"/>
  <c r="O1288" i="1" s="1"/>
  <c r="O1295" i="1" a="1"/>
  <c r="O1295" i="1" s="1"/>
  <c r="O1299" i="1" a="1"/>
  <c r="O1299" i="1" s="1"/>
  <c r="O1303" i="1" a="1"/>
  <c r="O1303" i="1" s="1"/>
  <c r="O1307" i="1" a="1"/>
  <c r="O1307" i="1" s="1"/>
  <c r="O1311" i="1" a="1"/>
  <c r="O1311" i="1" s="1"/>
  <c r="O1315" i="1" a="1"/>
  <c r="O1315" i="1" s="1"/>
  <c r="O1319" i="1" a="1"/>
  <c r="O1319" i="1" s="1"/>
  <c r="O1323" i="1" a="1"/>
  <c r="O1323" i="1" s="1"/>
  <c r="O1327" i="1" a="1"/>
  <c r="O1327" i="1" s="1"/>
  <c r="O1331" i="1" a="1"/>
  <c r="O1331" i="1" s="1"/>
  <c r="O1335" i="1" a="1"/>
  <c r="O1335" i="1" s="1"/>
  <c r="O1339" i="1" a="1"/>
  <c r="O1339" i="1" s="1"/>
  <c r="O1343" i="1" a="1"/>
  <c r="O1343" i="1" s="1"/>
  <c r="O1347" i="1" a="1"/>
  <c r="O1347" i="1" s="1"/>
  <c r="O1351" i="1" a="1"/>
  <c r="O1351" i="1" s="1"/>
  <c r="O1355" i="1" a="1"/>
  <c r="O1355" i="1" s="1"/>
  <c r="O1359" i="1" a="1"/>
  <c r="O1359" i="1" s="1"/>
  <c r="O1363" i="1" a="1"/>
  <c r="O1363" i="1" s="1"/>
  <c r="O1367" i="1" a="1"/>
  <c r="O1367" i="1" s="1"/>
  <c r="O1371" i="1" a="1"/>
  <c r="O1371" i="1" s="1"/>
  <c r="O1375" i="1" a="1"/>
  <c r="O1375" i="1" s="1"/>
  <c r="O1379" i="1" a="1"/>
  <c r="O1379" i="1" s="1"/>
  <c r="O1383" i="1" a="1"/>
  <c r="O1383" i="1" s="1"/>
  <c r="O1387" i="1" a="1"/>
  <c r="O1387" i="1" s="1"/>
  <c r="O1391" i="1" a="1"/>
  <c r="O1391" i="1" s="1"/>
  <c r="O1395" i="1" a="1"/>
  <c r="O1395" i="1" s="1"/>
  <c r="O1399" i="1" a="1"/>
  <c r="O1399" i="1" s="1"/>
  <c r="O1403" i="1" a="1"/>
  <c r="O1403" i="1" s="1"/>
  <c r="O1407" i="1" a="1"/>
  <c r="O1407" i="1" s="1"/>
  <c r="O1411" i="1" a="1"/>
  <c r="O1411" i="1" s="1"/>
  <c r="O1415" i="1" a="1"/>
  <c r="O1415" i="1" s="1"/>
  <c r="O1419" i="1" a="1"/>
  <c r="O1419" i="1" s="1"/>
  <c r="O1423" i="1" a="1"/>
  <c r="O1423" i="1" s="1"/>
  <c r="O1427" i="1" a="1"/>
  <c r="O1427" i="1" s="1"/>
  <c r="O1431" i="1" a="1"/>
  <c r="O1431" i="1" s="1"/>
  <c r="O1435" i="1" a="1"/>
  <c r="O1435" i="1" s="1"/>
  <c r="O1439" i="1" a="1"/>
  <c r="O1439" i="1" s="1"/>
  <c r="O1443" i="1" a="1"/>
  <c r="O1443" i="1" s="1"/>
  <c r="O1447" i="1" a="1"/>
  <c r="O1447" i="1" s="1"/>
  <c r="O1451" i="1" a="1"/>
  <c r="O1451" i="1" s="1"/>
  <c r="O1455" i="1" a="1"/>
  <c r="O1455" i="1" s="1"/>
  <c r="O1459" i="1" a="1"/>
  <c r="O1459" i="1" s="1"/>
  <c r="O1463" i="1" a="1"/>
  <c r="O1463" i="1" s="1"/>
  <c r="O1467" i="1" a="1"/>
  <c r="O1467" i="1" s="1"/>
  <c r="O1471" i="1" a="1"/>
  <c r="O1471" i="1" s="1"/>
  <c r="O1475" i="1" a="1"/>
  <c r="O1475" i="1" s="1"/>
  <c r="O1479" i="1" a="1"/>
  <c r="O1479" i="1" s="1"/>
  <c r="O1483" i="1" a="1"/>
  <c r="O1483" i="1" s="1"/>
  <c r="O1487" i="1" a="1"/>
  <c r="O1487" i="1" s="1"/>
  <c r="O1491" i="1" a="1"/>
  <c r="O1491" i="1" s="1"/>
  <c r="O1495" i="1" a="1"/>
  <c r="O1495" i="1" s="1"/>
  <c r="O1499" i="1" a="1"/>
  <c r="O1499" i="1" s="1"/>
  <c r="O1503" i="1" a="1"/>
  <c r="O1503" i="1" s="1"/>
  <c r="O1507" i="1" a="1"/>
  <c r="O1507" i="1" s="1"/>
  <c r="O1511" i="1" a="1"/>
  <c r="O1511" i="1" s="1"/>
  <c r="O1515" i="1" a="1"/>
  <c r="O1515" i="1" s="1"/>
  <c r="O1519" i="1" a="1"/>
  <c r="O1519" i="1" s="1"/>
  <c r="O1523" i="1" a="1"/>
  <c r="O1523" i="1" s="1"/>
  <c r="O1527" i="1" a="1"/>
  <c r="O1527" i="1" s="1"/>
  <c r="O1531" i="1" a="1"/>
  <c r="O1531" i="1" s="1"/>
  <c r="O1535" i="1" a="1"/>
  <c r="O1535" i="1" s="1"/>
  <c r="O1539" i="1" a="1"/>
  <c r="O1539" i="1" s="1"/>
  <c r="O1543" i="1" a="1"/>
  <c r="O1543" i="1" s="1"/>
  <c r="O1547" i="1" a="1"/>
  <c r="O1547" i="1" s="1"/>
  <c r="O1551" i="1" a="1"/>
  <c r="O1551" i="1" s="1"/>
  <c r="O1555" i="1" a="1"/>
  <c r="O1555" i="1" s="1"/>
  <c r="O1559" i="1" a="1"/>
  <c r="O1559" i="1" s="1"/>
  <c r="O1563" i="1" a="1"/>
  <c r="O1563" i="1" s="1"/>
  <c r="O1567" i="1" a="1"/>
  <c r="O1567" i="1" s="1"/>
  <c r="O1571" i="1" a="1"/>
  <c r="O1571" i="1" s="1"/>
  <c r="O1575" i="1" a="1"/>
  <c r="O1575" i="1" s="1"/>
  <c r="O1232" i="1" a="1"/>
  <c r="O1232" i="1" s="1"/>
  <c r="O1248" i="1" a="1"/>
  <c r="O1248" i="1" s="1"/>
  <c r="O1264" i="1" a="1"/>
  <c r="O1264" i="1" s="1"/>
  <c r="O1280" i="1" a="1"/>
  <c r="O1280" i="1" s="1"/>
  <c r="O1291" i="1" a="1"/>
  <c r="O1291" i="1" s="1"/>
  <c r="O1296" i="1" a="1"/>
  <c r="O1296" i="1" s="1"/>
  <c r="O1300" i="1" a="1"/>
  <c r="O1300" i="1" s="1"/>
  <c r="O1304" i="1" a="1"/>
  <c r="O1304" i="1" s="1"/>
  <c r="O1308" i="1" a="1"/>
  <c r="O1308" i="1" s="1"/>
  <c r="O1312" i="1" a="1"/>
  <c r="O1312" i="1" s="1"/>
  <c r="O1316" i="1" a="1"/>
  <c r="O1316" i="1" s="1"/>
  <c r="O1320" i="1" a="1"/>
  <c r="O1320" i="1" s="1"/>
  <c r="O1324" i="1" a="1"/>
  <c r="O1324" i="1" s="1"/>
  <c r="O1328" i="1" a="1"/>
  <c r="O1328" i="1" s="1"/>
  <c r="O1332" i="1" a="1"/>
  <c r="O1332" i="1" s="1"/>
  <c r="O1336" i="1" a="1"/>
  <c r="O1336" i="1" s="1"/>
  <c r="O1340" i="1" a="1"/>
  <c r="O1340" i="1" s="1"/>
  <c r="O1344" i="1" a="1"/>
  <c r="O1344" i="1" s="1"/>
  <c r="O1348" i="1" a="1"/>
  <c r="O1348" i="1" s="1"/>
  <c r="O1352" i="1" a="1"/>
  <c r="O1352" i="1" s="1"/>
  <c r="O1356" i="1" a="1"/>
  <c r="O1356" i="1" s="1"/>
  <c r="O1360" i="1" a="1"/>
  <c r="O1360" i="1" s="1"/>
  <c r="O1364" i="1" a="1"/>
  <c r="O1364" i="1" s="1"/>
  <c r="O1368" i="1" a="1"/>
  <c r="O1368" i="1" s="1"/>
  <c r="O1372" i="1" a="1"/>
  <c r="O1372" i="1" s="1"/>
  <c r="O1376" i="1" a="1"/>
  <c r="O1376" i="1" s="1"/>
  <c r="O1380" i="1" a="1"/>
  <c r="O1380" i="1" s="1"/>
  <c r="O1384" i="1" a="1"/>
  <c r="O1384" i="1" s="1"/>
  <c r="O1388" i="1" a="1"/>
  <c r="O1388" i="1" s="1"/>
  <c r="O1392" i="1" a="1"/>
  <c r="O1392" i="1" s="1"/>
  <c r="O1396" i="1" a="1"/>
  <c r="O1396" i="1" s="1"/>
  <c r="O1400" i="1" a="1"/>
  <c r="O1400" i="1" s="1"/>
  <c r="O1404" i="1" a="1"/>
  <c r="O1404" i="1" s="1"/>
  <c r="O1408" i="1" a="1"/>
  <c r="O1408" i="1" s="1"/>
  <c r="O1412" i="1" a="1"/>
  <c r="O1412" i="1" s="1"/>
  <c r="O1416" i="1" a="1"/>
  <c r="O1416" i="1" s="1"/>
  <c r="O1420" i="1" a="1"/>
  <c r="O1420" i="1" s="1"/>
  <c r="O1424" i="1" a="1"/>
  <c r="O1424" i="1" s="1"/>
  <c r="O1428" i="1" a="1"/>
  <c r="O1428" i="1" s="1"/>
  <c r="O1432" i="1" a="1"/>
  <c r="O1432" i="1" s="1"/>
  <c r="O1436" i="1" a="1"/>
  <c r="O1436" i="1" s="1"/>
  <c r="O1440" i="1" a="1"/>
  <c r="O1440" i="1" s="1"/>
  <c r="O1444" i="1" a="1"/>
  <c r="O1444" i="1" s="1"/>
  <c r="O1448" i="1" a="1"/>
  <c r="O1448" i="1" s="1"/>
  <c r="O1452" i="1" a="1"/>
  <c r="O1452" i="1" s="1"/>
  <c r="O1456" i="1" a="1"/>
  <c r="O1456" i="1" s="1"/>
  <c r="O1460" i="1" a="1"/>
  <c r="O1460" i="1" s="1"/>
  <c r="O1464" i="1" a="1"/>
  <c r="O1464" i="1" s="1"/>
  <c r="O1468" i="1" a="1"/>
  <c r="O1468" i="1" s="1"/>
  <c r="O1472" i="1" a="1"/>
  <c r="O1472" i="1" s="1"/>
  <c r="O1476" i="1" a="1"/>
  <c r="O1476" i="1" s="1"/>
  <c r="O1480" i="1" a="1"/>
  <c r="O1480" i="1" s="1"/>
  <c r="O1484" i="1" a="1"/>
  <c r="O1484" i="1" s="1"/>
  <c r="O1488" i="1" a="1"/>
  <c r="O1488" i="1" s="1"/>
  <c r="O1492" i="1" a="1"/>
  <c r="O1492" i="1" s="1"/>
  <c r="O1496" i="1" a="1"/>
  <c r="O1496" i="1" s="1"/>
  <c r="O1500" i="1" a="1"/>
  <c r="O1500" i="1" s="1"/>
  <c r="O1504" i="1" a="1"/>
  <c r="O1504" i="1" s="1"/>
  <c r="O1508" i="1" a="1"/>
  <c r="O1508" i="1" s="1"/>
  <c r="O1512" i="1" a="1"/>
  <c r="O1512" i="1" s="1"/>
  <c r="O1516" i="1" a="1"/>
  <c r="O1516" i="1" s="1"/>
  <c r="O1520" i="1" a="1"/>
  <c r="O1520" i="1" s="1"/>
  <c r="O1524" i="1" a="1"/>
  <c r="O1524" i="1" s="1"/>
  <c r="O1528" i="1" a="1"/>
  <c r="O1528" i="1" s="1"/>
  <c r="O1532" i="1" a="1"/>
  <c r="O1532" i="1" s="1"/>
  <c r="O1536" i="1" a="1"/>
  <c r="O1536" i="1" s="1"/>
  <c r="O1540" i="1" a="1"/>
  <c r="O1540" i="1" s="1"/>
  <c r="O1544" i="1" a="1"/>
  <c r="O1544" i="1" s="1"/>
  <c r="O1548" i="1" a="1"/>
  <c r="O1548" i="1" s="1"/>
  <c r="O1552" i="1" a="1"/>
  <c r="O1552" i="1" s="1"/>
  <c r="O1556" i="1" a="1"/>
  <c r="O1556" i="1" s="1"/>
  <c r="O1560" i="1" a="1"/>
  <c r="O1560" i="1" s="1"/>
  <c r="O1564" i="1" a="1"/>
  <c r="O1564" i="1" s="1"/>
  <c r="O1568" i="1" a="1"/>
  <c r="O1568" i="1" s="1"/>
  <c r="O1572" i="1" a="1"/>
  <c r="O1572" i="1" s="1"/>
  <c r="O1576" i="1" a="1"/>
  <c r="O1576" i="1" s="1"/>
  <c r="O1580" i="1" a="1"/>
  <c r="O1580" i="1" s="1"/>
  <c r="O1584" i="1" a="1"/>
  <c r="O1584" i="1" s="1"/>
  <c r="O1588" i="1" a="1"/>
  <c r="O1588" i="1" s="1"/>
  <c r="O1592" i="1" a="1"/>
  <c r="O1592" i="1" s="1"/>
  <c r="O1600" i="1" a="1"/>
  <c r="O1600" i="1" s="1"/>
  <c r="O1236" i="1" a="1"/>
  <c r="O1236" i="1" s="1"/>
  <c r="O1252" i="1" a="1"/>
  <c r="O1252" i="1" s="1"/>
  <c r="O1268" i="1" a="1"/>
  <c r="O1268" i="1" s="1"/>
  <c r="O1284" i="1" a="1"/>
  <c r="O1284" i="1" s="1"/>
  <c r="O1292" i="1" a="1"/>
  <c r="O1292" i="1" s="1"/>
  <c r="O1297" i="1" a="1"/>
  <c r="O1297" i="1" s="1"/>
  <c r="O1301" i="1" a="1"/>
  <c r="O1301" i="1" s="1"/>
  <c r="O1305" i="1" a="1"/>
  <c r="O1305" i="1" s="1"/>
  <c r="O1309" i="1" a="1"/>
  <c r="O1309" i="1" s="1"/>
  <c r="O1313" i="1" a="1"/>
  <c r="O1313" i="1" s="1"/>
  <c r="O1317" i="1" a="1"/>
  <c r="O1317" i="1" s="1"/>
  <c r="O1321" i="1" a="1"/>
  <c r="O1321" i="1" s="1"/>
  <c r="O1325" i="1" a="1"/>
  <c r="O1325" i="1" s="1"/>
  <c r="O1329" i="1" a="1"/>
  <c r="O1329" i="1" s="1"/>
  <c r="O1333" i="1" a="1"/>
  <c r="O1333" i="1" s="1"/>
  <c r="O1337" i="1" a="1"/>
  <c r="O1337" i="1" s="1"/>
  <c r="O1341" i="1" a="1"/>
  <c r="O1341" i="1" s="1"/>
  <c r="O1345" i="1" a="1"/>
  <c r="O1345" i="1" s="1"/>
  <c r="O1349" i="1" a="1"/>
  <c r="O1349" i="1" s="1"/>
  <c r="O1353" i="1" a="1"/>
  <c r="O1353" i="1" s="1"/>
  <c r="O1357" i="1" a="1"/>
  <c r="O1357" i="1" s="1"/>
  <c r="O1361" i="1" a="1"/>
  <c r="O1361" i="1" s="1"/>
  <c r="O1365" i="1" a="1"/>
  <c r="O1365" i="1" s="1"/>
  <c r="O1369" i="1" a="1"/>
  <c r="O1369" i="1" s="1"/>
  <c r="O1373" i="1" a="1"/>
  <c r="O1373" i="1" s="1"/>
  <c r="O1377" i="1" a="1"/>
  <c r="O1377" i="1" s="1"/>
  <c r="O1381" i="1" a="1"/>
  <c r="O1381" i="1" s="1"/>
  <c r="O1385" i="1" a="1"/>
  <c r="O1385" i="1" s="1"/>
  <c r="O1389" i="1" a="1"/>
  <c r="O1389" i="1" s="1"/>
  <c r="O1393" i="1" a="1"/>
  <c r="O1393" i="1" s="1"/>
  <c r="O1397" i="1" a="1"/>
  <c r="O1397" i="1" s="1"/>
  <c r="O1401" i="1" a="1"/>
  <c r="O1401" i="1" s="1"/>
  <c r="O1405" i="1" a="1"/>
  <c r="O1405" i="1" s="1"/>
  <c r="O1409" i="1" a="1"/>
  <c r="O1409" i="1" s="1"/>
  <c r="O1413" i="1" a="1"/>
  <c r="O1413" i="1" s="1"/>
  <c r="O1417" i="1" a="1"/>
  <c r="O1417" i="1" s="1"/>
  <c r="O1421" i="1" a="1"/>
  <c r="O1421" i="1" s="1"/>
  <c r="O1425" i="1" a="1"/>
  <c r="O1425" i="1" s="1"/>
  <c r="O1429" i="1" a="1"/>
  <c r="O1429" i="1" s="1"/>
  <c r="O1433" i="1" a="1"/>
  <c r="O1433" i="1" s="1"/>
  <c r="O1437" i="1" a="1"/>
  <c r="O1437" i="1" s="1"/>
  <c r="O1441" i="1" a="1"/>
  <c r="O1441" i="1" s="1"/>
  <c r="O1445" i="1" a="1"/>
  <c r="O1445" i="1" s="1"/>
  <c r="O1449" i="1" a="1"/>
  <c r="O1449" i="1" s="1"/>
  <c r="O1453" i="1" a="1"/>
  <c r="O1453" i="1" s="1"/>
  <c r="O1457" i="1" a="1"/>
  <c r="O1457" i="1" s="1"/>
  <c r="O1461" i="1" a="1"/>
  <c r="O1461" i="1" s="1"/>
  <c r="O1465" i="1" a="1"/>
  <c r="O1465" i="1" s="1"/>
  <c r="O1469" i="1" a="1"/>
  <c r="O1469" i="1" s="1"/>
  <c r="O1473" i="1" a="1"/>
  <c r="O1473" i="1" s="1"/>
  <c r="O1477" i="1" a="1"/>
  <c r="O1477" i="1" s="1"/>
  <c r="O1481" i="1" a="1"/>
  <c r="O1481" i="1" s="1"/>
  <c r="O1485" i="1" a="1"/>
  <c r="O1485" i="1" s="1"/>
  <c r="O1489" i="1" a="1"/>
  <c r="O1489" i="1" s="1"/>
  <c r="O1493" i="1" a="1"/>
  <c r="O1493" i="1" s="1"/>
  <c r="O1497" i="1" a="1"/>
  <c r="O1497" i="1" s="1"/>
  <c r="O1501" i="1" a="1"/>
  <c r="O1501" i="1" s="1"/>
  <c r="O1505" i="1" a="1"/>
  <c r="O1505" i="1" s="1"/>
  <c r="O1509" i="1" a="1"/>
  <c r="O1509" i="1" s="1"/>
  <c r="O1513" i="1" a="1"/>
  <c r="O1513" i="1" s="1"/>
  <c r="O1517" i="1" a="1"/>
  <c r="O1517" i="1" s="1"/>
  <c r="O1521" i="1" a="1"/>
  <c r="O1521" i="1" s="1"/>
  <c r="O1525" i="1" a="1"/>
  <c r="O1525" i="1" s="1"/>
  <c r="O1529" i="1" a="1"/>
  <c r="O1529" i="1" s="1"/>
  <c r="O1533" i="1" a="1"/>
  <c r="O1533" i="1" s="1"/>
  <c r="O1537" i="1" a="1"/>
  <c r="O1537" i="1" s="1"/>
  <c r="O1541" i="1" a="1"/>
  <c r="O1541" i="1" s="1"/>
  <c r="O1545" i="1" a="1"/>
  <c r="O1545" i="1" s="1"/>
  <c r="O1549" i="1" a="1"/>
  <c r="O1549" i="1" s="1"/>
  <c r="O1553" i="1" a="1"/>
  <c r="O1553" i="1" s="1"/>
  <c r="O1557" i="1" a="1"/>
  <c r="O1557" i="1" s="1"/>
  <c r="O1561" i="1" a="1"/>
  <c r="O1561" i="1" s="1"/>
  <c r="O1565" i="1" a="1"/>
  <c r="O1565" i="1" s="1"/>
  <c r="O1569" i="1" a="1"/>
  <c r="O1569" i="1" s="1"/>
  <c r="O1573" i="1" a="1"/>
  <c r="O1573" i="1" s="1"/>
  <c r="O1577" i="1" a="1"/>
  <c r="O1577" i="1" s="1"/>
  <c r="O1581" i="1" a="1"/>
  <c r="O1581" i="1" s="1"/>
  <c r="O1585" i="1" a="1"/>
  <c r="O1585" i="1" s="1"/>
  <c r="O1589" i="1" a="1"/>
  <c r="O1589" i="1" s="1"/>
  <c r="O1593" i="1" a="1"/>
  <c r="O1593" i="1" s="1"/>
  <c r="O1597" i="1" a="1"/>
  <c r="O1597" i="1" s="1"/>
  <c r="O1601" i="1" a="1"/>
  <c r="O1601" i="1" s="1"/>
  <c r="O1599" i="1" a="1"/>
  <c r="O1599" i="1" s="1"/>
  <c r="O1240" i="1" a="1"/>
  <c r="O1240" i="1" s="1"/>
  <c r="O1256" i="1" a="1"/>
  <c r="O1256" i="1" s="1"/>
  <c r="O1272" i="1" a="1"/>
  <c r="O1272" i="1" s="1"/>
  <c r="O1287" i="1" a="1"/>
  <c r="O1287" i="1" s="1"/>
  <c r="O1293" i="1" a="1"/>
  <c r="O1293" i="1" s="1"/>
  <c r="O1298" i="1" a="1"/>
  <c r="O1298" i="1" s="1"/>
  <c r="O1302" i="1" a="1"/>
  <c r="O1302" i="1" s="1"/>
  <c r="O1306" i="1" a="1"/>
  <c r="O1306" i="1" s="1"/>
  <c r="O1310" i="1" a="1"/>
  <c r="O1310" i="1" s="1"/>
  <c r="O1314" i="1" a="1"/>
  <c r="O1314" i="1" s="1"/>
  <c r="O1318" i="1" a="1"/>
  <c r="O1318" i="1" s="1"/>
  <c r="O1322" i="1" a="1"/>
  <c r="O1322" i="1" s="1"/>
  <c r="O1326" i="1" a="1"/>
  <c r="O1326" i="1" s="1"/>
  <c r="O1330" i="1" a="1"/>
  <c r="O1330" i="1" s="1"/>
  <c r="O1334" i="1" a="1"/>
  <c r="O1334" i="1" s="1"/>
  <c r="O1338" i="1" a="1"/>
  <c r="O1338" i="1" s="1"/>
  <c r="O1342" i="1" a="1"/>
  <c r="O1342" i="1" s="1"/>
  <c r="O1346" i="1" a="1"/>
  <c r="O1346" i="1" s="1"/>
  <c r="O1350" i="1" a="1"/>
  <c r="O1350" i="1" s="1"/>
  <c r="O1354" i="1" a="1"/>
  <c r="O1354" i="1" s="1"/>
  <c r="O1358" i="1" a="1"/>
  <c r="O1358" i="1" s="1"/>
  <c r="O1362" i="1" a="1"/>
  <c r="O1362" i="1" s="1"/>
  <c r="O1366" i="1" a="1"/>
  <c r="O1366" i="1" s="1"/>
  <c r="O1370" i="1" a="1"/>
  <c r="O1370" i="1" s="1"/>
  <c r="O1374" i="1" a="1"/>
  <c r="O1374" i="1" s="1"/>
  <c r="O1378" i="1" a="1"/>
  <c r="O1378" i="1" s="1"/>
  <c r="O1382" i="1" a="1"/>
  <c r="O1382" i="1" s="1"/>
  <c r="O1386" i="1" a="1"/>
  <c r="O1386" i="1" s="1"/>
  <c r="O1390" i="1" a="1"/>
  <c r="O1390" i="1" s="1"/>
  <c r="O1394" i="1" a="1"/>
  <c r="O1394" i="1" s="1"/>
  <c r="O1398" i="1" a="1"/>
  <c r="O1398" i="1" s="1"/>
  <c r="O1402" i="1" a="1"/>
  <c r="O1402" i="1" s="1"/>
  <c r="O1406" i="1" a="1"/>
  <c r="O1406" i="1" s="1"/>
  <c r="O1410" i="1" a="1"/>
  <c r="O1410" i="1" s="1"/>
  <c r="O1414" i="1" a="1"/>
  <c r="O1414" i="1" s="1"/>
  <c r="O1418" i="1" a="1"/>
  <c r="O1418" i="1" s="1"/>
  <c r="O1422" i="1" a="1"/>
  <c r="O1422" i="1" s="1"/>
  <c r="O1426" i="1" a="1"/>
  <c r="O1426" i="1" s="1"/>
  <c r="O1430" i="1" a="1"/>
  <c r="O1430" i="1" s="1"/>
  <c r="O1434" i="1" a="1"/>
  <c r="O1434" i="1" s="1"/>
  <c r="O1438" i="1" a="1"/>
  <c r="O1438" i="1" s="1"/>
  <c r="O1442" i="1" a="1"/>
  <c r="O1442" i="1" s="1"/>
  <c r="O1446" i="1" a="1"/>
  <c r="O1446" i="1" s="1"/>
  <c r="O1450" i="1" a="1"/>
  <c r="O1450" i="1" s="1"/>
  <c r="O1454" i="1" a="1"/>
  <c r="O1454" i="1" s="1"/>
  <c r="O1458" i="1" a="1"/>
  <c r="O1458" i="1" s="1"/>
  <c r="O1462" i="1" a="1"/>
  <c r="O1462" i="1" s="1"/>
  <c r="O1466" i="1" a="1"/>
  <c r="O1466" i="1" s="1"/>
  <c r="O1470" i="1" a="1"/>
  <c r="O1470" i="1" s="1"/>
  <c r="O1474" i="1" a="1"/>
  <c r="O1474" i="1" s="1"/>
  <c r="O1478" i="1" a="1"/>
  <c r="O1478" i="1" s="1"/>
  <c r="O1482" i="1" a="1"/>
  <c r="O1482" i="1" s="1"/>
  <c r="O1486" i="1" a="1"/>
  <c r="O1486" i="1" s="1"/>
  <c r="O1490" i="1" a="1"/>
  <c r="O1490" i="1" s="1"/>
  <c r="O1494" i="1" a="1"/>
  <c r="O1494" i="1" s="1"/>
  <c r="O1498" i="1" a="1"/>
  <c r="O1498" i="1" s="1"/>
  <c r="O1502" i="1" a="1"/>
  <c r="O1502" i="1" s="1"/>
  <c r="O1506" i="1" a="1"/>
  <c r="O1506" i="1" s="1"/>
  <c r="O1510" i="1" a="1"/>
  <c r="O1510" i="1" s="1"/>
  <c r="O1514" i="1" a="1"/>
  <c r="O1514" i="1" s="1"/>
  <c r="O1518" i="1" a="1"/>
  <c r="O1518" i="1" s="1"/>
  <c r="O1522" i="1" a="1"/>
  <c r="O1522" i="1" s="1"/>
  <c r="O1526" i="1" a="1"/>
  <c r="O1526" i="1" s="1"/>
  <c r="O1530" i="1" a="1"/>
  <c r="O1530" i="1" s="1"/>
  <c r="O1534" i="1" a="1"/>
  <c r="O1534" i="1" s="1"/>
  <c r="O1538" i="1" a="1"/>
  <c r="O1538" i="1" s="1"/>
  <c r="O1542" i="1" a="1"/>
  <c r="O1542" i="1" s="1"/>
  <c r="O1546" i="1" a="1"/>
  <c r="O1546" i="1" s="1"/>
  <c r="O1550" i="1" a="1"/>
  <c r="O1550" i="1" s="1"/>
  <c r="O1554" i="1" a="1"/>
  <c r="O1554" i="1" s="1"/>
  <c r="O1558" i="1" a="1"/>
  <c r="O1558" i="1" s="1"/>
  <c r="O1562" i="1" a="1"/>
  <c r="O1562" i="1" s="1"/>
  <c r="O1566" i="1" a="1"/>
  <c r="O1566" i="1" s="1"/>
  <c r="O1570" i="1" a="1"/>
  <c r="O1570" i="1" s="1"/>
  <c r="O1574" i="1" a="1"/>
  <c r="O1574" i="1" s="1"/>
  <c r="O1578" i="1" a="1"/>
  <c r="O1578" i="1" s="1"/>
  <c r="O1582" i="1" a="1"/>
  <c r="O1582" i="1" s="1"/>
  <c r="O1586" i="1" a="1"/>
  <c r="O1586" i="1" s="1"/>
  <c r="O1590" i="1" a="1"/>
  <c r="O1590" i="1" s="1"/>
  <c r="O1594" i="1" a="1"/>
  <c r="O1594" i="1" s="1"/>
  <c r="O1598" i="1" a="1"/>
  <c r="O1598" i="1" s="1"/>
  <c r="O1579" i="1" a="1"/>
  <c r="O1579" i="1" s="1"/>
  <c r="O1583" i="1" a="1"/>
  <c r="O1583" i="1" s="1"/>
  <c r="O1587" i="1" a="1"/>
  <c r="O1587" i="1" s="1"/>
  <c r="O1591" i="1" a="1"/>
  <c r="O1591" i="1" s="1"/>
  <c r="O1595" i="1" a="1"/>
  <c r="O1595" i="1" s="1"/>
  <c r="O1596" i="1" a="1"/>
  <c r="O1596" i="1" s="1"/>
  <c r="P1596" i="1" l="1"/>
  <c r="Q1596" i="1"/>
  <c r="R1596" i="1" s="1"/>
  <c r="P1583" i="1"/>
  <c r="Q1583" i="1"/>
  <c r="R1583" i="1" s="1"/>
  <c r="P1590" i="1"/>
  <c r="Q1590" i="1"/>
  <c r="R1590" i="1" s="1"/>
  <c r="Q1574" i="1"/>
  <c r="R1574" i="1" s="1"/>
  <c r="P1574" i="1"/>
  <c r="Q1558" i="1"/>
  <c r="R1558" i="1" s="1"/>
  <c r="P1558" i="1"/>
  <c r="Q1542" i="1"/>
  <c r="R1542" i="1" s="1"/>
  <c r="P1542" i="1"/>
  <c r="Q1526" i="1"/>
  <c r="R1526" i="1" s="1"/>
  <c r="P1526" i="1"/>
  <c r="Q1510" i="1"/>
  <c r="R1510" i="1" s="1"/>
  <c r="P1510" i="1"/>
  <c r="Q1494" i="1"/>
  <c r="R1494" i="1" s="1"/>
  <c r="P1494" i="1"/>
  <c r="P1478" i="1"/>
  <c r="Q1478" i="1"/>
  <c r="R1478" i="1" s="1"/>
  <c r="Q1462" i="1"/>
  <c r="R1462" i="1" s="1"/>
  <c r="P1462" i="1"/>
  <c r="Q1446" i="1"/>
  <c r="R1446" i="1" s="1"/>
  <c r="P1446" i="1"/>
  <c r="Q1430" i="1"/>
  <c r="R1430" i="1" s="1"/>
  <c r="P1430" i="1"/>
  <c r="Q1414" i="1"/>
  <c r="R1414" i="1" s="1"/>
  <c r="P1414" i="1"/>
  <c r="Q1398" i="1"/>
  <c r="R1398" i="1" s="1"/>
  <c r="P1398" i="1"/>
  <c r="Q1382" i="1"/>
  <c r="R1382" i="1" s="1"/>
  <c r="P1382" i="1"/>
  <c r="P1366" i="1"/>
  <c r="Q1366" i="1"/>
  <c r="R1366" i="1" s="1"/>
  <c r="Q1350" i="1"/>
  <c r="R1350" i="1" s="1"/>
  <c r="P1350" i="1"/>
  <c r="P1334" i="1"/>
  <c r="Q1334" i="1"/>
  <c r="R1334" i="1" s="1"/>
  <c r="P1318" i="1"/>
  <c r="Q1318" i="1"/>
  <c r="R1318" i="1" s="1"/>
  <c r="Q1302" i="1"/>
  <c r="R1302" i="1" s="1"/>
  <c r="P1302" i="1"/>
  <c r="Q1272" i="1"/>
  <c r="R1272" i="1" s="1"/>
  <c r="P1272" i="1"/>
  <c r="Q1601" i="1"/>
  <c r="R1601" i="1" s="1"/>
  <c r="P1601" i="1"/>
  <c r="P1585" i="1"/>
  <c r="Q1585" i="1"/>
  <c r="R1585" i="1" s="1"/>
  <c r="Q1569" i="1"/>
  <c r="R1569" i="1" s="1"/>
  <c r="P1569" i="1"/>
  <c r="Q1553" i="1"/>
  <c r="R1553" i="1" s="1"/>
  <c r="P1553" i="1"/>
  <c r="P1537" i="1"/>
  <c r="Q1537" i="1"/>
  <c r="R1537" i="1" s="1"/>
  <c r="Q1521" i="1"/>
  <c r="R1521" i="1" s="1"/>
  <c r="P1521" i="1"/>
  <c r="Q1505" i="1"/>
  <c r="R1505" i="1" s="1"/>
  <c r="P1505" i="1"/>
  <c r="Q1489" i="1"/>
  <c r="R1489" i="1" s="1"/>
  <c r="P1489" i="1"/>
  <c r="P1473" i="1"/>
  <c r="Q1473" i="1"/>
  <c r="R1473" i="1" s="1"/>
  <c r="P1457" i="1"/>
  <c r="Q1457" i="1"/>
  <c r="R1457" i="1" s="1"/>
  <c r="P1441" i="1"/>
  <c r="Q1441" i="1"/>
  <c r="R1441" i="1" s="1"/>
  <c r="Q1425" i="1"/>
  <c r="R1425" i="1" s="1"/>
  <c r="P1425" i="1"/>
  <c r="Q1409" i="1"/>
  <c r="R1409" i="1" s="1"/>
  <c r="P1409" i="1"/>
  <c r="Q1393" i="1"/>
  <c r="R1393" i="1" s="1"/>
  <c r="P1393" i="1"/>
  <c r="Q1377" i="1"/>
  <c r="R1377" i="1" s="1"/>
  <c r="P1377" i="1"/>
  <c r="Q1361" i="1"/>
  <c r="R1361" i="1" s="1"/>
  <c r="P1361" i="1"/>
  <c r="Q1345" i="1"/>
  <c r="R1345" i="1" s="1"/>
  <c r="P1345" i="1"/>
  <c r="P1329" i="1"/>
  <c r="Q1329" i="1"/>
  <c r="R1329" i="1" s="1"/>
  <c r="Q1313" i="1"/>
  <c r="R1313" i="1" s="1"/>
  <c r="P1313" i="1"/>
  <c r="Q1297" i="1"/>
  <c r="R1297" i="1" s="1"/>
  <c r="P1297" i="1"/>
  <c r="Q1252" i="1"/>
  <c r="R1252" i="1" s="1"/>
  <c r="P1252" i="1"/>
  <c r="Q1588" i="1"/>
  <c r="R1588" i="1" s="1"/>
  <c r="P1588" i="1"/>
  <c r="P1572" i="1"/>
  <c r="Q1572" i="1"/>
  <c r="R1572" i="1" s="1"/>
  <c r="P1556" i="1"/>
  <c r="Q1556" i="1"/>
  <c r="R1556" i="1" s="1"/>
  <c r="Q1540" i="1"/>
  <c r="R1540" i="1" s="1"/>
  <c r="P1540" i="1"/>
  <c r="Q1524" i="1"/>
  <c r="R1524" i="1" s="1"/>
  <c r="P1524" i="1"/>
  <c r="Q1508" i="1"/>
  <c r="R1508" i="1" s="1"/>
  <c r="P1508" i="1"/>
  <c r="P1492" i="1"/>
  <c r="Q1492" i="1"/>
  <c r="R1492" i="1" s="1"/>
  <c r="Q1476" i="1"/>
  <c r="R1476" i="1" s="1"/>
  <c r="P1476" i="1"/>
  <c r="Q1460" i="1"/>
  <c r="R1460" i="1" s="1"/>
  <c r="P1460" i="1"/>
  <c r="Q1444" i="1"/>
  <c r="R1444" i="1" s="1"/>
  <c r="P1444" i="1"/>
  <c r="Q1428" i="1"/>
  <c r="R1428" i="1" s="1"/>
  <c r="P1428" i="1"/>
  <c r="P1412" i="1"/>
  <c r="Q1412" i="1"/>
  <c r="R1412" i="1" s="1"/>
  <c r="P1396" i="1"/>
  <c r="Q1396" i="1"/>
  <c r="R1396" i="1" s="1"/>
  <c r="P1380" i="1"/>
  <c r="Q1380" i="1"/>
  <c r="R1380" i="1" s="1"/>
  <c r="Q1364" i="1"/>
  <c r="R1364" i="1" s="1"/>
  <c r="P1364" i="1"/>
  <c r="Q1348" i="1"/>
  <c r="R1348" i="1" s="1"/>
  <c r="P1348" i="1"/>
  <c r="P1332" i="1"/>
  <c r="Q1332" i="1"/>
  <c r="R1332" i="1" s="1"/>
  <c r="Q1316" i="1"/>
  <c r="R1316" i="1" s="1"/>
  <c r="P1316" i="1"/>
  <c r="Q1300" i="1"/>
  <c r="R1300" i="1" s="1"/>
  <c r="P1300" i="1"/>
  <c r="Q1264" i="1"/>
  <c r="R1264" i="1" s="1"/>
  <c r="P1264" i="1"/>
  <c r="Q1571" i="1"/>
  <c r="R1571" i="1" s="1"/>
  <c r="P1571" i="1"/>
  <c r="P1555" i="1"/>
  <c r="Q1555" i="1"/>
  <c r="R1555" i="1" s="1"/>
  <c r="Q1539" i="1"/>
  <c r="R1539" i="1" s="1"/>
  <c r="P1539" i="1"/>
  <c r="Q1523" i="1"/>
  <c r="R1523" i="1" s="1"/>
  <c r="P1523" i="1"/>
  <c r="Q1507" i="1"/>
  <c r="R1507" i="1" s="1"/>
  <c r="P1507" i="1"/>
  <c r="P1491" i="1"/>
  <c r="Q1491" i="1"/>
  <c r="R1491" i="1" s="1"/>
  <c r="Q1475" i="1"/>
  <c r="R1475" i="1" s="1"/>
  <c r="P1475" i="1"/>
  <c r="P1459" i="1"/>
  <c r="Q1459" i="1"/>
  <c r="R1459" i="1" s="1"/>
  <c r="P1443" i="1"/>
  <c r="Q1443" i="1"/>
  <c r="R1443" i="1" s="1"/>
  <c r="P1427" i="1"/>
  <c r="Q1427" i="1"/>
  <c r="R1427" i="1" s="1"/>
  <c r="P1411" i="1"/>
  <c r="Q1411" i="1"/>
  <c r="R1411" i="1" s="1"/>
  <c r="P1395" i="1"/>
  <c r="Q1395" i="1"/>
  <c r="R1395" i="1" s="1"/>
  <c r="P1379" i="1"/>
  <c r="Q1379" i="1"/>
  <c r="R1379" i="1" s="1"/>
  <c r="Q1363" i="1"/>
  <c r="R1363" i="1" s="1"/>
  <c r="P1363" i="1"/>
  <c r="P1347" i="1"/>
  <c r="Q1347" i="1"/>
  <c r="R1347" i="1" s="1"/>
  <c r="Q1331" i="1"/>
  <c r="R1331" i="1" s="1"/>
  <c r="P1331" i="1"/>
  <c r="Q1315" i="1"/>
  <c r="R1315" i="1" s="1"/>
  <c r="P1315" i="1"/>
  <c r="P1299" i="1"/>
  <c r="Q1299" i="1"/>
  <c r="R1299" i="1" s="1"/>
  <c r="Q1260" i="1"/>
  <c r="R1260" i="1" s="1"/>
  <c r="P1260" i="1"/>
  <c r="Q1279" i="1"/>
  <c r="R1279" i="1" s="1"/>
  <c r="P1279" i="1"/>
  <c r="P1263" i="1"/>
  <c r="Q1263" i="1"/>
  <c r="R1263" i="1" s="1"/>
  <c r="Q1247" i="1"/>
  <c r="R1247" i="1" s="1"/>
  <c r="P1247" i="1"/>
  <c r="P1231" i="1"/>
  <c r="Q1231" i="1"/>
  <c r="R1231" i="1" s="1"/>
  <c r="Q1215" i="1"/>
  <c r="R1215" i="1" s="1"/>
  <c r="P1215" i="1"/>
  <c r="P1199" i="1"/>
  <c r="Q1199" i="1"/>
  <c r="R1199" i="1" s="1"/>
  <c r="Q1183" i="1"/>
  <c r="R1183" i="1" s="1"/>
  <c r="P1183" i="1"/>
  <c r="P1167" i="1"/>
  <c r="Q1167" i="1"/>
  <c r="R1167" i="1" s="1"/>
  <c r="Q1152" i="1"/>
  <c r="R1152" i="1" s="1"/>
  <c r="P1152" i="1"/>
  <c r="Q1136" i="1"/>
  <c r="R1136" i="1" s="1"/>
  <c r="P1136" i="1"/>
  <c r="Q1120" i="1"/>
  <c r="R1120" i="1" s="1"/>
  <c r="P1120" i="1"/>
  <c r="Q1104" i="1"/>
  <c r="R1104" i="1" s="1"/>
  <c r="P1104" i="1"/>
  <c r="Q1089" i="1"/>
  <c r="R1089" i="1" s="1"/>
  <c r="P1089" i="1"/>
  <c r="P1073" i="1"/>
  <c r="Q1073" i="1"/>
  <c r="R1073" i="1" s="1"/>
  <c r="Q1057" i="1"/>
  <c r="R1057" i="1" s="1"/>
  <c r="P1057" i="1"/>
  <c r="P1041" i="1"/>
  <c r="Q1041" i="1"/>
  <c r="R1041" i="1" s="1"/>
  <c r="Q1025" i="1"/>
  <c r="R1025" i="1" s="1"/>
  <c r="P1025" i="1"/>
  <c r="P1009" i="1"/>
  <c r="Q1009" i="1"/>
  <c r="R1009" i="1" s="1"/>
  <c r="Q993" i="1"/>
  <c r="R993" i="1" s="1"/>
  <c r="P993" i="1"/>
  <c r="Q977" i="1"/>
  <c r="R977" i="1" s="1"/>
  <c r="P977" i="1"/>
  <c r="Q945" i="1"/>
  <c r="R945" i="1" s="1"/>
  <c r="P945" i="1"/>
  <c r="P1286" i="1"/>
  <c r="Q1286" i="1"/>
  <c r="R1286" i="1" s="1"/>
  <c r="Q1270" i="1"/>
  <c r="R1270" i="1" s="1"/>
  <c r="P1270" i="1"/>
  <c r="P1254" i="1"/>
  <c r="Q1254" i="1"/>
  <c r="R1254" i="1" s="1"/>
  <c r="Q1238" i="1"/>
  <c r="R1238" i="1" s="1"/>
  <c r="P1238" i="1"/>
  <c r="P1222" i="1"/>
  <c r="Q1222" i="1"/>
  <c r="R1222" i="1" s="1"/>
  <c r="Q1206" i="1"/>
  <c r="R1206" i="1" s="1"/>
  <c r="P1206" i="1"/>
  <c r="P1190" i="1"/>
  <c r="Q1190" i="1"/>
  <c r="R1190" i="1" s="1"/>
  <c r="Q1174" i="1"/>
  <c r="R1174" i="1" s="1"/>
  <c r="P1174" i="1"/>
  <c r="P1159" i="1"/>
  <c r="Q1159" i="1"/>
  <c r="R1159" i="1" s="1"/>
  <c r="P1143" i="1"/>
  <c r="Q1143" i="1"/>
  <c r="R1143" i="1" s="1"/>
  <c r="P1127" i="1"/>
  <c r="Q1127" i="1"/>
  <c r="R1127" i="1" s="1"/>
  <c r="P1111" i="1"/>
  <c r="Q1111" i="1"/>
  <c r="R1111" i="1" s="1"/>
  <c r="P1096" i="1"/>
  <c r="Q1096" i="1"/>
  <c r="R1096" i="1" s="1"/>
  <c r="P1080" i="1"/>
  <c r="Q1080" i="1"/>
  <c r="R1080" i="1" s="1"/>
  <c r="Q1064" i="1"/>
  <c r="R1064" i="1" s="1"/>
  <c r="P1064" i="1"/>
  <c r="Q1048" i="1"/>
  <c r="R1048" i="1" s="1"/>
  <c r="P1048" i="1"/>
  <c r="Q1032" i="1"/>
  <c r="R1032" i="1" s="1"/>
  <c r="P1032" i="1"/>
  <c r="Q1016" i="1"/>
  <c r="R1016" i="1" s="1"/>
  <c r="P1016" i="1"/>
  <c r="Q1000" i="1"/>
  <c r="R1000" i="1" s="1"/>
  <c r="P1000" i="1"/>
  <c r="Q984" i="1"/>
  <c r="R984" i="1" s="1"/>
  <c r="P984" i="1"/>
  <c r="Q966" i="1"/>
  <c r="R966" i="1" s="1"/>
  <c r="P966" i="1"/>
  <c r="Q1289" i="1"/>
  <c r="R1289" i="1" s="1"/>
  <c r="P1289" i="1"/>
  <c r="P1273" i="1"/>
  <c r="Q1273" i="1"/>
  <c r="R1273" i="1" s="1"/>
  <c r="Q1257" i="1"/>
  <c r="R1257" i="1" s="1"/>
  <c r="P1257" i="1"/>
  <c r="P1241" i="1"/>
  <c r="Q1241" i="1"/>
  <c r="R1241" i="1" s="1"/>
  <c r="Q1225" i="1"/>
  <c r="R1225" i="1" s="1"/>
  <c r="P1225" i="1"/>
  <c r="P1209" i="1"/>
  <c r="Q1209" i="1"/>
  <c r="R1209" i="1" s="1"/>
  <c r="Q1193" i="1"/>
  <c r="R1193" i="1" s="1"/>
  <c r="P1193" i="1"/>
  <c r="P1177" i="1"/>
  <c r="Q1177" i="1"/>
  <c r="R1177" i="1" s="1"/>
  <c r="P1158" i="1"/>
  <c r="Q1158" i="1"/>
  <c r="R1158" i="1" s="1"/>
  <c r="Q1142" i="1"/>
  <c r="R1142" i="1" s="1"/>
  <c r="P1142" i="1"/>
  <c r="P1126" i="1"/>
  <c r="Q1126" i="1"/>
  <c r="R1126" i="1" s="1"/>
  <c r="Q1110" i="1"/>
  <c r="R1110" i="1" s="1"/>
  <c r="P1110" i="1"/>
  <c r="P1095" i="1"/>
  <c r="Q1095" i="1"/>
  <c r="R1095" i="1" s="1"/>
  <c r="Q1079" i="1"/>
  <c r="R1079" i="1" s="1"/>
  <c r="P1079" i="1"/>
  <c r="P1063" i="1"/>
  <c r="Q1063" i="1"/>
  <c r="R1063" i="1" s="1"/>
  <c r="Q1047" i="1"/>
  <c r="R1047" i="1" s="1"/>
  <c r="P1047" i="1"/>
  <c r="Q1031" i="1"/>
  <c r="R1031" i="1" s="1"/>
  <c r="P1031" i="1"/>
  <c r="Q1015" i="1"/>
  <c r="R1015" i="1" s="1"/>
  <c r="P1015" i="1"/>
  <c r="Q999" i="1"/>
  <c r="R999" i="1" s="1"/>
  <c r="P999" i="1"/>
  <c r="P983" i="1"/>
  <c r="Q983" i="1"/>
  <c r="R983" i="1" s="1"/>
  <c r="Q965" i="1"/>
  <c r="R965" i="1" s="1"/>
  <c r="P965" i="1"/>
  <c r="P1224" i="1"/>
  <c r="Q1224" i="1"/>
  <c r="R1224" i="1" s="1"/>
  <c r="Q1208" i="1"/>
  <c r="R1208" i="1" s="1"/>
  <c r="P1208" i="1"/>
  <c r="P1192" i="1"/>
  <c r="Q1192" i="1"/>
  <c r="R1192" i="1" s="1"/>
  <c r="Q1176" i="1"/>
  <c r="R1176" i="1" s="1"/>
  <c r="P1176" i="1"/>
  <c r="Q1161" i="1"/>
  <c r="R1161" i="1" s="1"/>
  <c r="P1161" i="1"/>
  <c r="P1145" i="1"/>
  <c r="Q1145" i="1"/>
  <c r="R1145" i="1" s="1"/>
  <c r="Q1129" i="1"/>
  <c r="R1129" i="1" s="1"/>
  <c r="P1129" i="1"/>
  <c r="P1113" i="1"/>
  <c r="Q1113" i="1"/>
  <c r="R1113" i="1" s="1"/>
  <c r="Q1094" i="1"/>
  <c r="R1094" i="1" s="1"/>
  <c r="P1094" i="1"/>
  <c r="Q1078" i="1"/>
  <c r="R1078" i="1" s="1"/>
  <c r="P1078" i="1"/>
  <c r="Q1062" i="1"/>
  <c r="R1062" i="1" s="1"/>
  <c r="P1062" i="1"/>
  <c r="Q1046" i="1"/>
  <c r="R1046" i="1" s="1"/>
  <c r="P1046" i="1"/>
  <c r="Q1030" i="1"/>
  <c r="R1030" i="1" s="1"/>
  <c r="P1030" i="1"/>
  <c r="Q1014" i="1"/>
  <c r="R1014" i="1" s="1"/>
  <c r="P1014" i="1"/>
  <c r="Q998" i="1"/>
  <c r="R998" i="1" s="1"/>
  <c r="P998" i="1"/>
  <c r="Q982" i="1"/>
  <c r="R982" i="1" s="1"/>
  <c r="P982" i="1"/>
  <c r="Q962" i="1"/>
  <c r="R962" i="1" s="1"/>
  <c r="P962" i="1"/>
  <c r="Q972" i="1"/>
  <c r="R972" i="1" s="1"/>
  <c r="P972" i="1"/>
  <c r="Q956" i="1"/>
  <c r="R956" i="1" s="1"/>
  <c r="P956" i="1"/>
  <c r="Q940" i="1"/>
  <c r="R940" i="1" s="1"/>
  <c r="P940" i="1"/>
  <c r="Q924" i="1"/>
  <c r="R924" i="1" s="1"/>
  <c r="P924" i="1"/>
  <c r="Q908" i="1"/>
  <c r="R908" i="1" s="1"/>
  <c r="P908" i="1"/>
  <c r="P892" i="1"/>
  <c r="Q892" i="1"/>
  <c r="R892" i="1" s="1"/>
  <c r="Q876" i="1"/>
  <c r="R876" i="1" s="1"/>
  <c r="P876" i="1"/>
  <c r="Q860" i="1"/>
  <c r="R860" i="1" s="1"/>
  <c r="P860" i="1"/>
  <c r="P844" i="1"/>
  <c r="Q844" i="1"/>
  <c r="R844" i="1" s="1"/>
  <c r="Q828" i="1"/>
  <c r="R828" i="1" s="1"/>
  <c r="P828" i="1"/>
  <c r="P812" i="1"/>
  <c r="Q812" i="1"/>
  <c r="R812" i="1" s="1"/>
  <c r="Q796" i="1"/>
  <c r="R796" i="1" s="1"/>
  <c r="P796" i="1"/>
  <c r="Q781" i="1"/>
  <c r="R781" i="1" s="1"/>
  <c r="P781" i="1"/>
  <c r="P765" i="1"/>
  <c r="Q765" i="1"/>
  <c r="R765" i="1" s="1"/>
  <c r="Q749" i="1"/>
  <c r="R749" i="1" s="1"/>
  <c r="P749" i="1"/>
  <c r="Q733" i="1"/>
  <c r="R733" i="1" s="1"/>
  <c r="P733" i="1"/>
  <c r="Q717" i="1"/>
  <c r="R717" i="1" s="1"/>
  <c r="P717" i="1"/>
  <c r="P701" i="1"/>
  <c r="Q701" i="1"/>
  <c r="R701" i="1" s="1"/>
  <c r="Q685" i="1"/>
  <c r="R685" i="1" s="1"/>
  <c r="P685" i="1"/>
  <c r="Q669" i="1"/>
  <c r="R669" i="1" s="1"/>
  <c r="P669" i="1"/>
  <c r="Q653" i="1"/>
  <c r="R653" i="1" s="1"/>
  <c r="P653" i="1"/>
  <c r="Q630" i="1"/>
  <c r="R630" i="1" s="1"/>
  <c r="P630" i="1"/>
  <c r="Q951" i="1"/>
  <c r="R951" i="1" s="1"/>
  <c r="P951" i="1"/>
  <c r="P935" i="1"/>
  <c r="Q935" i="1"/>
  <c r="R935" i="1" s="1"/>
  <c r="Q919" i="1"/>
  <c r="R919" i="1" s="1"/>
  <c r="P919" i="1"/>
  <c r="P903" i="1"/>
  <c r="Q903" i="1"/>
  <c r="R903" i="1" s="1"/>
  <c r="P887" i="1"/>
  <c r="Q887" i="1"/>
  <c r="R887" i="1" s="1"/>
  <c r="P871" i="1"/>
  <c r="Q871" i="1"/>
  <c r="R871" i="1" s="1"/>
  <c r="Q855" i="1"/>
  <c r="R855" i="1" s="1"/>
  <c r="P855" i="1"/>
  <c r="P839" i="1"/>
  <c r="Q839" i="1"/>
  <c r="R839" i="1" s="1"/>
  <c r="Q823" i="1"/>
  <c r="R823" i="1" s="1"/>
  <c r="P823" i="1"/>
  <c r="Q807" i="1"/>
  <c r="R807" i="1" s="1"/>
  <c r="P807" i="1"/>
  <c r="Q791" i="1"/>
  <c r="R791" i="1" s="1"/>
  <c r="P791" i="1"/>
  <c r="P772" i="1"/>
  <c r="Q772" i="1"/>
  <c r="R772" i="1" s="1"/>
  <c r="Q756" i="1"/>
  <c r="R756" i="1" s="1"/>
  <c r="P756" i="1"/>
  <c r="Q740" i="1"/>
  <c r="R740" i="1" s="1"/>
  <c r="P740" i="1"/>
  <c r="Q724" i="1"/>
  <c r="R724" i="1" s="1"/>
  <c r="P724" i="1"/>
  <c r="P708" i="1"/>
  <c r="Q708" i="1"/>
  <c r="R708" i="1" s="1"/>
  <c r="Q692" i="1"/>
  <c r="R692" i="1" s="1"/>
  <c r="P692" i="1"/>
  <c r="Q676" i="1"/>
  <c r="R676" i="1" s="1"/>
  <c r="P676" i="1"/>
  <c r="Q660" i="1"/>
  <c r="R660" i="1" s="1"/>
  <c r="P660" i="1"/>
  <c r="Q643" i="1"/>
  <c r="R643" i="1" s="1"/>
  <c r="P643" i="1"/>
  <c r="Q954" i="1"/>
  <c r="R954" i="1" s="1"/>
  <c r="P954" i="1"/>
  <c r="P938" i="1"/>
  <c r="Q938" i="1"/>
  <c r="R938" i="1" s="1"/>
  <c r="Q922" i="1"/>
  <c r="R922" i="1" s="1"/>
  <c r="P922" i="1"/>
  <c r="Q906" i="1"/>
  <c r="R906" i="1" s="1"/>
  <c r="P906" i="1"/>
  <c r="P890" i="1"/>
  <c r="Q890" i="1"/>
  <c r="R890" i="1" s="1"/>
  <c r="P874" i="1"/>
  <c r="Q874" i="1"/>
  <c r="R874" i="1" s="1"/>
  <c r="P858" i="1"/>
  <c r="Q858" i="1"/>
  <c r="R858" i="1" s="1"/>
  <c r="P842" i="1"/>
  <c r="Q842" i="1"/>
  <c r="R842" i="1" s="1"/>
  <c r="Q826" i="1"/>
  <c r="R826" i="1" s="1"/>
  <c r="P826" i="1"/>
  <c r="P810" i="1"/>
  <c r="Q810" i="1"/>
  <c r="R810" i="1" s="1"/>
  <c r="Q794" i="1"/>
  <c r="R794" i="1" s="1"/>
  <c r="P794" i="1"/>
  <c r="Q779" i="1"/>
  <c r="R779" i="1" s="1"/>
  <c r="P779" i="1"/>
  <c r="Q763" i="1"/>
  <c r="R763" i="1" s="1"/>
  <c r="P763" i="1"/>
  <c r="P747" i="1"/>
  <c r="Q747" i="1"/>
  <c r="R747" i="1" s="1"/>
  <c r="Q731" i="1"/>
  <c r="R731" i="1" s="1"/>
  <c r="P731" i="1"/>
  <c r="Q715" i="1"/>
  <c r="R715" i="1" s="1"/>
  <c r="P715" i="1"/>
  <c r="Q699" i="1"/>
  <c r="R699" i="1" s="1"/>
  <c r="P699" i="1"/>
  <c r="P683" i="1"/>
  <c r="Q683" i="1"/>
  <c r="R683" i="1" s="1"/>
  <c r="Q667" i="1"/>
  <c r="R667" i="1" s="1"/>
  <c r="P667" i="1"/>
  <c r="Q651" i="1"/>
  <c r="R651" i="1" s="1"/>
  <c r="P651" i="1"/>
  <c r="P624" i="1"/>
  <c r="Q624" i="1"/>
  <c r="R624" i="1" s="1"/>
  <c r="Q901" i="1"/>
  <c r="R901" i="1" s="1"/>
  <c r="P901" i="1"/>
  <c r="Q885" i="1"/>
  <c r="R885" i="1" s="1"/>
  <c r="P885" i="1"/>
  <c r="Q869" i="1"/>
  <c r="R869" i="1" s="1"/>
  <c r="P869" i="1"/>
  <c r="Q853" i="1"/>
  <c r="R853" i="1" s="1"/>
  <c r="P853" i="1"/>
  <c r="P837" i="1"/>
  <c r="Q837" i="1"/>
  <c r="R837" i="1" s="1"/>
  <c r="Q821" i="1"/>
  <c r="R821" i="1" s="1"/>
  <c r="P821" i="1"/>
  <c r="P805" i="1"/>
  <c r="Q805" i="1"/>
  <c r="R805" i="1" s="1"/>
  <c r="Q789" i="1"/>
  <c r="R789" i="1" s="1"/>
  <c r="P789" i="1"/>
  <c r="Q774" i="1"/>
  <c r="R774" i="1" s="1"/>
  <c r="P774" i="1"/>
  <c r="P758" i="1"/>
  <c r="Q758" i="1"/>
  <c r="R758" i="1" s="1"/>
  <c r="Q742" i="1"/>
  <c r="R742" i="1" s="1"/>
  <c r="P742" i="1"/>
  <c r="Q726" i="1"/>
  <c r="R726" i="1" s="1"/>
  <c r="P726" i="1"/>
  <c r="Q710" i="1"/>
  <c r="R710" i="1" s="1"/>
  <c r="P710" i="1"/>
  <c r="P694" i="1"/>
  <c r="Q694" i="1"/>
  <c r="R694" i="1" s="1"/>
  <c r="Q678" i="1"/>
  <c r="R678" i="1" s="1"/>
  <c r="P678" i="1"/>
  <c r="Q662" i="1"/>
  <c r="R662" i="1" s="1"/>
  <c r="P662" i="1"/>
  <c r="Q646" i="1"/>
  <c r="R646" i="1" s="1"/>
  <c r="P646" i="1"/>
  <c r="Q616" i="1"/>
  <c r="R616" i="1" s="1"/>
  <c r="P616" i="1"/>
  <c r="Q600" i="1"/>
  <c r="R600" i="1" s="1"/>
  <c r="P600" i="1"/>
  <c r="P584" i="1"/>
  <c r="Q584" i="1"/>
  <c r="R584" i="1" s="1"/>
  <c r="Q568" i="1"/>
  <c r="R568" i="1" s="1"/>
  <c r="P568" i="1"/>
  <c r="Q552" i="1"/>
  <c r="R552" i="1" s="1"/>
  <c r="P552" i="1"/>
  <c r="Q536" i="1"/>
  <c r="R536" i="1" s="1"/>
  <c r="P536" i="1"/>
  <c r="P520" i="1"/>
  <c r="Q520" i="1"/>
  <c r="R520" i="1" s="1"/>
  <c r="Q504" i="1"/>
  <c r="R504" i="1" s="1"/>
  <c r="P504" i="1"/>
  <c r="Q489" i="1"/>
  <c r="R489" i="1" s="1"/>
  <c r="P489" i="1"/>
  <c r="P473" i="1"/>
  <c r="Q473" i="1"/>
  <c r="R473" i="1" s="1"/>
  <c r="Q454" i="1"/>
  <c r="R454" i="1" s="1"/>
  <c r="P454" i="1"/>
  <c r="Q438" i="1"/>
  <c r="R438" i="1" s="1"/>
  <c r="P438" i="1"/>
  <c r="P422" i="1"/>
  <c r="Q422" i="1"/>
  <c r="R422" i="1" s="1"/>
  <c r="Q406" i="1"/>
  <c r="R406" i="1" s="1"/>
  <c r="P406" i="1"/>
  <c r="P390" i="1"/>
  <c r="Q390" i="1"/>
  <c r="R390" i="1" s="1"/>
  <c r="Q374" i="1"/>
  <c r="R374" i="1" s="1"/>
  <c r="P374" i="1"/>
  <c r="Q359" i="1"/>
  <c r="R359" i="1" s="1"/>
  <c r="P359" i="1"/>
  <c r="P343" i="1"/>
  <c r="Q343" i="1"/>
  <c r="R343" i="1" s="1"/>
  <c r="Q300" i="1"/>
  <c r="R300" i="1" s="1"/>
  <c r="P300" i="1"/>
  <c r="Q639" i="1"/>
  <c r="R639" i="1" s="1"/>
  <c r="P639" i="1"/>
  <c r="Q623" i="1"/>
  <c r="R623" i="1" s="1"/>
  <c r="P623" i="1"/>
  <c r="Q607" i="1"/>
  <c r="R607" i="1" s="1"/>
  <c r="P607" i="1"/>
  <c r="P591" i="1"/>
  <c r="Q591" i="1"/>
  <c r="R591" i="1" s="1"/>
  <c r="Q575" i="1"/>
  <c r="R575" i="1" s="1"/>
  <c r="P575" i="1"/>
  <c r="Q559" i="1"/>
  <c r="R559" i="1" s="1"/>
  <c r="P559" i="1"/>
  <c r="Q543" i="1"/>
  <c r="R543" i="1" s="1"/>
  <c r="P543" i="1"/>
  <c r="P527" i="1"/>
  <c r="Q527" i="1"/>
  <c r="R527" i="1" s="1"/>
  <c r="Q511" i="1"/>
  <c r="R511" i="1" s="1"/>
  <c r="P511" i="1"/>
  <c r="Q496" i="1"/>
  <c r="R496" i="1" s="1"/>
  <c r="P496" i="1"/>
  <c r="P480" i="1"/>
  <c r="Q480" i="1"/>
  <c r="R480" i="1" s="1"/>
  <c r="Q465" i="1"/>
  <c r="R465" i="1" s="1"/>
  <c r="P465" i="1"/>
  <c r="P449" i="1"/>
  <c r="Q449" i="1"/>
  <c r="R449" i="1" s="1"/>
  <c r="Q433" i="1"/>
  <c r="R433" i="1" s="1"/>
  <c r="P433" i="1"/>
  <c r="Q417" i="1"/>
  <c r="R417" i="1" s="1"/>
  <c r="P417" i="1"/>
  <c r="Q401" i="1"/>
  <c r="R401" i="1" s="1"/>
  <c r="P401" i="1"/>
  <c r="Q385" i="1"/>
  <c r="R385" i="1" s="1"/>
  <c r="P385" i="1"/>
  <c r="Q369" i="1"/>
  <c r="R369" i="1" s="1"/>
  <c r="P369" i="1"/>
  <c r="P350" i="1"/>
  <c r="Q350" i="1"/>
  <c r="R350" i="1" s="1"/>
  <c r="Q328" i="1"/>
  <c r="R328" i="1" s="1"/>
  <c r="P328" i="1"/>
  <c r="Q264" i="1"/>
  <c r="R264" i="1" s="1"/>
  <c r="P264" i="1"/>
  <c r="P618" i="1"/>
  <c r="Q618" i="1"/>
  <c r="R618" i="1" s="1"/>
  <c r="P602" i="1"/>
  <c r="Q602" i="1"/>
  <c r="R602" i="1" s="1"/>
  <c r="Q586" i="1"/>
  <c r="R586" i="1" s="1"/>
  <c r="P586" i="1"/>
  <c r="Q570" i="1"/>
  <c r="R570" i="1" s="1"/>
  <c r="P570" i="1"/>
  <c r="Q554" i="1"/>
  <c r="R554" i="1" s="1"/>
  <c r="P554" i="1"/>
  <c r="Q538" i="1"/>
  <c r="R538" i="1" s="1"/>
  <c r="P538" i="1"/>
  <c r="Q522" i="1"/>
  <c r="R522" i="1" s="1"/>
  <c r="P522" i="1"/>
  <c r="P506" i="1"/>
  <c r="Q506" i="1"/>
  <c r="R506" i="1" s="1"/>
  <c r="P491" i="1"/>
  <c r="Q491" i="1"/>
  <c r="R491" i="1" s="1"/>
  <c r="Q475" i="1"/>
  <c r="R475" i="1" s="1"/>
  <c r="P475" i="1"/>
  <c r="Q460" i="1"/>
  <c r="R460" i="1" s="1"/>
  <c r="P460" i="1"/>
  <c r="Q444" i="1"/>
  <c r="R444" i="1" s="1"/>
  <c r="P444" i="1"/>
  <c r="P428" i="1"/>
  <c r="Q428" i="1"/>
  <c r="R428" i="1" s="1"/>
  <c r="Q412" i="1"/>
  <c r="R412" i="1" s="1"/>
  <c r="P412" i="1"/>
  <c r="P396" i="1"/>
  <c r="Q396" i="1"/>
  <c r="R396" i="1" s="1"/>
  <c r="Q380" i="1"/>
  <c r="R380" i="1" s="1"/>
  <c r="P380" i="1"/>
  <c r="Q365" i="1"/>
  <c r="R365" i="1" s="1"/>
  <c r="P365" i="1"/>
  <c r="Q349" i="1"/>
  <c r="R349" i="1" s="1"/>
  <c r="P349" i="1"/>
  <c r="P324" i="1"/>
  <c r="Q324" i="1"/>
  <c r="R324" i="1" s="1"/>
  <c r="Q260" i="1"/>
  <c r="R260" i="1" s="1"/>
  <c r="P260" i="1"/>
  <c r="Q637" i="1"/>
  <c r="R637" i="1" s="1"/>
  <c r="P637" i="1"/>
  <c r="Q621" i="1"/>
  <c r="R621" i="1" s="1"/>
  <c r="P621" i="1"/>
  <c r="Q605" i="1"/>
  <c r="R605" i="1" s="1"/>
  <c r="P605" i="1"/>
  <c r="Q589" i="1"/>
  <c r="R589" i="1" s="1"/>
  <c r="P589" i="1"/>
  <c r="P573" i="1"/>
  <c r="Q573" i="1"/>
  <c r="R573" i="1" s="1"/>
  <c r="Q557" i="1"/>
  <c r="R557" i="1" s="1"/>
  <c r="P557" i="1"/>
  <c r="Q541" i="1"/>
  <c r="R541" i="1" s="1"/>
  <c r="P541" i="1"/>
  <c r="Q525" i="1"/>
  <c r="R525" i="1" s="1"/>
  <c r="P525" i="1"/>
  <c r="P509" i="1"/>
  <c r="Q509" i="1"/>
  <c r="R509" i="1" s="1"/>
  <c r="Q490" i="1"/>
  <c r="R490" i="1" s="1"/>
  <c r="P490" i="1"/>
  <c r="Q474" i="1"/>
  <c r="R474" i="1" s="1"/>
  <c r="P474" i="1"/>
  <c r="Q459" i="1"/>
  <c r="R459" i="1" s="1"/>
  <c r="P459" i="1"/>
  <c r="Q443" i="1"/>
  <c r="R443" i="1" s="1"/>
  <c r="P443" i="1"/>
  <c r="Q427" i="1"/>
  <c r="R427" i="1" s="1"/>
  <c r="P427" i="1"/>
  <c r="Q411" i="1"/>
  <c r="R411" i="1" s="1"/>
  <c r="P411" i="1"/>
  <c r="P395" i="1"/>
  <c r="Q395" i="1"/>
  <c r="R395" i="1" s="1"/>
  <c r="Q379" i="1"/>
  <c r="R379" i="1" s="1"/>
  <c r="P379" i="1"/>
  <c r="P364" i="1"/>
  <c r="Q364" i="1"/>
  <c r="R364" i="1" s="1"/>
  <c r="Q348" i="1"/>
  <c r="R348" i="1" s="1"/>
  <c r="P348" i="1"/>
  <c r="Q320" i="1"/>
  <c r="R320" i="1" s="1"/>
  <c r="P320" i="1"/>
  <c r="Q256" i="1"/>
  <c r="R256" i="1" s="1"/>
  <c r="P256" i="1"/>
  <c r="P331" i="1"/>
  <c r="Q331" i="1"/>
  <c r="R331" i="1" s="1"/>
  <c r="Q315" i="1"/>
  <c r="R315" i="1" s="1"/>
  <c r="P315" i="1"/>
  <c r="Q299" i="1"/>
  <c r="R299" i="1" s="1"/>
  <c r="P299" i="1"/>
  <c r="Q283" i="1"/>
  <c r="R283" i="1" s="1"/>
  <c r="P283" i="1"/>
  <c r="P267" i="1"/>
  <c r="Q267" i="1"/>
  <c r="R267" i="1" s="1"/>
  <c r="Q251" i="1"/>
  <c r="R251" i="1" s="1"/>
  <c r="P251" i="1"/>
  <c r="Q235" i="1"/>
  <c r="R235" i="1" s="1"/>
  <c r="P235" i="1"/>
  <c r="Q219" i="1"/>
  <c r="R219" i="1" s="1"/>
  <c r="P219" i="1"/>
  <c r="P203" i="1"/>
  <c r="Q203" i="1"/>
  <c r="R203" i="1" s="1"/>
  <c r="P187" i="1"/>
  <c r="Q187" i="1"/>
  <c r="R187" i="1" s="1"/>
  <c r="Q168" i="1"/>
  <c r="R168" i="1" s="1"/>
  <c r="P168" i="1"/>
  <c r="Q152" i="1"/>
  <c r="R152" i="1" s="1"/>
  <c r="P152" i="1"/>
  <c r="Q136" i="1"/>
  <c r="R136" i="1" s="1"/>
  <c r="P136" i="1"/>
  <c r="Q120" i="1"/>
  <c r="R120" i="1" s="1"/>
  <c r="P120" i="1"/>
  <c r="Q105" i="1"/>
  <c r="R105" i="1" s="1"/>
  <c r="P105" i="1"/>
  <c r="Q89" i="1"/>
  <c r="R89" i="1" s="1"/>
  <c r="P89" i="1"/>
  <c r="Q73" i="1"/>
  <c r="R73" i="1" s="1"/>
  <c r="P73" i="1"/>
  <c r="Q57" i="1"/>
  <c r="R57" i="1" s="1"/>
  <c r="P57" i="1"/>
  <c r="Q41" i="1"/>
  <c r="R41" i="1" s="1"/>
  <c r="P41" i="1"/>
  <c r="Q25" i="1"/>
  <c r="R25" i="1" s="1"/>
  <c r="P25" i="1"/>
  <c r="P9" i="1"/>
  <c r="Q9" i="1"/>
  <c r="R9" i="1" s="1"/>
  <c r="Q330" i="1"/>
  <c r="R330" i="1" s="1"/>
  <c r="P330" i="1"/>
  <c r="P314" i="1"/>
  <c r="Q314" i="1"/>
  <c r="R314" i="1" s="1"/>
  <c r="Q298" i="1"/>
  <c r="R298" i="1" s="1"/>
  <c r="P298" i="1"/>
  <c r="Q282" i="1"/>
  <c r="R282" i="1" s="1"/>
  <c r="P282" i="1"/>
  <c r="P266" i="1"/>
  <c r="Q266" i="1"/>
  <c r="R266" i="1" s="1"/>
  <c r="P250" i="1"/>
  <c r="Q250" i="1"/>
  <c r="R250" i="1" s="1"/>
  <c r="Q234" i="1"/>
  <c r="R234" i="1" s="1"/>
  <c r="P234" i="1"/>
  <c r="Q218" i="1"/>
  <c r="R218" i="1" s="1"/>
  <c r="P218" i="1"/>
  <c r="Q202" i="1"/>
  <c r="R202" i="1" s="1"/>
  <c r="P202" i="1"/>
  <c r="P186" i="1"/>
  <c r="Q186" i="1"/>
  <c r="R186" i="1" s="1"/>
  <c r="Q171" i="1"/>
  <c r="R171" i="1" s="1"/>
  <c r="P171" i="1"/>
  <c r="Q155" i="1"/>
  <c r="R155" i="1" s="1"/>
  <c r="P155" i="1"/>
  <c r="Q139" i="1"/>
  <c r="R139" i="1" s="1"/>
  <c r="P139" i="1"/>
  <c r="Q123" i="1"/>
  <c r="R123" i="1" s="1"/>
  <c r="P123" i="1"/>
  <c r="Q104" i="1"/>
  <c r="R104" i="1" s="1"/>
  <c r="P104" i="1"/>
  <c r="Q88" i="1"/>
  <c r="R88" i="1" s="1"/>
  <c r="P88" i="1"/>
  <c r="Q72" i="1"/>
  <c r="R72" i="1" s="1"/>
  <c r="P72" i="1"/>
  <c r="Q56" i="1"/>
  <c r="R56" i="1" s="1"/>
  <c r="P56" i="1"/>
  <c r="Q40" i="1"/>
  <c r="R40" i="1" s="1"/>
  <c r="P40" i="1"/>
  <c r="Q24" i="1"/>
  <c r="R24" i="1" s="1"/>
  <c r="P24" i="1"/>
  <c r="Q8" i="1"/>
  <c r="R8" i="1" s="1"/>
  <c r="P8" i="1"/>
  <c r="P317" i="1"/>
  <c r="Q317" i="1"/>
  <c r="R317" i="1" s="1"/>
  <c r="Q301" i="1"/>
  <c r="R301" i="1" s="1"/>
  <c r="P301" i="1"/>
  <c r="Q285" i="1"/>
  <c r="R285" i="1" s="1"/>
  <c r="P285" i="1"/>
  <c r="Q269" i="1"/>
  <c r="R269" i="1" s="1"/>
  <c r="P269" i="1"/>
  <c r="Q253" i="1"/>
  <c r="R253" i="1" s="1"/>
  <c r="P253" i="1"/>
  <c r="Q237" i="1"/>
  <c r="R237" i="1" s="1"/>
  <c r="P237" i="1"/>
  <c r="Q221" i="1"/>
  <c r="R221" i="1" s="1"/>
  <c r="P221" i="1"/>
  <c r="Q205" i="1"/>
  <c r="R205" i="1" s="1"/>
  <c r="P205" i="1"/>
  <c r="Q189" i="1"/>
  <c r="R189" i="1" s="1"/>
  <c r="P189" i="1"/>
  <c r="Q173" i="1"/>
  <c r="R173" i="1" s="1"/>
  <c r="P173" i="1"/>
  <c r="Q158" i="1"/>
  <c r="R158" i="1" s="1"/>
  <c r="P158" i="1"/>
  <c r="Q142" i="1"/>
  <c r="R142" i="1" s="1"/>
  <c r="P142" i="1"/>
  <c r="Q126" i="1"/>
  <c r="R126" i="1" s="1"/>
  <c r="P126" i="1"/>
  <c r="Q110" i="1"/>
  <c r="R110" i="1" s="1"/>
  <c r="P110" i="1"/>
  <c r="Q95" i="1"/>
  <c r="R95" i="1" s="1"/>
  <c r="P95" i="1"/>
  <c r="P79" i="1"/>
  <c r="Q79" i="1"/>
  <c r="R79" i="1" s="1"/>
  <c r="Q63" i="1"/>
  <c r="R63" i="1" s="1"/>
  <c r="P63" i="1"/>
  <c r="Q47" i="1"/>
  <c r="R47" i="1" s="1"/>
  <c r="P47" i="1"/>
  <c r="P31" i="1"/>
  <c r="Q31" i="1"/>
  <c r="R31" i="1" s="1"/>
  <c r="P15" i="1"/>
  <c r="Q15" i="1"/>
  <c r="R15" i="1" s="1"/>
  <c r="Q236" i="1"/>
  <c r="R236" i="1" s="1"/>
  <c r="P236" i="1"/>
  <c r="Q220" i="1"/>
  <c r="R220" i="1" s="1"/>
  <c r="P220" i="1"/>
  <c r="Q204" i="1"/>
  <c r="R204" i="1" s="1"/>
  <c r="P204" i="1"/>
  <c r="Q188" i="1"/>
  <c r="R188" i="1" s="1"/>
  <c r="P188" i="1"/>
  <c r="Q172" i="1"/>
  <c r="R172" i="1" s="1"/>
  <c r="P172" i="1"/>
  <c r="Q157" i="1"/>
  <c r="R157" i="1" s="1"/>
  <c r="P157" i="1"/>
  <c r="Q141" i="1"/>
  <c r="R141" i="1" s="1"/>
  <c r="P141" i="1"/>
  <c r="Q125" i="1"/>
  <c r="R125" i="1" s="1"/>
  <c r="P125" i="1"/>
  <c r="Q109" i="1"/>
  <c r="R109" i="1" s="1"/>
  <c r="P109" i="1"/>
  <c r="Q94" i="1"/>
  <c r="R94" i="1" s="1"/>
  <c r="P94" i="1"/>
  <c r="Q78" i="1"/>
  <c r="R78" i="1" s="1"/>
  <c r="P78" i="1"/>
  <c r="Q62" i="1"/>
  <c r="R62" i="1" s="1"/>
  <c r="P62" i="1"/>
  <c r="Q46" i="1"/>
  <c r="R46" i="1" s="1"/>
  <c r="P46" i="1"/>
  <c r="P30" i="1"/>
  <c r="Q30" i="1"/>
  <c r="R30" i="1" s="1"/>
  <c r="P14" i="1"/>
  <c r="Q14" i="1"/>
  <c r="R14" i="1" s="1"/>
  <c r="P1595" i="1"/>
  <c r="Q1595" i="1"/>
  <c r="R1595" i="1" s="1"/>
  <c r="Q1579" i="1"/>
  <c r="R1579" i="1" s="1"/>
  <c r="P1579" i="1"/>
  <c r="P1586" i="1"/>
  <c r="Q1586" i="1"/>
  <c r="R1586" i="1" s="1"/>
  <c r="Q1570" i="1"/>
  <c r="R1570" i="1" s="1"/>
  <c r="P1570" i="1"/>
  <c r="Q1554" i="1"/>
  <c r="R1554" i="1" s="1"/>
  <c r="P1554" i="1"/>
  <c r="Q1538" i="1"/>
  <c r="R1538" i="1" s="1"/>
  <c r="P1538" i="1"/>
  <c r="P1522" i="1"/>
  <c r="Q1522" i="1"/>
  <c r="R1522" i="1" s="1"/>
  <c r="P1506" i="1"/>
  <c r="Q1506" i="1"/>
  <c r="R1506" i="1" s="1"/>
  <c r="Q1490" i="1"/>
  <c r="R1490" i="1" s="1"/>
  <c r="P1490" i="1"/>
  <c r="P1474" i="1"/>
  <c r="Q1474" i="1"/>
  <c r="R1474" i="1" s="1"/>
  <c r="Q1458" i="1"/>
  <c r="R1458" i="1" s="1"/>
  <c r="P1458" i="1"/>
  <c r="Q1442" i="1"/>
  <c r="R1442" i="1" s="1"/>
  <c r="P1442" i="1"/>
  <c r="Q1426" i="1"/>
  <c r="R1426" i="1" s="1"/>
  <c r="P1426" i="1"/>
  <c r="Q1410" i="1"/>
  <c r="R1410" i="1" s="1"/>
  <c r="P1410" i="1"/>
  <c r="Q1394" i="1"/>
  <c r="R1394" i="1" s="1"/>
  <c r="P1394" i="1"/>
  <c r="Q1378" i="1"/>
  <c r="R1378" i="1" s="1"/>
  <c r="P1378" i="1"/>
  <c r="Q1362" i="1"/>
  <c r="R1362" i="1" s="1"/>
  <c r="P1362" i="1"/>
  <c r="P1346" i="1"/>
  <c r="Q1346" i="1"/>
  <c r="R1346" i="1" s="1"/>
  <c r="Q1330" i="1"/>
  <c r="R1330" i="1" s="1"/>
  <c r="P1330" i="1"/>
  <c r="Q1314" i="1"/>
  <c r="R1314" i="1" s="1"/>
  <c r="P1314" i="1"/>
  <c r="P1298" i="1"/>
  <c r="Q1298" i="1"/>
  <c r="R1298" i="1" s="1"/>
  <c r="P1256" i="1"/>
  <c r="Q1256" i="1"/>
  <c r="R1256" i="1" s="1"/>
  <c r="Q1597" i="1"/>
  <c r="R1597" i="1" s="1"/>
  <c r="P1597" i="1"/>
  <c r="Q1581" i="1"/>
  <c r="R1581" i="1" s="1"/>
  <c r="P1581" i="1"/>
  <c r="P1565" i="1"/>
  <c r="Q1565" i="1"/>
  <c r="R1565" i="1" s="1"/>
  <c r="Q1549" i="1"/>
  <c r="R1549" i="1" s="1"/>
  <c r="P1549" i="1"/>
  <c r="P1533" i="1"/>
  <c r="Q1533" i="1"/>
  <c r="R1533" i="1" s="1"/>
  <c r="Q1517" i="1"/>
  <c r="R1517" i="1" s="1"/>
  <c r="P1517" i="1"/>
  <c r="Q1501" i="1"/>
  <c r="R1501" i="1" s="1"/>
  <c r="P1501" i="1"/>
  <c r="P1485" i="1"/>
  <c r="Q1485" i="1"/>
  <c r="R1485" i="1" s="1"/>
  <c r="Q1469" i="1"/>
  <c r="R1469" i="1" s="1"/>
  <c r="P1469" i="1"/>
  <c r="Q1453" i="1"/>
  <c r="R1453" i="1" s="1"/>
  <c r="P1453" i="1"/>
  <c r="Q1437" i="1"/>
  <c r="R1437" i="1" s="1"/>
  <c r="P1437" i="1"/>
  <c r="P1421" i="1"/>
  <c r="Q1421" i="1"/>
  <c r="R1421" i="1" s="1"/>
  <c r="P1405" i="1"/>
  <c r="Q1405" i="1"/>
  <c r="R1405" i="1" s="1"/>
  <c r="P1389" i="1"/>
  <c r="Q1389" i="1"/>
  <c r="R1389" i="1" s="1"/>
  <c r="P1373" i="1"/>
  <c r="Q1373" i="1"/>
  <c r="R1373" i="1" s="1"/>
  <c r="P1357" i="1"/>
  <c r="Q1357" i="1"/>
  <c r="R1357" i="1" s="1"/>
  <c r="P1341" i="1"/>
  <c r="Q1341" i="1"/>
  <c r="R1341" i="1" s="1"/>
  <c r="P1325" i="1"/>
  <c r="Q1325" i="1"/>
  <c r="R1325" i="1" s="1"/>
  <c r="Q1309" i="1"/>
  <c r="R1309" i="1" s="1"/>
  <c r="P1309" i="1"/>
  <c r="Q1292" i="1"/>
  <c r="R1292" i="1" s="1"/>
  <c r="P1292" i="1"/>
  <c r="Q1236" i="1"/>
  <c r="R1236" i="1" s="1"/>
  <c r="P1236" i="1"/>
  <c r="Q1584" i="1"/>
  <c r="R1584" i="1" s="1"/>
  <c r="P1584" i="1"/>
  <c r="Q1568" i="1"/>
  <c r="R1568" i="1" s="1"/>
  <c r="P1568" i="1"/>
  <c r="Q1552" i="1"/>
  <c r="R1552" i="1" s="1"/>
  <c r="P1552" i="1"/>
  <c r="Q1536" i="1"/>
  <c r="R1536" i="1" s="1"/>
  <c r="P1536" i="1"/>
  <c r="P1520" i="1"/>
  <c r="Q1520" i="1"/>
  <c r="R1520" i="1" s="1"/>
  <c r="P1504" i="1"/>
  <c r="Q1504" i="1"/>
  <c r="R1504" i="1" s="1"/>
  <c r="Q1488" i="1"/>
  <c r="R1488" i="1" s="1"/>
  <c r="P1488" i="1"/>
  <c r="Q1472" i="1"/>
  <c r="R1472" i="1" s="1"/>
  <c r="P1472" i="1"/>
  <c r="P1456" i="1"/>
  <c r="Q1456" i="1"/>
  <c r="R1456" i="1" s="1"/>
  <c r="Q1440" i="1"/>
  <c r="R1440" i="1" s="1"/>
  <c r="P1440" i="1"/>
  <c r="Q1424" i="1"/>
  <c r="R1424" i="1" s="1"/>
  <c r="P1424" i="1"/>
  <c r="Q1408" i="1"/>
  <c r="R1408" i="1" s="1"/>
  <c r="P1408" i="1"/>
  <c r="Q1392" i="1"/>
  <c r="R1392" i="1" s="1"/>
  <c r="P1392" i="1"/>
  <c r="Q1376" i="1"/>
  <c r="R1376" i="1" s="1"/>
  <c r="P1376" i="1"/>
  <c r="P1360" i="1"/>
  <c r="Q1360" i="1"/>
  <c r="R1360" i="1" s="1"/>
  <c r="Q1344" i="1"/>
  <c r="R1344" i="1" s="1"/>
  <c r="P1344" i="1"/>
  <c r="Q1328" i="1"/>
  <c r="R1328" i="1" s="1"/>
  <c r="P1328" i="1"/>
  <c r="Q1312" i="1"/>
  <c r="R1312" i="1" s="1"/>
  <c r="P1312" i="1"/>
  <c r="Q1296" i="1"/>
  <c r="R1296" i="1" s="1"/>
  <c r="P1296" i="1"/>
  <c r="Q1248" i="1"/>
  <c r="R1248" i="1" s="1"/>
  <c r="P1248" i="1"/>
  <c r="P1567" i="1"/>
  <c r="Q1567" i="1"/>
  <c r="R1567" i="1" s="1"/>
  <c r="Q1551" i="1"/>
  <c r="R1551" i="1" s="1"/>
  <c r="P1551" i="1"/>
  <c r="P1535" i="1"/>
  <c r="Q1535" i="1"/>
  <c r="R1535" i="1" s="1"/>
  <c r="P1519" i="1"/>
  <c r="Q1519" i="1"/>
  <c r="R1519" i="1" s="1"/>
  <c r="P1503" i="1"/>
  <c r="Q1503" i="1"/>
  <c r="R1503" i="1" s="1"/>
  <c r="Q1487" i="1"/>
  <c r="R1487" i="1" s="1"/>
  <c r="P1487" i="1"/>
  <c r="P1471" i="1"/>
  <c r="Q1471" i="1"/>
  <c r="R1471" i="1" s="1"/>
  <c r="Q1455" i="1"/>
  <c r="R1455" i="1" s="1"/>
  <c r="P1455" i="1"/>
  <c r="Q1439" i="1"/>
  <c r="R1439" i="1" s="1"/>
  <c r="P1439" i="1"/>
  <c r="Q1423" i="1"/>
  <c r="R1423" i="1" s="1"/>
  <c r="P1423" i="1"/>
  <c r="Q1407" i="1"/>
  <c r="R1407" i="1" s="1"/>
  <c r="P1407" i="1"/>
  <c r="Q1391" i="1"/>
  <c r="R1391" i="1" s="1"/>
  <c r="P1391" i="1"/>
  <c r="Q1375" i="1"/>
  <c r="R1375" i="1" s="1"/>
  <c r="P1375" i="1"/>
  <c r="P1359" i="1"/>
  <c r="Q1359" i="1"/>
  <c r="R1359" i="1" s="1"/>
  <c r="Q1343" i="1"/>
  <c r="R1343" i="1" s="1"/>
  <c r="P1343" i="1"/>
  <c r="P1327" i="1"/>
  <c r="Q1327" i="1"/>
  <c r="R1327" i="1" s="1"/>
  <c r="Q1311" i="1"/>
  <c r="R1311" i="1" s="1"/>
  <c r="P1311" i="1"/>
  <c r="P1295" i="1"/>
  <c r="Q1295" i="1"/>
  <c r="R1295" i="1" s="1"/>
  <c r="P1244" i="1"/>
  <c r="Q1244" i="1"/>
  <c r="R1244" i="1" s="1"/>
  <c r="Q1275" i="1"/>
  <c r="R1275" i="1" s="1"/>
  <c r="P1275" i="1"/>
  <c r="Q1259" i="1"/>
  <c r="R1259" i="1" s="1"/>
  <c r="P1259" i="1"/>
  <c r="Q1243" i="1"/>
  <c r="R1243" i="1" s="1"/>
  <c r="P1243" i="1"/>
  <c r="Q1227" i="1"/>
  <c r="R1227" i="1" s="1"/>
  <c r="P1227" i="1"/>
  <c r="Q1211" i="1"/>
  <c r="R1211" i="1" s="1"/>
  <c r="P1211" i="1"/>
  <c r="Q1195" i="1"/>
  <c r="R1195" i="1" s="1"/>
  <c r="P1195" i="1"/>
  <c r="Q1179" i="1"/>
  <c r="R1179" i="1" s="1"/>
  <c r="P1179" i="1"/>
  <c r="Q1164" i="1"/>
  <c r="R1164" i="1" s="1"/>
  <c r="P1164" i="1"/>
  <c r="P1148" i="1"/>
  <c r="Q1148" i="1"/>
  <c r="R1148" i="1" s="1"/>
  <c r="Q1132" i="1"/>
  <c r="R1132" i="1" s="1"/>
  <c r="P1132" i="1"/>
  <c r="P1116" i="1"/>
  <c r="Q1116" i="1"/>
  <c r="R1116" i="1" s="1"/>
  <c r="Q1101" i="1"/>
  <c r="R1101" i="1" s="1"/>
  <c r="P1101" i="1"/>
  <c r="Q1085" i="1"/>
  <c r="R1085" i="1" s="1"/>
  <c r="P1085" i="1"/>
  <c r="Q1069" i="1"/>
  <c r="R1069" i="1" s="1"/>
  <c r="P1069" i="1"/>
  <c r="Q1053" i="1"/>
  <c r="R1053" i="1" s="1"/>
  <c r="P1053" i="1"/>
  <c r="P1037" i="1"/>
  <c r="Q1037" i="1"/>
  <c r="R1037" i="1" s="1"/>
  <c r="P1021" i="1"/>
  <c r="Q1021" i="1"/>
  <c r="R1021" i="1" s="1"/>
  <c r="P1005" i="1"/>
  <c r="Q1005" i="1"/>
  <c r="R1005" i="1" s="1"/>
  <c r="P989" i="1"/>
  <c r="Q989" i="1"/>
  <c r="R989" i="1" s="1"/>
  <c r="Q973" i="1"/>
  <c r="R973" i="1" s="1"/>
  <c r="P973" i="1"/>
  <c r="Q929" i="1"/>
  <c r="R929" i="1" s="1"/>
  <c r="P929" i="1"/>
  <c r="Q1282" i="1"/>
  <c r="R1282" i="1" s="1"/>
  <c r="P1282" i="1"/>
  <c r="P1266" i="1"/>
  <c r="Q1266" i="1"/>
  <c r="R1266" i="1" s="1"/>
  <c r="Q1250" i="1"/>
  <c r="R1250" i="1" s="1"/>
  <c r="P1250" i="1"/>
  <c r="P1234" i="1"/>
  <c r="Q1234" i="1"/>
  <c r="R1234" i="1" s="1"/>
  <c r="Q1218" i="1"/>
  <c r="R1218" i="1" s="1"/>
  <c r="P1218" i="1"/>
  <c r="P1202" i="1"/>
  <c r="Q1202" i="1"/>
  <c r="R1202" i="1" s="1"/>
  <c r="Q1186" i="1"/>
  <c r="R1186" i="1" s="1"/>
  <c r="P1186" i="1"/>
  <c r="P1170" i="1"/>
  <c r="Q1170" i="1"/>
  <c r="R1170" i="1" s="1"/>
  <c r="Q1155" i="1"/>
  <c r="R1155" i="1" s="1"/>
  <c r="P1155" i="1"/>
  <c r="P1139" i="1"/>
  <c r="Q1139" i="1"/>
  <c r="R1139" i="1" s="1"/>
  <c r="Q1123" i="1"/>
  <c r="R1123" i="1" s="1"/>
  <c r="P1123" i="1"/>
  <c r="P1107" i="1"/>
  <c r="Q1107" i="1"/>
  <c r="R1107" i="1" s="1"/>
  <c r="Q1092" i="1"/>
  <c r="R1092" i="1" s="1"/>
  <c r="P1092" i="1"/>
  <c r="Q1076" i="1"/>
  <c r="R1076" i="1" s="1"/>
  <c r="P1076" i="1"/>
  <c r="Q1060" i="1"/>
  <c r="R1060" i="1" s="1"/>
  <c r="P1060" i="1"/>
  <c r="P1044" i="1"/>
  <c r="Q1044" i="1"/>
  <c r="R1044" i="1" s="1"/>
  <c r="Q1028" i="1"/>
  <c r="R1028" i="1" s="1"/>
  <c r="P1028" i="1"/>
  <c r="P1012" i="1"/>
  <c r="Q1012" i="1"/>
  <c r="R1012" i="1" s="1"/>
  <c r="Q996" i="1"/>
  <c r="R996" i="1" s="1"/>
  <c r="P996" i="1"/>
  <c r="P980" i="1"/>
  <c r="Q980" i="1"/>
  <c r="R980" i="1" s="1"/>
  <c r="P957" i="1"/>
  <c r="Q957" i="1"/>
  <c r="R957" i="1" s="1"/>
  <c r="Q1285" i="1"/>
  <c r="R1285" i="1" s="1"/>
  <c r="P1285" i="1"/>
  <c r="P1269" i="1"/>
  <c r="Q1269" i="1"/>
  <c r="R1269" i="1" s="1"/>
  <c r="Q1253" i="1"/>
  <c r="R1253" i="1" s="1"/>
  <c r="P1253" i="1"/>
  <c r="P1237" i="1"/>
  <c r="Q1237" i="1"/>
  <c r="R1237" i="1" s="1"/>
  <c r="Q1221" i="1"/>
  <c r="R1221" i="1" s="1"/>
  <c r="P1221" i="1"/>
  <c r="P1205" i="1"/>
  <c r="Q1205" i="1"/>
  <c r="R1205" i="1" s="1"/>
  <c r="Q1189" i="1"/>
  <c r="R1189" i="1" s="1"/>
  <c r="P1189" i="1"/>
  <c r="Q1173" i="1"/>
  <c r="R1173" i="1" s="1"/>
  <c r="P1173" i="1"/>
  <c r="Q1154" i="1"/>
  <c r="R1154" i="1" s="1"/>
  <c r="P1154" i="1"/>
  <c r="P1138" i="1"/>
  <c r="Q1138" i="1"/>
  <c r="R1138" i="1" s="1"/>
  <c r="Q1122" i="1"/>
  <c r="R1122" i="1" s="1"/>
  <c r="P1122" i="1"/>
  <c r="P1106" i="1"/>
  <c r="Q1106" i="1"/>
  <c r="R1106" i="1" s="1"/>
  <c r="Q1091" i="1"/>
  <c r="R1091" i="1" s="1"/>
  <c r="P1091" i="1"/>
  <c r="Q1075" i="1"/>
  <c r="R1075" i="1" s="1"/>
  <c r="P1075" i="1"/>
  <c r="Q1059" i="1"/>
  <c r="R1059" i="1" s="1"/>
  <c r="P1059" i="1"/>
  <c r="P1043" i="1"/>
  <c r="Q1043" i="1"/>
  <c r="R1043" i="1" s="1"/>
  <c r="P1027" i="1"/>
  <c r="Q1027" i="1"/>
  <c r="R1027" i="1" s="1"/>
  <c r="P1011" i="1"/>
  <c r="Q1011" i="1"/>
  <c r="R1011" i="1" s="1"/>
  <c r="P995" i="1"/>
  <c r="Q995" i="1"/>
  <c r="R995" i="1" s="1"/>
  <c r="P979" i="1"/>
  <c r="Q979" i="1"/>
  <c r="R979" i="1" s="1"/>
  <c r="P953" i="1"/>
  <c r="Q953" i="1"/>
  <c r="R953" i="1" s="1"/>
  <c r="Q1220" i="1"/>
  <c r="R1220" i="1" s="1"/>
  <c r="P1220" i="1"/>
  <c r="Q1204" i="1"/>
  <c r="R1204" i="1" s="1"/>
  <c r="P1204" i="1"/>
  <c r="Q1188" i="1"/>
  <c r="R1188" i="1" s="1"/>
  <c r="P1188" i="1"/>
  <c r="Q1172" i="1"/>
  <c r="R1172" i="1" s="1"/>
  <c r="P1172" i="1"/>
  <c r="Q1157" i="1"/>
  <c r="R1157" i="1" s="1"/>
  <c r="P1157" i="1"/>
  <c r="P1141" i="1"/>
  <c r="Q1141" i="1"/>
  <c r="R1141" i="1" s="1"/>
  <c r="Q1125" i="1"/>
  <c r="R1125" i="1" s="1"/>
  <c r="P1125" i="1"/>
  <c r="P1109" i="1"/>
  <c r="Q1109" i="1"/>
  <c r="R1109" i="1" s="1"/>
  <c r="P1090" i="1"/>
  <c r="Q1090" i="1"/>
  <c r="R1090" i="1" s="1"/>
  <c r="Q1074" i="1"/>
  <c r="R1074" i="1" s="1"/>
  <c r="P1074" i="1"/>
  <c r="P1058" i="1"/>
  <c r="Q1058" i="1"/>
  <c r="R1058" i="1" s="1"/>
  <c r="Q1042" i="1"/>
  <c r="R1042" i="1" s="1"/>
  <c r="P1042" i="1"/>
  <c r="Q1026" i="1"/>
  <c r="R1026" i="1" s="1"/>
  <c r="P1026" i="1"/>
  <c r="Q1010" i="1"/>
  <c r="R1010" i="1" s="1"/>
  <c r="P1010" i="1"/>
  <c r="Q994" i="1"/>
  <c r="R994" i="1" s="1"/>
  <c r="P994" i="1"/>
  <c r="Q978" i="1"/>
  <c r="R978" i="1" s="1"/>
  <c r="P978" i="1"/>
  <c r="Q949" i="1"/>
  <c r="R949" i="1" s="1"/>
  <c r="P949" i="1"/>
  <c r="Q968" i="1"/>
  <c r="R968" i="1" s="1"/>
  <c r="P968" i="1"/>
  <c r="Q952" i="1"/>
  <c r="R952" i="1" s="1"/>
  <c r="P952" i="1"/>
  <c r="Q936" i="1"/>
  <c r="R936" i="1" s="1"/>
  <c r="P936" i="1"/>
  <c r="P920" i="1"/>
  <c r="Q920" i="1"/>
  <c r="R920" i="1" s="1"/>
  <c r="P904" i="1"/>
  <c r="Q904" i="1"/>
  <c r="R904" i="1" s="1"/>
  <c r="Q888" i="1"/>
  <c r="R888" i="1" s="1"/>
  <c r="P888" i="1"/>
  <c r="P872" i="1"/>
  <c r="Q872" i="1"/>
  <c r="R872" i="1" s="1"/>
  <c r="P856" i="1"/>
  <c r="Q856" i="1"/>
  <c r="R856" i="1" s="1"/>
  <c r="Q840" i="1"/>
  <c r="R840" i="1" s="1"/>
  <c r="P840" i="1"/>
  <c r="P824" i="1"/>
  <c r="Q824" i="1"/>
  <c r="R824" i="1" s="1"/>
  <c r="Q808" i="1"/>
  <c r="R808" i="1" s="1"/>
  <c r="P808" i="1"/>
  <c r="P792" i="1"/>
  <c r="Q792" i="1"/>
  <c r="R792" i="1" s="1"/>
  <c r="Q777" i="1"/>
  <c r="R777" i="1" s="1"/>
  <c r="P777" i="1"/>
  <c r="Q761" i="1"/>
  <c r="R761" i="1" s="1"/>
  <c r="P761" i="1"/>
  <c r="Q745" i="1"/>
  <c r="R745" i="1" s="1"/>
  <c r="P745" i="1"/>
  <c r="P729" i="1"/>
  <c r="Q729" i="1"/>
  <c r="R729" i="1" s="1"/>
  <c r="Q713" i="1"/>
  <c r="R713" i="1" s="1"/>
  <c r="P713" i="1"/>
  <c r="Q697" i="1"/>
  <c r="R697" i="1" s="1"/>
  <c r="P697" i="1"/>
  <c r="Q681" i="1"/>
  <c r="R681" i="1" s="1"/>
  <c r="P681" i="1"/>
  <c r="P665" i="1"/>
  <c r="Q665" i="1"/>
  <c r="R665" i="1" s="1"/>
  <c r="Q649" i="1"/>
  <c r="R649" i="1" s="1"/>
  <c r="P649" i="1"/>
  <c r="P963" i="1"/>
  <c r="Q963" i="1"/>
  <c r="R963" i="1" s="1"/>
  <c r="P947" i="1"/>
  <c r="Q947" i="1"/>
  <c r="R947" i="1" s="1"/>
  <c r="P931" i="1"/>
  <c r="Q931" i="1"/>
  <c r="R931" i="1" s="1"/>
  <c r="Q915" i="1"/>
  <c r="R915" i="1" s="1"/>
  <c r="P915" i="1"/>
  <c r="Q899" i="1"/>
  <c r="R899" i="1" s="1"/>
  <c r="P899" i="1"/>
  <c r="Q883" i="1"/>
  <c r="R883" i="1" s="1"/>
  <c r="P883" i="1"/>
  <c r="Q867" i="1"/>
  <c r="R867" i="1" s="1"/>
  <c r="P867" i="1"/>
  <c r="Q851" i="1"/>
  <c r="R851" i="1" s="1"/>
  <c r="P851" i="1"/>
  <c r="Q835" i="1"/>
  <c r="R835" i="1" s="1"/>
  <c r="P835" i="1"/>
  <c r="P819" i="1"/>
  <c r="Q819" i="1"/>
  <c r="R819" i="1" s="1"/>
  <c r="Q803" i="1"/>
  <c r="R803" i="1" s="1"/>
  <c r="P803" i="1"/>
  <c r="P787" i="1"/>
  <c r="Q787" i="1"/>
  <c r="R787" i="1" s="1"/>
  <c r="Q768" i="1"/>
  <c r="R768" i="1" s="1"/>
  <c r="P768" i="1"/>
  <c r="Q752" i="1"/>
  <c r="R752" i="1" s="1"/>
  <c r="P752" i="1"/>
  <c r="P736" i="1"/>
  <c r="Q736" i="1"/>
  <c r="R736" i="1" s="1"/>
  <c r="Q720" i="1"/>
  <c r="R720" i="1" s="1"/>
  <c r="P720" i="1"/>
  <c r="Q704" i="1"/>
  <c r="R704" i="1" s="1"/>
  <c r="P704" i="1"/>
  <c r="Q688" i="1"/>
  <c r="R688" i="1" s="1"/>
  <c r="P688" i="1"/>
  <c r="P672" i="1"/>
  <c r="Q672" i="1"/>
  <c r="R672" i="1" s="1"/>
  <c r="Q656" i="1"/>
  <c r="R656" i="1" s="1"/>
  <c r="P656" i="1"/>
  <c r="Q636" i="1"/>
  <c r="R636" i="1" s="1"/>
  <c r="P636" i="1"/>
  <c r="Q950" i="1"/>
  <c r="R950" i="1" s="1"/>
  <c r="P950" i="1"/>
  <c r="Q934" i="1"/>
  <c r="R934" i="1" s="1"/>
  <c r="P934" i="1"/>
  <c r="P918" i="1"/>
  <c r="Q918" i="1"/>
  <c r="R918" i="1" s="1"/>
  <c r="Q902" i="1"/>
  <c r="R902" i="1" s="1"/>
  <c r="P902" i="1"/>
  <c r="Q886" i="1"/>
  <c r="R886" i="1" s="1"/>
  <c r="P886" i="1"/>
  <c r="Q870" i="1"/>
  <c r="R870" i="1" s="1"/>
  <c r="P870" i="1"/>
  <c r="Q854" i="1"/>
  <c r="R854" i="1" s="1"/>
  <c r="P854" i="1"/>
  <c r="Q838" i="1"/>
  <c r="R838" i="1" s="1"/>
  <c r="P838" i="1"/>
  <c r="P822" i="1"/>
  <c r="Q822" i="1"/>
  <c r="R822" i="1" s="1"/>
  <c r="Q806" i="1"/>
  <c r="R806" i="1" s="1"/>
  <c r="P806" i="1"/>
  <c r="Q790" i="1"/>
  <c r="R790" i="1" s="1"/>
  <c r="P790" i="1"/>
  <c r="Q775" i="1"/>
  <c r="R775" i="1" s="1"/>
  <c r="P775" i="1"/>
  <c r="Q759" i="1"/>
  <c r="R759" i="1" s="1"/>
  <c r="P759" i="1"/>
  <c r="P743" i="1"/>
  <c r="Q743" i="1"/>
  <c r="R743" i="1" s="1"/>
  <c r="Q727" i="1"/>
  <c r="R727" i="1" s="1"/>
  <c r="P727" i="1"/>
  <c r="P711" i="1"/>
  <c r="Q711" i="1"/>
  <c r="R711" i="1" s="1"/>
  <c r="Q695" i="1"/>
  <c r="R695" i="1" s="1"/>
  <c r="P695" i="1"/>
  <c r="P679" i="1"/>
  <c r="Q679" i="1"/>
  <c r="R679" i="1" s="1"/>
  <c r="Q663" i="1"/>
  <c r="R663" i="1" s="1"/>
  <c r="P663" i="1"/>
  <c r="Q647" i="1"/>
  <c r="R647" i="1" s="1"/>
  <c r="P647" i="1"/>
  <c r="Q913" i="1"/>
  <c r="R913" i="1" s="1"/>
  <c r="P913" i="1"/>
  <c r="Q897" i="1"/>
  <c r="R897" i="1" s="1"/>
  <c r="P897" i="1"/>
  <c r="P881" i="1"/>
  <c r="Q881" i="1"/>
  <c r="R881" i="1" s="1"/>
  <c r="P865" i="1"/>
  <c r="Q865" i="1"/>
  <c r="R865" i="1" s="1"/>
  <c r="P849" i="1"/>
  <c r="Q849" i="1"/>
  <c r="R849" i="1" s="1"/>
  <c r="Q833" i="1"/>
  <c r="R833" i="1" s="1"/>
  <c r="P833" i="1"/>
  <c r="P817" i="1"/>
  <c r="Q817" i="1"/>
  <c r="R817" i="1" s="1"/>
  <c r="Q801" i="1"/>
  <c r="R801" i="1" s="1"/>
  <c r="P801" i="1"/>
  <c r="P785" i="1"/>
  <c r="Q785" i="1"/>
  <c r="R785" i="1" s="1"/>
  <c r="Q770" i="1"/>
  <c r="R770" i="1" s="1"/>
  <c r="P770" i="1"/>
  <c r="Q754" i="1"/>
  <c r="R754" i="1" s="1"/>
  <c r="P754" i="1"/>
  <c r="Q738" i="1"/>
  <c r="R738" i="1" s="1"/>
  <c r="P738" i="1"/>
  <c r="P722" i="1"/>
  <c r="Q722" i="1"/>
  <c r="R722" i="1" s="1"/>
  <c r="Q706" i="1"/>
  <c r="R706" i="1" s="1"/>
  <c r="P706" i="1"/>
  <c r="Q690" i="1"/>
  <c r="R690" i="1" s="1"/>
  <c r="P690" i="1"/>
  <c r="Q674" i="1"/>
  <c r="R674" i="1" s="1"/>
  <c r="P674" i="1"/>
  <c r="P658" i="1"/>
  <c r="Q658" i="1"/>
  <c r="R658" i="1" s="1"/>
  <c r="P640" i="1"/>
  <c r="Q640" i="1"/>
  <c r="R640" i="1" s="1"/>
  <c r="P612" i="1"/>
  <c r="Q612" i="1"/>
  <c r="R612" i="1" s="1"/>
  <c r="Q596" i="1"/>
  <c r="R596" i="1" s="1"/>
  <c r="P596" i="1"/>
  <c r="Q580" i="1"/>
  <c r="R580" i="1" s="1"/>
  <c r="P580" i="1"/>
  <c r="Q564" i="1"/>
  <c r="R564" i="1" s="1"/>
  <c r="P564" i="1"/>
  <c r="P548" i="1"/>
  <c r="Q548" i="1"/>
  <c r="R548" i="1" s="1"/>
  <c r="Q532" i="1"/>
  <c r="R532" i="1" s="1"/>
  <c r="P532" i="1"/>
  <c r="Q516" i="1"/>
  <c r="R516" i="1" s="1"/>
  <c r="P516" i="1"/>
  <c r="Q500" i="1"/>
  <c r="R500" i="1" s="1"/>
  <c r="P500" i="1"/>
  <c r="Q485" i="1"/>
  <c r="R485" i="1" s="1"/>
  <c r="P485" i="1"/>
  <c r="P469" i="1"/>
  <c r="Q469" i="1"/>
  <c r="R469" i="1" s="1"/>
  <c r="Q450" i="1"/>
  <c r="R450" i="1" s="1"/>
  <c r="P450" i="1"/>
  <c r="P434" i="1"/>
  <c r="Q434" i="1"/>
  <c r="R434" i="1" s="1"/>
  <c r="Q418" i="1"/>
  <c r="R418" i="1" s="1"/>
  <c r="P418" i="1"/>
  <c r="P402" i="1"/>
  <c r="Q402" i="1"/>
  <c r="R402" i="1" s="1"/>
  <c r="Q386" i="1"/>
  <c r="R386" i="1" s="1"/>
  <c r="P386" i="1"/>
  <c r="P370" i="1"/>
  <c r="Q370" i="1"/>
  <c r="R370" i="1" s="1"/>
  <c r="Q355" i="1"/>
  <c r="R355" i="1" s="1"/>
  <c r="P355" i="1"/>
  <c r="Q337" i="1"/>
  <c r="R337" i="1" s="1"/>
  <c r="P337" i="1"/>
  <c r="Q284" i="1"/>
  <c r="R284" i="1" s="1"/>
  <c r="P284" i="1"/>
  <c r="Q635" i="1"/>
  <c r="R635" i="1" s="1"/>
  <c r="P635" i="1"/>
  <c r="P619" i="1"/>
  <c r="Q619" i="1"/>
  <c r="R619" i="1" s="1"/>
  <c r="Q603" i="1"/>
  <c r="R603" i="1" s="1"/>
  <c r="P603" i="1"/>
  <c r="Q587" i="1"/>
  <c r="R587" i="1" s="1"/>
  <c r="P587" i="1"/>
  <c r="Q571" i="1"/>
  <c r="R571" i="1" s="1"/>
  <c r="P571" i="1"/>
  <c r="P555" i="1"/>
  <c r="Q555" i="1"/>
  <c r="R555" i="1" s="1"/>
  <c r="Q539" i="1"/>
  <c r="R539" i="1" s="1"/>
  <c r="P539" i="1"/>
  <c r="Q523" i="1"/>
  <c r="R523" i="1" s="1"/>
  <c r="P523" i="1"/>
  <c r="Q507" i="1"/>
  <c r="R507" i="1" s="1"/>
  <c r="P507" i="1"/>
  <c r="P492" i="1"/>
  <c r="Q492" i="1"/>
  <c r="R492" i="1" s="1"/>
  <c r="Q476" i="1"/>
  <c r="R476" i="1" s="1"/>
  <c r="P476" i="1"/>
  <c r="Q461" i="1"/>
  <c r="R461" i="1" s="1"/>
  <c r="P461" i="1"/>
  <c r="P445" i="1"/>
  <c r="Q445" i="1"/>
  <c r="R445" i="1" s="1"/>
  <c r="Q429" i="1"/>
  <c r="R429" i="1" s="1"/>
  <c r="P429" i="1"/>
  <c r="Q413" i="1"/>
  <c r="R413" i="1" s="1"/>
  <c r="P413" i="1"/>
  <c r="Q397" i="1"/>
  <c r="R397" i="1" s="1"/>
  <c r="P397" i="1"/>
  <c r="Q381" i="1"/>
  <c r="R381" i="1" s="1"/>
  <c r="P381" i="1"/>
  <c r="P362" i="1"/>
  <c r="Q362" i="1"/>
  <c r="R362" i="1" s="1"/>
  <c r="Q346" i="1"/>
  <c r="R346" i="1" s="1"/>
  <c r="P346" i="1"/>
  <c r="P312" i="1"/>
  <c r="Q312" i="1"/>
  <c r="R312" i="1" s="1"/>
  <c r="Q248" i="1"/>
  <c r="R248" i="1" s="1"/>
  <c r="P248" i="1"/>
  <c r="Q614" i="1"/>
  <c r="R614" i="1" s="1"/>
  <c r="P614" i="1"/>
  <c r="P598" i="1"/>
  <c r="Q598" i="1"/>
  <c r="R598" i="1" s="1"/>
  <c r="Q582" i="1"/>
  <c r="R582" i="1" s="1"/>
  <c r="P582" i="1"/>
  <c r="Q566" i="1"/>
  <c r="R566" i="1" s="1"/>
  <c r="P566" i="1"/>
  <c r="Q550" i="1"/>
  <c r="R550" i="1" s="1"/>
  <c r="P550" i="1"/>
  <c r="P534" i="1"/>
  <c r="Q534" i="1"/>
  <c r="R534" i="1" s="1"/>
  <c r="Q518" i="1"/>
  <c r="R518" i="1" s="1"/>
  <c r="P518" i="1"/>
  <c r="Q502" i="1"/>
  <c r="R502" i="1" s="1"/>
  <c r="P502" i="1"/>
  <c r="P487" i="1"/>
  <c r="Q487" i="1"/>
  <c r="R487" i="1" s="1"/>
  <c r="P471" i="1"/>
  <c r="Q471" i="1"/>
  <c r="R471" i="1" s="1"/>
  <c r="P456" i="1"/>
  <c r="Q456" i="1"/>
  <c r="R456" i="1" s="1"/>
  <c r="Q440" i="1"/>
  <c r="R440" i="1" s="1"/>
  <c r="P440" i="1"/>
  <c r="P424" i="1"/>
  <c r="Q424" i="1"/>
  <c r="R424" i="1" s="1"/>
  <c r="P408" i="1"/>
  <c r="Q408" i="1"/>
  <c r="R408" i="1" s="1"/>
  <c r="Q392" i="1"/>
  <c r="R392" i="1" s="1"/>
  <c r="P392" i="1"/>
  <c r="Q376" i="1"/>
  <c r="R376" i="1" s="1"/>
  <c r="P376" i="1"/>
  <c r="Q361" i="1"/>
  <c r="R361" i="1" s="1"/>
  <c r="P361" i="1"/>
  <c r="P345" i="1"/>
  <c r="Q345" i="1"/>
  <c r="R345" i="1" s="1"/>
  <c r="Q308" i="1"/>
  <c r="R308" i="1" s="1"/>
  <c r="P308" i="1"/>
  <c r="Q244" i="1"/>
  <c r="R244" i="1" s="1"/>
  <c r="P244" i="1"/>
  <c r="Q633" i="1"/>
  <c r="R633" i="1" s="1"/>
  <c r="P633" i="1"/>
  <c r="Q617" i="1"/>
  <c r="R617" i="1" s="1"/>
  <c r="P617" i="1"/>
  <c r="P601" i="1"/>
  <c r="Q601" i="1"/>
  <c r="R601" i="1" s="1"/>
  <c r="Q585" i="1"/>
  <c r="R585" i="1" s="1"/>
  <c r="P585" i="1"/>
  <c r="Q569" i="1"/>
  <c r="R569" i="1" s="1"/>
  <c r="P569" i="1"/>
  <c r="Q553" i="1"/>
  <c r="R553" i="1" s="1"/>
  <c r="P553" i="1"/>
  <c r="P537" i="1"/>
  <c r="Q537" i="1"/>
  <c r="R537" i="1" s="1"/>
  <c r="Q521" i="1"/>
  <c r="R521" i="1" s="1"/>
  <c r="P521" i="1"/>
  <c r="Q505" i="1"/>
  <c r="R505" i="1" s="1"/>
  <c r="P505" i="1"/>
  <c r="Q486" i="1"/>
  <c r="R486" i="1" s="1"/>
  <c r="P486" i="1"/>
  <c r="P470" i="1"/>
  <c r="Q470" i="1"/>
  <c r="R470" i="1" s="1"/>
  <c r="P455" i="1"/>
  <c r="Q455" i="1"/>
  <c r="R455" i="1" s="1"/>
  <c r="Q439" i="1"/>
  <c r="R439" i="1" s="1"/>
  <c r="P439" i="1"/>
  <c r="Q423" i="1"/>
  <c r="R423" i="1" s="1"/>
  <c r="P423" i="1"/>
  <c r="Q407" i="1"/>
  <c r="R407" i="1" s="1"/>
  <c r="P407" i="1"/>
  <c r="Q391" i="1"/>
  <c r="R391" i="1" s="1"/>
  <c r="P391" i="1"/>
  <c r="Q375" i="1"/>
  <c r="R375" i="1" s="1"/>
  <c r="P375" i="1"/>
  <c r="Q360" i="1"/>
  <c r="R360" i="1" s="1"/>
  <c r="P360" i="1"/>
  <c r="P344" i="1"/>
  <c r="Q344" i="1"/>
  <c r="R344" i="1" s="1"/>
  <c r="P304" i="1"/>
  <c r="Q304" i="1"/>
  <c r="R304" i="1" s="1"/>
  <c r="Q240" i="1"/>
  <c r="R240" i="1" s="1"/>
  <c r="P240" i="1"/>
  <c r="Q327" i="1"/>
  <c r="R327" i="1" s="1"/>
  <c r="P327" i="1"/>
  <c r="P311" i="1"/>
  <c r="Q311" i="1"/>
  <c r="R311" i="1" s="1"/>
  <c r="Q295" i="1"/>
  <c r="R295" i="1" s="1"/>
  <c r="P295" i="1"/>
  <c r="Q279" i="1"/>
  <c r="R279" i="1" s="1"/>
  <c r="P279" i="1"/>
  <c r="Q263" i="1"/>
  <c r="R263" i="1" s="1"/>
  <c r="P263" i="1"/>
  <c r="Q247" i="1"/>
  <c r="R247" i="1" s="1"/>
  <c r="P247" i="1"/>
  <c r="P231" i="1"/>
  <c r="Q231" i="1"/>
  <c r="R231" i="1" s="1"/>
  <c r="Q215" i="1"/>
  <c r="R215" i="1" s="1"/>
  <c r="P215" i="1"/>
  <c r="Q199" i="1"/>
  <c r="R199" i="1" s="1"/>
  <c r="P199" i="1"/>
  <c r="Q183" i="1"/>
  <c r="R183" i="1" s="1"/>
  <c r="P183" i="1"/>
  <c r="Q164" i="1"/>
  <c r="R164" i="1" s="1"/>
  <c r="P164" i="1"/>
  <c r="Q148" i="1"/>
  <c r="R148" i="1" s="1"/>
  <c r="P148" i="1"/>
  <c r="Q132" i="1"/>
  <c r="R132" i="1" s="1"/>
  <c r="P132" i="1"/>
  <c r="Q116" i="1"/>
  <c r="R116" i="1" s="1"/>
  <c r="P116" i="1"/>
  <c r="P101" i="1"/>
  <c r="Q101" i="1"/>
  <c r="R101" i="1" s="1"/>
  <c r="Q85" i="1"/>
  <c r="R85" i="1" s="1"/>
  <c r="P85" i="1"/>
  <c r="P69" i="1"/>
  <c r="Q69" i="1"/>
  <c r="R69" i="1" s="1"/>
  <c r="P53" i="1"/>
  <c r="Q53" i="1"/>
  <c r="R53" i="1" s="1"/>
  <c r="P37" i="1"/>
  <c r="Q37" i="1"/>
  <c r="R37" i="1" s="1"/>
  <c r="Q21" i="1"/>
  <c r="R21" i="1" s="1"/>
  <c r="P21" i="1"/>
  <c r="Q5" i="1"/>
  <c r="R5" i="1" s="1"/>
  <c r="P5" i="1"/>
  <c r="Q326" i="1"/>
  <c r="R326" i="1" s="1"/>
  <c r="P326" i="1"/>
  <c r="Q310" i="1"/>
  <c r="R310" i="1" s="1"/>
  <c r="P310" i="1"/>
  <c r="Q294" i="1"/>
  <c r="R294" i="1" s="1"/>
  <c r="P294" i="1"/>
  <c r="Q278" i="1"/>
  <c r="R278" i="1" s="1"/>
  <c r="P278" i="1"/>
  <c r="Q262" i="1"/>
  <c r="R262" i="1" s="1"/>
  <c r="P262" i="1"/>
  <c r="Q246" i="1"/>
  <c r="R246" i="1" s="1"/>
  <c r="P246" i="1"/>
  <c r="Q230" i="1"/>
  <c r="R230" i="1" s="1"/>
  <c r="P230" i="1"/>
  <c r="Q214" i="1"/>
  <c r="R214" i="1" s="1"/>
  <c r="P214" i="1"/>
  <c r="Q198" i="1"/>
  <c r="R198" i="1" s="1"/>
  <c r="P198" i="1"/>
  <c r="Q182" i="1"/>
  <c r="R182" i="1" s="1"/>
  <c r="P182" i="1"/>
  <c r="P167" i="1"/>
  <c r="Q167" i="1"/>
  <c r="R167" i="1" s="1"/>
  <c r="Q151" i="1"/>
  <c r="R151" i="1" s="1"/>
  <c r="P151" i="1"/>
  <c r="P135" i="1"/>
  <c r="Q135" i="1"/>
  <c r="R135" i="1" s="1"/>
  <c r="Q119" i="1"/>
  <c r="R119" i="1" s="1"/>
  <c r="P119" i="1"/>
  <c r="Q100" i="1"/>
  <c r="R100" i="1" s="1"/>
  <c r="P100" i="1"/>
  <c r="Q84" i="1"/>
  <c r="R84" i="1" s="1"/>
  <c r="P84" i="1"/>
  <c r="Q68" i="1"/>
  <c r="R68" i="1" s="1"/>
  <c r="P68" i="1"/>
  <c r="Q52" i="1"/>
  <c r="R52" i="1" s="1"/>
  <c r="P52" i="1"/>
  <c r="Q36" i="1"/>
  <c r="R36" i="1" s="1"/>
  <c r="P36" i="1"/>
  <c r="Q20" i="1"/>
  <c r="R20" i="1" s="1"/>
  <c r="P20" i="1"/>
  <c r="Q4" i="1"/>
  <c r="R4" i="1" s="1"/>
  <c r="P4" i="1"/>
  <c r="Q313" i="1"/>
  <c r="R313" i="1" s="1"/>
  <c r="P313" i="1"/>
  <c r="Q297" i="1"/>
  <c r="R297" i="1" s="1"/>
  <c r="P297" i="1"/>
  <c r="Q281" i="1"/>
  <c r="R281" i="1" s="1"/>
  <c r="P281" i="1"/>
  <c r="Q265" i="1"/>
  <c r="R265" i="1" s="1"/>
  <c r="P265" i="1"/>
  <c r="Q249" i="1"/>
  <c r="R249" i="1" s="1"/>
  <c r="P249" i="1"/>
  <c r="Q233" i="1"/>
  <c r="R233" i="1" s="1"/>
  <c r="P233" i="1"/>
  <c r="Q217" i="1"/>
  <c r="R217" i="1" s="1"/>
  <c r="P217" i="1"/>
  <c r="Q201" i="1"/>
  <c r="R201" i="1" s="1"/>
  <c r="P201" i="1"/>
  <c r="Q185" i="1"/>
  <c r="R185" i="1" s="1"/>
  <c r="P185" i="1"/>
  <c r="Q170" i="1"/>
  <c r="R170" i="1" s="1"/>
  <c r="P170" i="1"/>
  <c r="Q154" i="1"/>
  <c r="R154" i="1" s="1"/>
  <c r="P154" i="1"/>
  <c r="P138" i="1"/>
  <c r="Q138" i="1"/>
  <c r="R138" i="1" s="1"/>
  <c r="P122" i="1"/>
  <c r="Q122" i="1"/>
  <c r="R122" i="1" s="1"/>
  <c r="Q107" i="1"/>
  <c r="R107" i="1" s="1"/>
  <c r="P107" i="1"/>
  <c r="P91" i="1"/>
  <c r="Q91" i="1"/>
  <c r="R91" i="1" s="1"/>
  <c r="Q75" i="1"/>
  <c r="R75" i="1" s="1"/>
  <c r="P75" i="1"/>
  <c r="Q59" i="1"/>
  <c r="R59" i="1" s="1"/>
  <c r="P59" i="1"/>
  <c r="Q43" i="1"/>
  <c r="R43" i="1" s="1"/>
  <c r="P43" i="1"/>
  <c r="Q27" i="1"/>
  <c r="R27" i="1" s="1"/>
  <c r="P27" i="1"/>
  <c r="Q11" i="1"/>
  <c r="R11" i="1" s="1"/>
  <c r="P11" i="1"/>
  <c r="Q232" i="1"/>
  <c r="R232" i="1" s="1"/>
  <c r="P232" i="1"/>
  <c r="P216" i="1"/>
  <c r="Q216" i="1"/>
  <c r="R216" i="1" s="1"/>
  <c r="Q200" i="1"/>
  <c r="R200" i="1" s="1"/>
  <c r="P200" i="1"/>
  <c r="Q184" i="1"/>
  <c r="R184" i="1" s="1"/>
  <c r="P184" i="1"/>
  <c r="Q169" i="1"/>
  <c r="R169" i="1" s="1"/>
  <c r="P169" i="1"/>
  <c r="P153" i="1"/>
  <c r="Q153" i="1"/>
  <c r="R153" i="1" s="1"/>
  <c r="Q137" i="1"/>
  <c r="R137" i="1" s="1"/>
  <c r="P137" i="1"/>
  <c r="Q121" i="1"/>
  <c r="R121" i="1" s="1"/>
  <c r="P121" i="1"/>
  <c r="Q106" i="1"/>
  <c r="R106" i="1" s="1"/>
  <c r="P106" i="1"/>
  <c r="Q90" i="1"/>
  <c r="R90" i="1" s="1"/>
  <c r="P90" i="1"/>
  <c r="P74" i="1"/>
  <c r="Q74" i="1"/>
  <c r="R74" i="1" s="1"/>
  <c r="P58" i="1"/>
  <c r="Q58" i="1"/>
  <c r="R58" i="1" s="1"/>
  <c r="Q42" i="1"/>
  <c r="R42" i="1" s="1"/>
  <c r="P42" i="1"/>
  <c r="P26" i="1"/>
  <c r="Q26" i="1"/>
  <c r="R26" i="1" s="1"/>
  <c r="P10" i="1"/>
  <c r="Q10" i="1"/>
  <c r="R10" i="1" s="1"/>
  <c r="P1591" i="1"/>
  <c r="Q1591" i="1"/>
  <c r="R1591" i="1" s="1"/>
  <c r="Q1598" i="1"/>
  <c r="R1598" i="1" s="1"/>
  <c r="P1598" i="1"/>
  <c r="Q1582" i="1"/>
  <c r="R1582" i="1" s="1"/>
  <c r="P1582" i="1"/>
  <c r="Q1566" i="1"/>
  <c r="R1566" i="1" s="1"/>
  <c r="P1566" i="1"/>
  <c r="P1550" i="1"/>
  <c r="Q1550" i="1"/>
  <c r="R1550" i="1" s="1"/>
  <c r="Q1534" i="1"/>
  <c r="R1534" i="1" s="1"/>
  <c r="P1534" i="1"/>
  <c r="Q1518" i="1"/>
  <c r="R1518" i="1" s="1"/>
  <c r="P1518" i="1"/>
  <c r="Q1502" i="1"/>
  <c r="R1502" i="1" s="1"/>
  <c r="P1502" i="1"/>
  <c r="Q1486" i="1"/>
  <c r="R1486" i="1" s="1"/>
  <c r="P1486" i="1"/>
  <c r="Q1470" i="1"/>
  <c r="R1470" i="1" s="1"/>
  <c r="P1470" i="1"/>
  <c r="Q1454" i="1"/>
  <c r="R1454" i="1" s="1"/>
  <c r="P1454" i="1"/>
  <c r="P1438" i="1"/>
  <c r="Q1438" i="1"/>
  <c r="R1438" i="1" s="1"/>
  <c r="Q1422" i="1"/>
  <c r="R1422" i="1" s="1"/>
  <c r="P1422" i="1"/>
  <c r="Q1406" i="1"/>
  <c r="R1406" i="1" s="1"/>
  <c r="P1406" i="1"/>
  <c r="Q1390" i="1"/>
  <c r="R1390" i="1" s="1"/>
  <c r="P1390" i="1"/>
  <c r="Q1374" i="1"/>
  <c r="R1374" i="1" s="1"/>
  <c r="P1374" i="1"/>
  <c r="Q1358" i="1"/>
  <c r="R1358" i="1" s="1"/>
  <c r="P1358" i="1"/>
  <c r="Q1342" i="1"/>
  <c r="R1342" i="1" s="1"/>
  <c r="P1342" i="1"/>
  <c r="Q1326" i="1"/>
  <c r="R1326" i="1" s="1"/>
  <c r="P1326" i="1"/>
  <c r="P1310" i="1"/>
  <c r="Q1310" i="1"/>
  <c r="R1310" i="1" s="1"/>
  <c r="Q1293" i="1"/>
  <c r="R1293" i="1" s="1"/>
  <c r="P1293" i="1"/>
  <c r="Q1240" i="1"/>
  <c r="R1240" i="1" s="1"/>
  <c r="P1240" i="1"/>
  <c r="Q1593" i="1"/>
  <c r="R1593" i="1" s="1"/>
  <c r="P1593" i="1"/>
  <c r="P1577" i="1"/>
  <c r="Q1577" i="1"/>
  <c r="R1577" i="1" s="1"/>
  <c r="Q1561" i="1"/>
  <c r="R1561" i="1" s="1"/>
  <c r="P1561" i="1"/>
  <c r="Q1545" i="1"/>
  <c r="R1545" i="1" s="1"/>
  <c r="P1545" i="1"/>
  <c r="Q1529" i="1"/>
  <c r="R1529" i="1" s="1"/>
  <c r="P1529" i="1"/>
  <c r="Q1513" i="1"/>
  <c r="R1513" i="1" s="1"/>
  <c r="P1513" i="1"/>
  <c r="Q1497" i="1"/>
  <c r="R1497" i="1" s="1"/>
  <c r="P1497" i="1"/>
  <c r="P1481" i="1"/>
  <c r="Q1481" i="1"/>
  <c r="R1481" i="1" s="1"/>
  <c r="Q1465" i="1"/>
  <c r="R1465" i="1" s="1"/>
  <c r="P1465" i="1"/>
  <c r="Q1449" i="1"/>
  <c r="R1449" i="1" s="1"/>
  <c r="P1449" i="1"/>
  <c r="Q1433" i="1"/>
  <c r="R1433" i="1" s="1"/>
  <c r="P1433" i="1"/>
  <c r="Q1417" i="1"/>
  <c r="R1417" i="1" s="1"/>
  <c r="P1417" i="1"/>
  <c r="Q1401" i="1"/>
  <c r="R1401" i="1" s="1"/>
  <c r="P1401" i="1"/>
  <c r="Q1385" i="1"/>
  <c r="R1385" i="1" s="1"/>
  <c r="P1385" i="1"/>
  <c r="Q1369" i="1"/>
  <c r="R1369" i="1" s="1"/>
  <c r="P1369" i="1"/>
  <c r="Q1353" i="1"/>
  <c r="R1353" i="1" s="1"/>
  <c r="P1353" i="1"/>
  <c r="Q1337" i="1"/>
  <c r="R1337" i="1" s="1"/>
  <c r="P1337" i="1"/>
  <c r="P1321" i="1"/>
  <c r="Q1321" i="1"/>
  <c r="R1321" i="1" s="1"/>
  <c r="P1305" i="1"/>
  <c r="Q1305" i="1"/>
  <c r="R1305" i="1" s="1"/>
  <c r="Q1284" i="1"/>
  <c r="R1284" i="1" s="1"/>
  <c r="P1284" i="1"/>
  <c r="Q1600" i="1"/>
  <c r="R1600" i="1" s="1"/>
  <c r="P1600" i="1"/>
  <c r="Q1580" i="1"/>
  <c r="R1580" i="1" s="1"/>
  <c r="P1580" i="1"/>
  <c r="Q1564" i="1"/>
  <c r="R1564" i="1" s="1"/>
  <c r="P1564" i="1"/>
  <c r="Q1548" i="1"/>
  <c r="R1548" i="1" s="1"/>
  <c r="P1548" i="1"/>
  <c r="Q1532" i="1"/>
  <c r="R1532" i="1" s="1"/>
  <c r="P1532" i="1"/>
  <c r="Q1516" i="1"/>
  <c r="R1516" i="1" s="1"/>
  <c r="P1516" i="1"/>
  <c r="Q1500" i="1"/>
  <c r="R1500" i="1" s="1"/>
  <c r="P1500" i="1"/>
  <c r="P1484" i="1"/>
  <c r="Q1484" i="1"/>
  <c r="R1484" i="1" s="1"/>
  <c r="Q1468" i="1"/>
  <c r="R1468" i="1" s="1"/>
  <c r="P1468" i="1"/>
  <c r="P1452" i="1"/>
  <c r="Q1452" i="1"/>
  <c r="R1452" i="1" s="1"/>
  <c r="Q1436" i="1"/>
  <c r="R1436" i="1" s="1"/>
  <c r="P1436" i="1"/>
  <c r="P1420" i="1"/>
  <c r="Q1420" i="1"/>
  <c r="R1420" i="1" s="1"/>
  <c r="P1404" i="1"/>
  <c r="Q1404" i="1"/>
  <c r="R1404" i="1" s="1"/>
  <c r="P1388" i="1"/>
  <c r="Q1388" i="1"/>
  <c r="R1388" i="1" s="1"/>
  <c r="P1372" i="1"/>
  <c r="Q1372" i="1"/>
  <c r="R1372" i="1" s="1"/>
  <c r="Q1356" i="1"/>
  <c r="R1356" i="1" s="1"/>
  <c r="P1356" i="1"/>
  <c r="P1340" i="1"/>
  <c r="Q1340" i="1"/>
  <c r="R1340" i="1" s="1"/>
  <c r="Q1324" i="1"/>
  <c r="R1324" i="1" s="1"/>
  <c r="P1324" i="1"/>
  <c r="P1308" i="1"/>
  <c r="Q1308" i="1"/>
  <c r="R1308" i="1" s="1"/>
  <c r="Q1291" i="1"/>
  <c r="R1291" i="1" s="1"/>
  <c r="P1291" i="1"/>
  <c r="Q1232" i="1"/>
  <c r="R1232" i="1" s="1"/>
  <c r="P1232" i="1"/>
  <c r="Q1563" i="1"/>
  <c r="R1563" i="1" s="1"/>
  <c r="P1563" i="1"/>
  <c r="P1547" i="1"/>
  <c r="Q1547" i="1"/>
  <c r="R1547" i="1" s="1"/>
  <c r="Q1531" i="1"/>
  <c r="R1531" i="1" s="1"/>
  <c r="P1531" i="1"/>
  <c r="Q1515" i="1"/>
  <c r="R1515" i="1" s="1"/>
  <c r="P1515" i="1"/>
  <c r="Q1499" i="1"/>
  <c r="R1499" i="1" s="1"/>
  <c r="P1499" i="1"/>
  <c r="Q1483" i="1"/>
  <c r="R1483" i="1" s="1"/>
  <c r="P1483" i="1"/>
  <c r="P1467" i="1"/>
  <c r="Q1467" i="1"/>
  <c r="R1467" i="1" s="1"/>
  <c r="Q1451" i="1"/>
  <c r="R1451" i="1" s="1"/>
  <c r="P1451" i="1"/>
  <c r="Q1435" i="1"/>
  <c r="R1435" i="1" s="1"/>
  <c r="P1435" i="1"/>
  <c r="P1419" i="1"/>
  <c r="Q1419" i="1"/>
  <c r="R1419" i="1" s="1"/>
  <c r="P1403" i="1"/>
  <c r="Q1403" i="1"/>
  <c r="R1403" i="1" s="1"/>
  <c r="P1387" i="1"/>
  <c r="Q1387" i="1"/>
  <c r="R1387" i="1" s="1"/>
  <c r="P1371" i="1"/>
  <c r="Q1371" i="1"/>
  <c r="R1371" i="1" s="1"/>
  <c r="Q1355" i="1"/>
  <c r="R1355" i="1" s="1"/>
  <c r="P1355" i="1"/>
  <c r="P1339" i="1"/>
  <c r="Q1339" i="1"/>
  <c r="R1339" i="1" s="1"/>
  <c r="Q1323" i="1"/>
  <c r="R1323" i="1" s="1"/>
  <c r="P1323" i="1"/>
  <c r="Q1307" i="1"/>
  <c r="R1307" i="1" s="1"/>
  <c r="P1307" i="1"/>
  <c r="P1288" i="1"/>
  <c r="Q1288" i="1"/>
  <c r="R1288" i="1" s="1"/>
  <c r="Q1228" i="1"/>
  <c r="R1228" i="1" s="1"/>
  <c r="P1228" i="1"/>
  <c r="P1271" i="1"/>
  <c r="Q1271" i="1"/>
  <c r="R1271" i="1" s="1"/>
  <c r="P1255" i="1"/>
  <c r="Q1255" i="1"/>
  <c r="R1255" i="1" s="1"/>
  <c r="P1239" i="1"/>
  <c r="Q1239" i="1"/>
  <c r="R1239" i="1" s="1"/>
  <c r="P1223" i="1"/>
  <c r="Q1223" i="1"/>
  <c r="R1223" i="1" s="1"/>
  <c r="P1207" i="1"/>
  <c r="Q1207" i="1"/>
  <c r="R1207" i="1" s="1"/>
  <c r="P1191" i="1"/>
  <c r="Q1191" i="1"/>
  <c r="R1191" i="1" s="1"/>
  <c r="P1175" i="1"/>
  <c r="Q1175" i="1"/>
  <c r="R1175" i="1" s="1"/>
  <c r="P1160" i="1"/>
  <c r="Q1160" i="1"/>
  <c r="R1160" i="1" s="1"/>
  <c r="Q1144" i="1"/>
  <c r="R1144" i="1" s="1"/>
  <c r="P1144" i="1"/>
  <c r="P1128" i="1"/>
  <c r="Q1128" i="1"/>
  <c r="R1128" i="1" s="1"/>
  <c r="Q1112" i="1"/>
  <c r="R1112" i="1" s="1"/>
  <c r="P1112" i="1"/>
  <c r="Q1097" i="1"/>
  <c r="R1097" i="1" s="1"/>
  <c r="P1097" i="1"/>
  <c r="Q1081" i="1"/>
  <c r="R1081" i="1" s="1"/>
  <c r="P1081" i="1"/>
  <c r="Q1065" i="1"/>
  <c r="R1065" i="1" s="1"/>
  <c r="P1065" i="1"/>
  <c r="P1049" i="1"/>
  <c r="Q1049" i="1"/>
  <c r="R1049" i="1" s="1"/>
  <c r="P1033" i="1"/>
  <c r="Q1033" i="1"/>
  <c r="R1033" i="1" s="1"/>
  <c r="P1017" i="1"/>
  <c r="Q1017" i="1"/>
  <c r="R1017" i="1" s="1"/>
  <c r="P1001" i="1"/>
  <c r="Q1001" i="1"/>
  <c r="R1001" i="1" s="1"/>
  <c r="P985" i="1"/>
  <c r="Q985" i="1"/>
  <c r="R985" i="1" s="1"/>
  <c r="Q967" i="1"/>
  <c r="R967" i="1" s="1"/>
  <c r="P967" i="1"/>
  <c r="P1294" i="1"/>
  <c r="Q1294" i="1"/>
  <c r="R1294" i="1" s="1"/>
  <c r="P1278" i="1"/>
  <c r="Q1278" i="1"/>
  <c r="R1278" i="1" s="1"/>
  <c r="P1262" i="1"/>
  <c r="Q1262" i="1"/>
  <c r="R1262" i="1" s="1"/>
  <c r="P1246" i="1"/>
  <c r="Q1246" i="1"/>
  <c r="R1246" i="1" s="1"/>
  <c r="P1230" i="1"/>
  <c r="Q1230" i="1"/>
  <c r="R1230" i="1" s="1"/>
  <c r="P1214" i="1"/>
  <c r="Q1214" i="1"/>
  <c r="R1214" i="1" s="1"/>
  <c r="P1198" i="1"/>
  <c r="Q1198" i="1"/>
  <c r="R1198" i="1" s="1"/>
  <c r="P1182" i="1"/>
  <c r="Q1182" i="1"/>
  <c r="R1182" i="1" s="1"/>
  <c r="P1166" i="1"/>
  <c r="Q1166" i="1"/>
  <c r="R1166" i="1" s="1"/>
  <c r="P1151" i="1"/>
  <c r="Q1151" i="1"/>
  <c r="R1151" i="1" s="1"/>
  <c r="P1135" i="1"/>
  <c r="Q1135" i="1"/>
  <c r="R1135" i="1" s="1"/>
  <c r="Q1119" i="1"/>
  <c r="R1119" i="1" s="1"/>
  <c r="P1119" i="1"/>
  <c r="P1103" i="1"/>
  <c r="Q1103" i="1"/>
  <c r="R1103" i="1" s="1"/>
  <c r="P1088" i="1"/>
  <c r="Q1088" i="1"/>
  <c r="R1088" i="1" s="1"/>
  <c r="P1072" i="1"/>
  <c r="Q1072" i="1"/>
  <c r="R1072" i="1" s="1"/>
  <c r="P1056" i="1"/>
  <c r="Q1056" i="1"/>
  <c r="R1056" i="1" s="1"/>
  <c r="Q1040" i="1"/>
  <c r="R1040" i="1" s="1"/>
  <c r="P1040" i="1"/>
  <c r="P1024" i="1"/>
  <c r="Q1024" i="1"/>
  <c r="R1024" i="1" s="1"/>
  <c r="Q1008" i="1"/>
  <c r="R1008" i="1" s="1"/>
  <c r="P1008" i="1"/>
  <c r="P992" i="1"/>
  <c r="Q992" i="1"/>
  <c r="R992" i="1" s="1"/>
  <c r="Q976" i="1"/>
  <c r="R976" i="1" s="1"/>
  <c r="P976" i="1"/>
  <c r="P941" i="1"/>
  <c r="Q941" i="1"/>
  <c r="R941" i="1" s="1"/>
  <c r="Q1281" i="1"/>
  <c r="R1281" i="1" s="1"/>
  <c r="P1281" i="1"/>
  <c r="Q1265" i="1"/>
  <c r="R1265" i="1" s="1"/>
  <c r="P1265" i="1"/>
  <c r="Q1249" i="1"/>
  <c r="R1249" i="1" s="1"/>
  <c r="P1249" i="1"/>
  <c r="Q1233" i="1"/>
  <c r="R1233" i="1" s="1"/>
  <c r="P1233" i="1"/>
  <c r="Q1217" i="1"/>
  <c r="R1217" i="1" s="1"/>
  <c r="P1217" i="1"/>
  <c r="Q1201" i="1"/>
  <c r="R1201" i="1" s="1"/>
  <c r="P1201" i="1"/>
  <c r="Q1185" i="1"/>
  <c r="R1185" i="1" s="1"/>
  <c r="P1185" i="1"/>
  <c r="Q1169" i="1"/>
  <c r="R1169" i="1" s="1"/>
  <c r="P1169" i="1"/>
  <c r="P1150" i="1"/>
  <c r="Q1150" i="1"/>
  <c r="R1150" i="1" s="1"/>
  <c r="P1134" i="1"/>
  <c r="Q1134" i="1"/>
  <c r="R1134" i="1" s="1"/>
  <c r="P1118" i="1"/>
  <c r="Q1118" i="1"/>
  <c r="R1118" i="1" s="1"/>
  <c r="P1102" i="1"/>
  <c r="Q1102" i="1"/>
  <c r="R1102" i="1" s="1"/>
  <c r="Q1087" i="1"/>
  <c r="R1087" i="1" s="1"/>
  <c r="P1087" i="1"/>
  <c r="Q1071" i="1"/>
  <c r="R1071" i="1" s="1"/>
  <c r="P1071" i="1"/>
  <c r="Q1055" i="1"/>
  <c r="R1055" i="1" s="1"/>
  <c r="P1055" i="1"/>
  <c r="Q1039" i="1"/>
  <c r="R1039" i="1" s="1"/>
  <c r="P1039" i="1"/>
  <c r="Q1023" i="1"/>
  <c r="R1023" i="1" s="1"/>
  <c r="P1023" i="1"/>
  <c r="Q1007" i="1"/>
  <c r="R1007" i="1" s="1"/>
  <c r="P1007" i="1"/>
  <c r="Q991" i="1"/>
  <c r="R991" i="1" s="1"/>
  <c r="P991" i="1"/>
  <c r="Q975" i="1"/>
  <c r="R975" i="1" s="1"/>
  <c r="P975" i="1"/>
  <c r="P937" i="1"/>
  <c r="Q937" i="1"/>
  <c r="R937" i="1" s="1"/>
  <c r="Q1216" i="1"/>
  <c r="R1216" i="1" s="1"/>
  <c r="P1216" i="1"/>
  <c r="Q1200" i="1"/>
  <c r="R1200" i="1" s="1"/>
  <c r="P1200" i="1"/>
  <c r="Q1184" i="1"/>
  <c r="R1184" i="1" s="1"/>
  <c r="P1184" i="1"/>
  <c r="Q1168" i="1"/>
  <c r="R1168" i="1" s="1"/>
  <c r="P1168" i="1"/>
  <c r="Q1153" i="1"/>
  <c r="R1153" i="1" s="1"/>
  <c r="P1153" i="1"/>
  <c r="Q1137" i="1"/>
  <c r="R1137" i="1" s="1"/>
  <c r="P1137" i="1"/>
  <c r="Q1121" i="1"/>
  <c r="R1121" i="1" s="1"/>
  <c r="P1121" i="1"/>
  <c r="Q1105" i="1"/>
  <c r="R1105" i="1" s="1"/>
  <c r="P1105" i="1"/>
  <c r="P1086" i="1"/>
  <c r="Q1086" i="1"/>
  <c r="R1086" i="1" s="1"/>
  <c r="Q1070" i="1"/>
  <c r="R1070" i="1" s="1"/>
  <c r="P1070" i="1"/>
  <c r="P1054" i="1"/>
  <c r="Q1054" i="1"/>
  <c r="R1054" i="1" s="1"/>
  <c r="Q1038" i="1"/>
  <c r="R1038" i="1" s="1"/>
  <c r="P1038" i="1"/>
  <c r="P1022" i="1"/>
  <c r="Q1022" i="1"/>
  <c r="R1022" i="1" s="1"/>
  <c r="Q1006" i="1"/>
  <c r="R1006" i="1" s="1"/>
  <c r="P1006" i="1"/>
  <c r="P990" i="1"/>
  <c r="Q990" i="1"/>
  <c r="R990" i="1" s="1"/>
  <c r="P974" i="1"/>
  <c r="Q974" i="1"/>
  <c r="R974" i="1" s="1"/>
  <c r="Q933" i="1"/>
  <c r="R933" i="1" s="1"/>
  <c r="P933" i="1"/>
  <c r="Q964" i="1"/>
  <c r="R964" i="1" s="1"/>
  <c r="P964" i="1"/>
  <c r="P948" i="1"/>
  <c r="Q948" i="1"/>
  <c r="R948" i="1" s="1"/>
  <c r="Q932" i="1"/>
  <c r="R932" i="1" s="1"/>
  <c r="P932" i="1"/>
  <c r="Q916" i="1"/>
  <c r="R916" i="1" s="1"/>
  <c r="P916" i="1"/>
  <c r="Q900" i="1"/>
  <c r="R900" i="1" s="1"/>
  <c r="P900" i="1"/>
  <c r="Q884" i="1"/>
  <c r="R884" i="1" s="1"/>
  <c r="P884" i="1"/>
  <c r="Q868" i="1"/>
  <c r="R868" i="1" s="1"/>
  <c r="P868" i="1"/>
  <c r="Q852" i="1"/>
  <c r="R852" i="1" s="1"/>
  <c r="P852" i="1"/>
  <c r="P836" i="1"/>
  <c r="Q836" i="1"/>
  <c r="R836" i="1" s="1"/>
  <c r="Q820" i="1"/>
  <c r="R820" i="1" s="1"/>
  <c r="P820" i="1"/>
  <c r="Q804" i="1"/>
  <c r="R804" i="1" s="1"/>
  <c r="P804" i="1"/>
  <c r="Q788" i="1"/>
  <c r="R788" i="1" s="1"/>
  <c r="P788" i="1"/>
  <c r="P773" i="1"/>
  <c r="Q773" i="1"/>
  <c r="R773" i="1" s="1"/>
  <c r="Q757" i="1"/>
  <c r="R757" i="1" s="1"/>
  <c r="P757" i="1"/>
  <c r="Q741" i="1"/>
  <c r="R741" i="1" s="1"/>
  <c r="P741" i="1"/>
  <c r="Q725" i="1"/>
  <c r="R725" i="1" s="1"/>
  <c r="P725" i="1"/>
  <c r="P709" i="1"/>
  <c r="Q709" i="1"/>
  <c r="R709" i="1" s="1"/>
  <c r="Q693" i="1"/>
  <c r="R693" i="1" s="1"/>
  <c r="P693" i="1"/>
  <c r="Q677" i="1"/>
  <c r="R677" i="1" s="1"/>
  <c r="P677" i="1"/>
  <c r="Q661" i="1"/>
  <c r="R661" i="1" s="1"/>
  <c r="P661" i="1"/>
  <c r="P644" i="1"/>
  <c r="Q644" i="1"/>
  <c r="R644" i="1" s="1"/>
  <c r="Q959" i="1"/>
  <c r="R959" i="1" s="1"/>
  <c r="P959" i="1"/>
  <c r="Q943" i="1"/>
  <c r="R943" i="1" s="1"/>
  <c r="P943" i="1"/>
  <c r="Q927" i="1"/>
  <c r="R927" i="1" s="1"/>
  <c r="P927" i="1"/>
  <c r="Q911" i="1"/>
  <c r="R911" i="1" s="1"/>
  <c r="P911" i="1"/>
  <c r="Q895" i="1"/>
  <c r="R895" i="1" s="1"/>
  <c r="P895" i="1"/>
  <c r="Q879" i="1"/>
  <c r="R879" i="1" s="1"/>
  <c r="P879" i="1"/>
  <c r="P863" i="1"/>
  <c r="Q863" i="1"/>
  <c r="R863" i="1" s="1"/>
  <c r="Q847" i="1"/>
  <c r="R847" i="1" s="1"/>
  <c r="P847" i="1"/>
  <c r="P831" i="1"/>
  <c r="Q831" i="1"/>
  <c r="R831" i="1" s="1"/>
  <c r="Q815" i="1"/>
  <c r="R815" i="1" s="1"/>
  <c r="P815" i="1"/>
  <c r="P799" i="1"/>
  <c r="Q799" i="1"/>
  <c r="R799" i="1" s="1"/>
  <c r="P780" i="1"/>
  <c r="Q780" i="1"/>
  <c r="R780" i="1" s="1"/>
  <c r="Q764" i="1"/>
  <c r="R764" i="1" s="1"/>
  <c r="P764" i="1"/>
  <c r="Q748" i="1"/>
  <c r="R748" i="1" s="1"/>
  <c r="P748" i="1"/>
  <c r="Q732" i="1"/>
  <c r="R732" i="1" s="1"/>
  <c r="P732" i="1"/>
  <c r="P716" i="1"/>
  <c r="Q716" i="1"/>
  <c r="R716" i="1" s="1"/>
  <c r="Q700" i="1"/>
  <c r="R700" i="1" s="1"/>
  <c r="P700" i="1"/>
  <c r="Q684" i="1"/>
  <c r="R684" i="1" s="1"/>
  <c r="P684" i="1"/>
  <c r="Q668" i="1"/>
  <c r="R668" i="1" s="1"/>
  <c r="P668" i="1"/>
  <c r="P652" i="1"/>
  <c r="Q652" i="1"/>
  <c r="R652" i="1" s="1"/>
  <c r="Q628" i="1"/>
  <c r="R628" i="1" s="1"/>
  <c r="P628" i="1"/>
  <c r="Q946" i="1"/>
  <c r="R946" i="1" s="1"/>
  <c r="P946" i="1"/>
  <c r="P930" i="1"/>
  <c r="Q930" i="1"/>
  <c r="R930" i="1" s="1"/>
  <c r="P914" i="1"/>
  <c r="Q914" i="1"/>
  <c r="R914" i="1" s="1"/>
  <c r="Q898" i="1"/>
  <c r="R898" i="1" s="1"/>
  <c r="P898" i="1"/>
  <c r="P882" i="1"/>
  <c r="Q882" i="1"/>
  <c r="R882" i="1" s="1"/>
  <c r="Q866" i="1"/>
  <c r="R866" i="1" s="1"/>
  <c r="P866" i="1"/>
  <c r="P850" i="1"/>
  <c r="Q850" i="1"/>
  <c r="R850" i="1" s="1"/>
  <c r="Q834" i="1"/>
  <c r="R834" i="1" s="1"/>
  <c r="P834" i="1"/>
  <c r="Q818" i="1"/>
  <c r="R818" i="1" s="1"/>
  <c r="P818" i="1"/>
  <c r="Q802" i="1"/>
  <c r="R802" i="1" s="1"/>
  <c r="P802" i="1"/>
  <c r="P786" i="1"/>
  <c r="Q786" i="1"/>
  <c r="R786" i="1" s="1"/>
  <c r="Q771" i="1"/>
  <c r="R771" i="1" s="1"/>
  <c r="P771" i="1"/>
  <c r="P755" i="1"/>
  <c r="Q755" i="1"/>
  <c r="R755" i="1" s="1"/>
  <c r="Q739" i="1"/>
  <c r="R739" i="1" s="1"/>
  <c r="P739" i="1"/>
  <c r="Q723" i="1"/>
  <c r="R723" i="1" s="1"/>
  <c r="P723" i="1"/>
  <c r="Q707" i="1"/>
  <c r="R707" i="1" s="1"/>
  <c r="P707" i="1"/>
  <c r="P691" i="1"/>
  <c r="Q691" i="1"/>
  <c r="R691" i="1" s="1"/>
  <c r="Q675" i="1"/>
  <c r="R675" i="1" s="1"/>
  <c r="P675" i="1"/>
  <c r="Q659" i="1"/>
  <c r="R659" i="1" s="1"/>
  <c r="P659" i="1"/>
  <c r="Q642" i="1"/>
  <c r="R642" i="1" s="1"/>
  <c r="P642" i="1"/>
  <c r="Q909" i="1"/>
  <c r="R909" i="1" s="1"/>
  <c r="P909" i="1"/>
  <c r="Q893" i="1"/>
  <c r="R893" i="1" s="1"/>
  <c r="P893" i="1"/>
  <c r="Q877" i="1"/>
  <c r="R877" i="1" s="1"/>
  <c r="P877" i="1"/>
  <c r="Q861" i="1"/>
  <c r="R861" i="1" s="1"/>
  <c r="P861" i="1"/>
  <c r="Q845" i="1"/>
  <c r="R845" i="1" s="1"/>
  <c r="P845" i="1"/>
  <c r="P829" i="1"/>
  <c r="Q829" i="1"/>
  <c r="R829" i="1" s="1"/>
  <c r="Q813" i="1"/>
  <c r="R813" i="1" s="1"/>
  <c r="P813" i="1"/>
  <c r="Q797" i="1"/>
  <c r="R797" i="1" s="1"/>
  <c r="P797" i="1"/>
  <c r="Q782" i="1"/>
  <c r="R782" i="1" s="1"/>
  <c r="P782" i="1"/>
  <c r="P766" i="1"/>
  <c r="Q766" i="1"/>
  <c r="R766" i="1" s="1"/>
  <c r="Q750" i="1"/>
  <c r="R750" i="1" s="1"/>
  <c r="P750" i="1"/>
  <c r="Q734" i="1"/>
  <c r="R734" i="1" s="1"/>
  <c r="P734" i="1"/>
  <c r="Q718" i="1"/>
  <c r="R718" i="1" s="1"/>
  <c r="P718" i="1"/>
  <c r="P702" i="1"/>
  <c r="Q702" i="1"/>
  <c r="R702" i="1" s="1"/>
  <c r="Q686" i="1"/>
  <c r="R686" i="1" s="1"/>
  <c r="P686" i="1"/>
  <c r="Q670" i="1"/>
  <c r="R670" i="1" s="1"/>
  <c r="P670" i="1"/>
  <c r="Q654" i="1"/>
  <c r="R654" i="1" s="1"/>
  <c r="P654" i="1"/>
  <c r="P632" i="1"/>
  <c r="Q632" i="1"/>
  <c r="R632" i="1" s="1"/>
  <c r="P608" i="1"/>
  <c r="Q608" i="1"/>
  <c r="R608" i="1" s="1"/>
  <c r="Q592" i="1"/>
  <c r="R592" i="1" s="1"/>
  <c r="P592" i="1"/>
  <c r="P576" i="1"/>
  <c r="Q576" i="1"/>
  <c r="R576" i="1" s="1"/>
  <c r="P560" i="1"/>
  <c r="Q560" i="1"/>
  <c r="R560" i="1" s="1"/>
  <c r="P544" i="1"/>
  <c r="Q544" i="1"/>
  <c r="R544" i="1" s="1"/>
  <c r="P528" i="1"/>
  <c r="Q528" i="1"/>
  <c r="R528" i="1" s="1"/>
  <c r="P512" i="1"/>
  <c r="Q512" i="1"/>
  <c r="R512" i="1" s="1"/>
  <c r="Q497" i="1"/>
  <c r="R497" i="1" s="1"/>
  <c r="P497" i="1"/>
  <c r="Q481" i="1"/>
  <c r="R481" i="1" s="1"/>
  <c r="P481" i="1"/>
  <c r="P462" i="1"/>
  <c r="Q462" i="1"/>
  <c r="R462" i="1" s="1"/>
  <c r="Q446" i="1"/>
  <c r="R446" i="1" s="1"/>
  <c r="P446" i="1"/>
  <c r="P430" i="1"/>
  <c r="Q430" i="1"/>
  <c r="R430" i="1" s="1"/>
  <c r="P414" i="1"/>
  <c r="Q414" i="1"/>
  <c r="R414" i="1" s="1"/>
  <c r="P398" i="1"/>
  <c r="Q398" i="1"/>
  <c r="R398" i="1" s="1"/>
  <c r="Q382" i="1"/>
  <c r="R382" i="1" s="1"/>
  <c r="P382" i="1"/>
  <c r="Q366" i="1"/>
  <c r="R366" i="1" s="1"/>
  <c r="P366" i="1"/>
  <c r="P351" i="1"/>
  <c r="Q351" i="1"/>
  <c r="R351" i="1" s="1"/>
  <c r="Q329" i="1"/>
  <c r="R329" i="1" s="1"/>
  <c r="P329" i="1"/>
  <c r="P268" i="1"/>
  <c r="Q268" i="1"/>
  <c r="R268" i="1" s="1"/>
  <c r="P631" i="1"/>
  <c r="Q631" i="1"/>
  <c r="R631" i="1" s="1"/>
  <c r="P615" i="1"/>
  <c r="Q615" i="1"/>
  <c r="R615" i="1" s="1"/>
  <c r="Q599" i="1"/>
  <c r="R599" i="1" s="1"/>
  <c r="P599" i="1"/>
  <c r="P583" i="1"/>
  <c r="Q583" i="1"/>
  <c r="R583" i="1" s="1"/>
  <c r="P567" i="1"/>
  <c r="Q567" i="1"/>
  <c r="R567" i="1" s="1"/>
  <c r="P551" i="1"/>
  <c r="Q551" i="1"/>
  <c r="R551" i="1" s="1"/>
  <c r="P535" i="1"/>
  <c r="Q535" i="1"/>
  <c r="R535" i="1" s="1"/>
  <c r="P519" i="1"/>
  <c r="Q519" i="1"/>
  <c r="R519" i="1" s="1"/>
  <c r="Q503" i="1"/>
  <c r="R503" i="1" s="1"/>
  <c r="P503" i="1"/>
  <c r="Q488" i="1"/>
  <c r="R488" i="1" s="1"/>
  <c r="P488" i="1"/>
  <c r="Q472" i="1"/>
  <c r="R472" i="1" s="1"/>
  <c r="P472" i="1"/>
  <c r="Q457" i="1"/>
  <c r="R457" i="1" s="1"/>
  <c r="P457" i="1"/>
  <c r="Q441" i="1"/>
  <c r="R441" i="1" s="1"/>
  <c r="P441" i="1"/>
  <c r="P425" i="1"/>
  <c r="Q425" i="1"/>
  <c r="R425" i="1" s="1"/>
  <c r="P409" i="1"/>
  <c r="Q409" i="1"/>
  <c r="R409" i="1" s="1"/>
  <c r="Q393" i="1"/>
  <c r="R393" i="1" s="1"/>
  <c r="P393" i="1"/>
  <c r="P377" i="1"/>
  <c r="Q377" i="1"/>
  <c r="R377" i="1" s="1"/>
  <c r="P358" i="1"/>
  <c r="Q358" i="1"/>
  <c r="R358" i="1" s="1"/>
  <c r="Q342" i="1"/>
  <c r="R342" i="1" s="1"/>
  <c r="P342" i="1"/>
  <c r="Q296" i="1"/>
  <c r="R296" i="1" s="1"/>
  <c r="P296" i="1"/>
  <c r="P626" i="1"/>
  <c r="Q626" i="1"/>
  <c r="R626" i="1" s="1"/>
  <c r="Q610" i="1"/>
  <c r="R610" i="1" s="1"/>
  <c r="P610" i="1"/>
  <c r="Q594" i="1"/>
  <c r="R594" i="1" s="1"/>
  <c r="P594" i="1"/>
  <c r="Q578" i="1"/>
  <c r="R578" i="1" s="1"/>
  <c r="P578" i="1"/>
  <c r="P562" i="1"/>
  <c r="Q562" i="1"/>
  <c r="R562" i="1" s="1"/>
  <c r="Q546" i="1"/>
  <c r="R546" i="1" s="1"/>
  <c r="P546" i="1"/>
  <c r="Q530" i="1"/>
  <c r="R530" i="1" s="1"/>
  <c r="P530" i="1"/>
  <c r="Q514" i="1"/>
  <c r="R514" i="1" s="1"/>
  <c r="P514" i="1"/>
  <c r="P498" i="1"/>
  <c r="Q498" i="1"/>
  <c r="R498" i="1" s="1"/>
  <c r="Q483" i="1"/>
  <c r="R483" i="1" s="1"/>
  <c r="P483" i="1"/>
  <c r="Q467" i="1"/>
  <c r="R467" i="1" s="1"/>
  <c r="P467" i="1"/>
  <c r="Q452" i="1"/>
  <c r="R452" i="1" s="1"/>
  <c r="P452" i="1"/>
  <c r="Q436" i="1"/>
  <c r="R436" i="1" s="1"/>
  <c r="P436" i="1"/>
  <c r="Q420" i="1"/>
  <c r="R420" i="1" s="1"/>
  <c r="P420" i="1"/>
  <c r="Q404" i="1"/>
  <c r="R404" i="1" s="1"/>
  <c r="P404" i="1"/>
  <c r="Q388" i="1"/>
  <c r="R388" i="1" s="1"/>
  <c r="P388" i="1"/>
  <c r="Q372" i="1"/>
  <c r="R372" i="1" s="1"/>
  <c r="P372" i="1"/>
  <c r="Q357" i="1"/>
  <c r="R357" i="1" s="1"/>
  <c r="P357" i="1"/>
  <c r="Q341" i="1"/>
  <c r="R341" i="1" s="1"/>
  <c r="P341" i="1"/>
  <c r="Q292" i="1"/>
  <c r="R292" i="1" s="1"/>
  <c r="P292" i="1"/>
  <c r="P645" i="1"/>
  <c r="Q645" i="1"/>
  <c r="R645" i="1" s="1"/>
  <c r="Q629" i="1"/>
  <c r="R629" i="1" s="1"/>
  <c r="P629" i="1"/>
  <c r="P613" i="1"/>
  <c r="Q613" i="1"/>
  <c r="R613" i="1" s="1"/>
  <c r="P597" i="1"/>
  <c r="Q597" i="1"/>
  <c r="R597" i="1" s="1"/>
  <c r="Q581" i="1"/>
  <c r="R581" i="1" s="1"/>
  <c r="P581" i="1"/>
  <c r="P565" i="1"/>
  <c r="Q565" i="1"/>
  <c r="R565" i="1" s="1"/>
  <c r="P549" i="1"/>
  <c r="Q549" i="1"/>
  <c r="R549" i="1" s="1"/>
  <c r="P533" i="1"/>
  <c r="Q533" i="1"/>
  <c r="R533" i="1" s="1"/>
  <c r="P517" i="1"/>
  <c r="Q517" i="1"/>
  <c r="R517" i="1" s="1"/>
  <c r="P501" i="1"/>
  <c r="Q501" i="1"/>
  <c r="R501" i="1" s="1"/>
  <c r="Q482" i="1"/>
  <c r="R482" i="1" s="1"/>
  <c r="P482" i="1"/>
  <c r="Q466" i="1"/>
  <c r="R466" i="1" s="1"/>
  <c r="P466" i="1"/>
  <c r="Q451" i="1"/>
  <c r="R451" i="1" s="1"/>
  <c r="P451" i="1"/>
  <c r="P435" i="1"/>
  <c r="Q435" i="1"/>
  <c r="R435" i="1" s="1"/>
  <c r="Q419" i="1"/>
  <c r="R419" i="1" s="1"/>
  <c r="P419" i="1"/>
  <c r="P403" i="1"/>
  <c r="Q403" i="1"/>
  <c r="R403" i="1" s="1"/>
  <c r="Q387" i="1"/>
  <c r="R387" i="1" s="1"/>
  <c r="P387" i="1"/>
  <c r="P371" i="1"/>
  <c r="Q371" i="1"/>
  <c r="R371" i="1" s="1"/>
  <c r="P356" i="1"/>
  <c r="Q356" i="1"/>
  <c r="R356" i="1" s="1"/>
  <c r="Q340" i="1"/>
  <c r="R340" i="1" s="1"/>
  <c r="P340" i="1"/>
  <c r="P288" i="1"/>
  <c r="Q288" i="1"/>
  <c r="R288" i="1" s="1"/>
  <c r="Q339" i="1"/>
  <c r="R339" i="1" s="1"/>
  <c r="P339" i="1"/>
  <c r="P323" i="1"/>
  <c r="Q323" i="1"/>
  <c r="R323" i="1" s="1"/>
  <c r="Q307" i="1"/>
  <c r="R307" i="1" s="1"/>
  <c r="P307" i="1"/>
  <c r="Q291" i="1"/>
  <c r="R291" i="1" s="1"/>
  <c r="P291" i="1"/>
  <c r="Q275" i="1"/>
  <c r="R275" i="1" s="1"/>
  <c r="P275" i="1"/>
  <c r="Q259" i="1"/>
  <c r="R259" i="1" s="1"/>
  <c r="P259" i="1"/>
  <c r="Q243" i="1"/>
  <c r="R243" i="1" s="1"/>
  <c r="P243" i="1"/>
  <c r="Q227" i="1"/>
  <c r="R227" i="1" s="1"/>
  <c r="P227" i="1"/>
  <c r="Q211" i="1"/>
  <c r="R211" i="1" s="1"/>
  <c r="P211" i="1"/>
  <c r="Q195" i="1"/>
  <c r="R195" i="1" s="1"/>
  <c r="P195" i="1"/>
  <c r="Q179" i="1"/>
  <c r="R179" i="1" s="1"/>
  <c r="P179" i="1"/>
  <c r="P160" i="1"/>
  <c r="Q160" i="1"/>
  <c r="R160" i="1" s="1"/>
  <c r="Q144" i="1"/>
  <c r="R144" i="1" s="1"/>
  <c r="P144" i="1"/>
  <c r="Q128" i="1"/>
  <c r="R128" i="1" s="1"/>
  <c r="P128" i="1"/>
  <c r="Q112" i="1"/>
  <c r="R112" i="1" s="1"/>
  <c r="P112" i="1"/>
  <c r="Q97" i="1"/>
  <c r="R97" i="1" s="1"/>
  <c r="P97" i="1"/>
  <c r="Q81" i="1"/>
  <c r="R81" i="1" s="1"/>
  <c r="P81" i="1"/>
  <c r="Q65" i="1"/>
  <c r="R65" i="1" s="1"/>
  <c r="P65" i="1"/>
  <c r="Q49" i="1"/>
  <c r="R49" i="1" s="1"/>
  <c r="P49" i="1"/>
  <c r="Q33" i="1"/>
  <c r="R33" i="1" s="1"/>
  <c r="P33" i="1"/>
  <c r="Q17" i="1"/>
  <c r="R17" i="1" s="1"/>
  <c r="P17" i="1"/>
  <c r="P338" i="1"/>
  <c r="Q338" i="1"/>
  <c r="R338" i="1" s="1"/>
  <c r="P322" i="1"/>
  <c r="Q322" i="1"/>
  <c r="R322" i="1" s="1"/>
  <c r="Q306" i="1"/>
  <c r="R306" i="1" s="1"/>
  <c r="P306" i="1"/>
  <c r="Q290" i="1"/>
  <c r="R290" i="1" s="1"/>
  <c r="P290" i="1"/>
  <c r="Q274" i="1"/>
  <c r="R274" i="1" s="1"/>
  <c r="P274" i="1"/>
  <c r="Q258" i="1"/>
  <c r="R258" i="1" s="1"/>
  <c r="P258" i="1"/>
  <c r="Q242" i="1"/>
  <c r="R242" i="1" s="1"/>
  <c r="P242" i="1"/>
  <c r="Q226" i="1"/>
  <c r="R226" i="1" s="1"/>
  <c r="P226" i="1"/>
  <c r="Q210" i="1"/>
  <c r="R210" i="1" s="1"/>
  <c r="P210" i="1"/>
  <c r="Q194" i="1"/>
  <c r="R194" i="1" s="1"/>
  <c r="P194" i="1"/>
  <c r="Q178" i="1"/>
  <c r="R178" i="1" s="1"/>
  <c r="P178" i="1"/>
  <c r="Q163" i="1"/>
  <c r="R163" i="1" s="1"/>
  <c r="P163" i="1"/>
  <c r="Q147" i="1"/>
  <c r="R147" i="1" s="1"/>
  <c r="P147" i="1"/>
  <c r="Q131" i="1"/>
  <c r="R131" i="1" s="1"/>
  <c r="P131" i="1"/>
  <c r="Q115" i="1"/>
  <c r="R115" i="1" s="1"/>
  <c r="P115" i="1"/>
  <c r="Q96" i="1"/>
  <c r="R96" i="1" s="1"/>
  <c r="P96" i="1"/>
  <c r="Q80" i="1"/>
  <c r="R80" i="1" s="1"/>
  <c r="P80" i="1"/>
  <c r="Q64" i="1"/>
  <c r="R64" i="1" s="1"/>
  <c r="P64" i="1"/>
  <c r="Q48" i="1"/>
  <c r="R48" i="1" s="1"/>
  <c r="P48" i="1"/>
  <c r="Q32" i="1"/>
  <c r="R32" i="1" s="1"/>
  <c r="P32" i="1"/>
  <c r="Q16" i="1"/>
  <c r="R16" i="1" s="1"/>
  <c r="P16" i="1"/>
  <c r="P325" i="1"/>
  <c r="Q325" i="1"/>
  <c r="R325" i="1" s="1"/>
  <c r="Q309" i="1"/>
  <c r="R309" i="1" s="1"/>
  <c r="P309" i="1"/>
  <c r="Q293" i="1"/>
  <c r="R293" i="1" s="1"/>
  <c r="P293" i="1"/>
  <c r="P277" i="1"/>
  <c r="Q277" i="1"/>
  <c r="R277" i="1" s="1"/>
  <c r="Q261" i="1"/>
  <c r="R261" i="1" s="1"/>
  <c r="P261" i="1"/>
  <c r="Q245" i="1"/>
  <c r="R245" i="1" s="1"/>
  <c r="P245" i="1"/>
  <c r="Q229" i="1"/>
  <c r="R229" i="1" s="1"/>
  <c r="P229" i="1"/>
  <c r="Q213" i="1"/>
  <c r="R213" i="1" s="1"/>
  <c r="P213" i="1"/>
  <c r="P197" i="1"/>
  <c r="Q197" i="1"/>
  <c r="R197" i="1" s="1"/>
  <c r="P181" i="1"/>
  <c r="Q181" i="1"/>
  <c r="R181" i="1" s="1"/>
  <c r="Q166" i="1"/>
  <c r="R166" i="1" s="1"/>
  <c r="P166" i="1"/>
  <c r="Q150" i="1"/>
  <c r="R150" i="1" s="1"/>
  <c r="P150" i="1"/>
  <c r="Q134" i="1"/>
  <c r="R134" i="1" s="1"/>
  <c r="P134" i="1"/>
  <c r="Q118" i="1"/>
  <c r="R118" i="1" s="1"/>
  <c r="P118" i="1"/>
  <c r="Q103" i="1"/>
  <c r="R103" i="1" s="1"/>
  <c r="P103" i="1"/>
  <c r="Q87" i="1"/>
  <c r="R87" i="1" s="1"/>
  <c r="P87" i="1"/>
  <c r="Q71" i="1"/>
  <c r="R71" i="1" s="1"/>
  <c r="P71" i="1"/>
  <c r="Q55" i="1"/>
  <c r="R55" i="1" s="1"/>
  <c r="P55" i="1"/>
  <c r="Q39" i="1"/>
  <c r="R39" i="1" s="1"/>
  <c r="P39" i="1"/>
  <c r="Q23" i="1"/>
  <c r="R23" i="1" s="1"/>
  <c r="P23" i="1"/>
  <c r="Q7" i="1"/>
  <c r="R7" i="1" s="1"/>
  <c r="P7" i="1"/>
  <c r="Q228" i="1"/>
  <c r="R228" i="1" s="1"/>
  <c r="P228" i="1"/>
  <c r="Q212" i="1"/>
  <c r="R212" i="1" s="1"/>
  <c r="P212" i="1"/>
  <c r="Q196" i="1"/>
  <c r="R196" i="1" s="1"/>
  <c r="P196" i="1"/>
  <c r="P180" i="1"/>
  <c r="Q180" i="1"/>
  <c r="R180" i="1" s="1"/>
  <c r="P165" i="1"/>
  <c r="Q165" i="1"/>
  <c r="R165" i="1" s="1"/>
  <c r="Q149" i="1"/>
  <c r="R149" i="1" s="1"/>
  <c r="P149" i="1"/>
  <c r="P133" i="1"/>
  <c r="Q133" i="1"/>
  <c r="R133" i="1" s="1"/>
  <c r="P117" i="1"/>
  <c r="Q117" i="1"/>
  <c r="R117" i="1" s="1"/>
  <c r="Q102" i="1"/>
  <c r="R102" i="1" s="1"/>
  <c r="P102" i="1"/>
  <c r="Q86" i="1"/>
  <c r="R86" i="1" s="1"/>
  <c r="P86" i="1"/>
  <c r="Q70" i="1"/>
  <c r="R70" i="1" s="1"/>
  <c r="P70" i="1"/>
  <c r="Q54" i="1"/>
  <c r="R54" i="1" s="1"/>
  <c r="P54" i="1"/>
  <c r="P38" i="1"/>
  <c r="Q38" i="1"/>
  <c r="R38" i="1" s="1"/>
  <c r="Q22" i="1"/>
  <c r="R22" i="1" s="1"/>
  <c r="P22" i="1"/>
  <c r="Q6" i="1"/>
  <c r="R6" i="1" s="1"/>
  <c r="P6" i="1"/>
  <c r="Q1587" i="1"/>
  <c r="R1587" i="1" s="1"/>
  <c r="P1587" i="1"/>
  <c r="P1594" i="1"/>
  <c r="Q1594" i="1"/>
  <c r="R1594" i="1" s="1"/>
  <c r="Q1578" i="1"/>
  <c r="R1578" i="1" s="1"/>
  <c r="P1578" i="1"/>
  <c r="P1562" i="1"/>
  <c r="Q1562" i="1"/>
  <c r="R1562" i="1" s="1"/>
  <c r="Q1546" i="1"/>
  <c r="R1546" i="1" s="1"/>
  <c r="P1546" i="1"/>
  <c r="P1530" i="1"/>
  <c r="Q1530" i="1"/>
  <c r="R1530" i="1" s="1"/>
  <c r="P1514" i="1"/>
  <c r="Q1514" i="1"/>
  <c r="R1514" i="1" s="1"/>
  <c r="P1498" i="1"/>
  <c r="Q1498" i="1"/>
  <c r="R1498" i="1" s="1"/>
  <c r="Q1482" i="1"/>
  <c r="R1482" i="1" s="1"/>
  <c r="P1482" i="1"/>
  <c r="P1466" i="1"/>
  <c r="Q1466" i="1"/>
  <c r="R1466" i="1" s="1"/>
  <c r="P1450" i="1"/>
  <c r="Q1450" i="1"/>
  <c r="R1450" i="1" s="1"/>
  <c r="P1434" i="1"/>
  <c r="Q1434" i="1"/>
  <c r="R1434" i="1" s="1"/>
  <c r="Q1418" i="1"/>
  <c r="R1418" i="1" s="1"/>
  <c r="P1418" i="1"/>
  <c r="Q1402" i="1"/>
  <c r="R1402" i="1" s="1"/>
  <c r="P1402" i="1"/>
  <c r="Q1386" i="1"/>
  <c r="R1386" i="1" s="1"/>
  <c r="P1386" i="1"/>
  <c r="Q1370" i="1"/>
  <c r="R1370" i="1" s="1"/>
  <c r="P1370" i="1"/>
  <c r="P1354" i="1"/>
  <c r="Q1354" i="1"/>
  <c r="R1354" i="1" s="1"/>
  <c r="Q1338" i="1"/>
  <c r="R1338" i="1" s="1"/>
  <c r="P1338" i="1"/>
  <c r="Q1322" i="1"/>
  <c r="R1322" i="1" s="1"/>
  <c r="P1322" i="1"/>
  <c r="Q1306" i="1"/>
  <c r="R1306" i="1" s="1"/>
  <c r="P1306" i="1"/>
  <c r="P1287" i="1"/>
  <c r="Q1287" i="1"/>
  <c r="R1287" i="1" s="1"/>
  <c r="Q1599" i="1"/>
  <c r="R1599" i="1" s="1"/>
  <c r="P1599" i="1"/>
  <c r="Q1589" i="1"/>
  <c r="R1589" i="1" s="1"/>
  <c r="P1589" i="1"/>
  <c r="P1573" i="1"/>
  <c r="Q1573" i="1"/>
  <c r="R1573" i="1" s="1"/>
  <c r="P1557" i="1"/>
  <c r="Q1557" i="1"/>
  <c r="R1557" i="1" s="1"/>
  <c r="Q1541" i="1"/>
  <c r="R1541" i="1" s="1"/>
  <c r="P1541" i="1"/>
  <c r="Q1525" i="1"/>
  <c r="R1525" i="1" s="1"/>
  <c r="P1525" i="1"/>
  <c r="Q1509" i="1"/>
  <c r="R1509" i="1" s="1"/>
  <c r="P1509" i="1"/>
  <c r="Q1493" i="1"/>
  <c r="R1493" i="1" s="1"/>
  <c r="P1493" i="1"/>
  <c r="Q1477" i="1"/>
  <c r="R1477" i="1" s="1"/>
  <c r="P1477" i="1"/>
  <c r="Q1461" i="1"/>
  <c r="R1461" i="1" s="1"/>
  <c r="P1461" i="1"/>
  <c r="P1445" i="1"/>
  <c r="Q1445" i="1"/>
  <c r="R1445" i="1" s="1"/>
  <c r="Q1429" i="1"/>
  <c r="R1429" i="1" s="1"/>
  <c r="P1429" i="1"/>
  <c r="P1413" i="1"/>
  <c r="Q1413" i="1"/>
  <c r="R1413" i="1" s="1"/>
  <c r="P1397" i="1"/>
  <c r="Q1397" i="1"/>
  <c r="R1397" i="1" s="1"/>
  <c r="P1381" i="1"/>
  <c r="Q1381" i="1"/>
  <c r="R1381" i="1" s="1"/>
  <c r="Q1365" i="1"/>
  <c r="R1365" i="1" s="1"/>
  <c r="P1365" i="1"/>
  <c r="P1349" i="1"/>
  <c r="Q1349" i="1"/>
  <c r="R1349" i="1" s="1"/>
  <c r="Q1333" i="1"/>
  <c r="R1333" i="1" s="1"/>
  <c r="P1333" i="1"/>
  <c r="Q1317" i="1"/>
  <c r="R1317" i="1" s="1"/>
  <c r="P1317" i="1"/>
  <c r="P1301" i="1"/>
  <c r="Q1301" i="1"/>
  <c r="R1301" i="1" s="1"/>
  <c r="Q1268" i="1"/>
  <c r="R1268" i="1" s="1"/>
  <c r="P1268" i="1"/>
  <c r="P1592" i="1"/>
  <c r="Q1592" i="1"/>
  <c r="R1592" i="1" s="1"/>
  <c r="P1576" i="1"/>
  <c r="Q1576" i="1"/>
  <c r="R1576" i="1" s="1"/>
  <c r="Q1560" i="1"/>
  <c r="R1560" i="1" s="1"/>
  <c r="P1560" i="1"/>
  <c r="Q1544" i="1"/>
  <c r="R1544" i="1" s="1"/>
  <c r="P1544" i="1"/>
  <c r="P1528" i="1"/>
  <c r="Q1528" i="1"/>
  <c r="R1528" i="1" s="1"/>
  <c r="P1512" i="1"/>
  <c r="Q1512" i="1"/>
  <c r="R1512" i="1" s="1"/>
  <c r="P1496" i="1"/>
  <c r="Q1496" i="1"/>
  <c r="R1496" i="1" s="1"/>
  <c r="P1480" i="1"/>
  <c r="Q1480" i="1"/>
  <c r="R1480" i="1" s="1"/>
  <c r="Q1464" i="1"/>
  <c r="R1464" i="1" s="1"/>
  <c r="P1464" i="1"/>
  <c r="P1448" i="1"/>
  <c r="Q1448" i="1"/>
  <c r="R1448" i="1" s="1"/>
  <c r="P1432" i="1"/>
  <c r="Q1432" i="1"/>
  <c r="R1432" i="1" s="1"/>
  <c r="Q1416" i="1"/>
  <c r="R1416" i="1" s="1"/>
  <c r="P1416" i="1"/>
  <c r="Q1400" i="1"/>
  <c r="R1400" i="1" s="1"/>
  <c r="P1400" i="1"/>
  <c r="Q1384" i="1"/>
  <c r="R1384" i="1" s="1"/>
  <c r="P1384" i="1"/>
  <c r="Q1368" i="1"/>
  <c r="R1368" i="1" s="1"/>
  <c r="P1368" i="1"/>
  <c r="P1352" i="1"/>
  <c r="Q1352" i="1"/>
  <c r="R1352" i="1" s="1"/>
  <c r="Q1336" i="1"/>
  <c r="R1336" i="1" s="1"/>
  <c r="P1336" i="1"/>
  <c r="P1320" i="1"/>
  <c r="Q1320" i="1"/>
  <c r="R1320" i="1" s="1"/>
  <c r="Q1304" i="1"/>
  <c r="R1304" i="1" s="1"/>
  <c r="P1304" i="1"/>
  <c r="Q1280" i="1"/>
  <c r="R1280" i="1" s="1"/>
  <c r="P1280" i="1"/>
  <c r="P1575" i="1"/>
  <c r="Q1575" i="1"/>
  <c r="R1575" i="1" s="1"/>
  <c r="Q1559" i="1"/>
  <c r="R1559" i="1" s="1"/>
  <c r="P1559" i="1"/>
  <c r="P1543" i="1"/>
  <c r="Q1543" i="1"/>
  <c r="R1543" i="1" s="1"/>
  <c r="P1527" i="1"/>
  <c r="Q1527" i="1"/>
  <c r="R1527" i="1" s="1"/>
  <c r="P1511" i="1"/>
  <c r="Q1511" i="1"/>
  <c r="R1511" i="1" s="1"/>
  <c r="P1495" i="1"/>
  <c r="Q1495" i="1"/>
  <c r="R1495" i="1" s="1"/>
  <c r="Q1479" i="1"/>
  <c r="R1479" i="1" s="1"/>
  <c r="P1479" i="1"/>
  <c r="Q1463" i="1"/>
  <c r="R1463" i="1" s="1"/>
  <c r="P1463" i="1"/>
  <c r="Q1447" i="1"/>
  <c r="R1447" i="1" s="1"/>
  <c r="P1447" i="1"/>
  <c r="P1431" i="1"/>
  <c r="Q1431" i="1"/>
  <c r="R1431" i="1" s="1"/>
  <c r="Q1415" i="1"/>
  <c r="R1415" i="1" s="1"/>
  <c r="P1415" i="1"/>
  <c r="Q1399" i="1"/>
  <c r="R1399" i="1" s="1"/>
  <c r="P1399" i="1"/>
  <c r="Q1383" i="1"/>
  <c r="R1383" i="1" s="1"/>
  <c r="P1383" i="1"/>
  <c r="P1367" i="1"/>
  <c r="Q1367" i="1"/>
  <c r="R1367" i="1" s="1"/>
  <c r="Q1351" i="1"/>
  <c r="R1351" i="1" s="1"/>
  <c r="P1351" i="1"/>
  <c r="Q1335" i="1"/>
  <c r="R1335" i="1" s="1"/>
  <c r="P1335" i="1"/>
  <c r="Q1319" i="1"/>
  <c r="R1319" i="1" s="1"/>
  <c r="P1319" i="1"/>
  <c r="P1303" i="1"/>
  <c r="Q1303" i="1"/>
  <c r="R1303" i="1" s="1"/>
  <c r="P1276" i="1"/>
  <c r="Q1276" i="1"/>
  <c r="R1276" i="1" s="1"/>
  <c r="Q1283" i="1"/>
  <c r="R1283" i="1" s="1"/>
  <c r="P1283" i="1"/>
  <c r="P1267" i="1"/>
  <c r="Q1267" i="1"/>
  <c r="R1267" i="1" s="1"/>
  <c r="Q1251" i="1"/>
  <c r="R1251" i="1" s="1"/>
  <c r="P1251" i="1"/>
  <c r="P1235" i="1"/>
  <c r="Q1235" i="1"/>
  <c r="R1235" i="1" s="1"/>
  <c r="Q1219" i="1"/>
  <c r="R1219" i="1" s="1"/>
  <c r="P1219" i="1"/>
  <c r="P1203" i="1"/>
  <c r="Q1203" i="1"/>
  <c r="R1203" i="1" s="1"/>
  <c r="Q1187" i="1"/>
  <c r="R1187" i="1" s="1"/>
  <c r="P1187" i="1"/>
  <c r="P1171" i="1"/>
  <c r="Q1171" i="1"/>
  <c r="R1171" i="1" s="1"/>
  <c r="Q1156" i="1"/>
  <c r="R1156" i="1" s="1"/>
  <c r="P1156" i="1"/>
  <c r="Q1140" i="1"/>
  <c r="R1140" i="1" s="1"/>
  <c r="P1140" i="1"/>
  <c r="Q1124" i="1"/>
  <c r="R1124" i="1" s="1"/>
  <c r="P1124" i="1"/>
  <c r="Q1108" i="1"/>
  <c r="R1108" i="1" s="1"/>
  <c r="P1108" i="1"/>
  <c r="P1093" i="1"/>
  <c r="Q1093" i="1"/>
  <c r="R1093" i="1" s="1"/>
  <c r="Q1077" i="1"/>
  <c r="R1077" i="1" s="1"/>
  <c r="P1077" i="1"/>
  <c r="P1061" i="1"/>
  <c r="Q1061" i="1"/>
  <c r="R1061" i="1" s="1"/>
  <c r="Q1045" i="1"/>
  <c r="R1045" i="1" s="1"/>
  <c r="P1045" i="1"/>
  <c r="Q1029" i="1"/>
  <c r="R1029" i="1" s="1"/>
  <c r="P1029" i="1"/>
  <c r="Q1013" i="1"/>
  <c r="R1013" i="1" s="1"/>
  <c r="P1013" i="1"/>
  <c r="Q997" i="1"/>
  <c r="R997" i="1" s="1"/>
  <c r="P997" i="1"/>
  <c r="Q981" i="1"/>
  <c r="R981" i="1" s="1"/>
  <c r="P981" i="1"/>
  <c r="P961" i="1"/>
  <c r="Q961" i="1"/>
  <c r="R961" i="1" s="1"/>
  <c r="Q1290" i="1"/>
  <c r="R1290" i="1" s="1"/>
  <c r="P1290" i="1"/>
  <c r="Q1274" i="1"/>
  <c r="R1274" i="1" s="1"/>
  <c r="P1274" i="1"/>
  <c r="Q1258" i="1"/>
  <c r="R1258" i="1" s="1"/>
  <c r="P1258" i="1"/>
  <c r="Q1242" i="1"/>
  <c r="R1242" i="1" s="1"/>
  <c r="P1242" i="1"/>
  <c r="Q1226" i="1"/>
  <c r="R1226" i="1" s="1"/>
  <c r="P1226" i="1"/>
  <c r="Q1210" i="1"/>
  <c r="R1210" i="1" s="1"/>
  <c r="P1210" i="1"/>
  <c r="Q1194" i="1"/>
  <c r="R1194" i="1" s="1"/>
  <c r="P1194" i="1"/>
  <c r="Q1178" i="1"/>
  <c r="R1178" i="1" s="1"/>
  <c r="P1178" i="1"/>
  <c r="Q1163" i="1"/>
  <c r="R1163" i="1" s="1"/>
  <c r="P1163" i="1"/>
  <c r="Q1147" i="1"/>
  <c r="R1147" i="1" s="1"/>
  <c r="P1147" i="1"/>
  <c r="Q1131" i="1"/>
  <c r="R1131" i="1" s="1"/>
  <c r="P1131" i="1"/>
  <c r="Q1115" i="1"/>
  <c r="R1115" i="1" s="1"/>
  <c r="P1115" i="1"/>
  <c r="Q1100" i="1"/>
  <c r="R1100" i="1" s="1"/>
  <c r="P1100" i="1"/>
  <c r="Q1084" i="1"/>
  <c r="R1084" i="1" s="1"/>
  <c r="P1084" i="1"/>
  <c r="P1068" i="1"/>
  <c r="Q1068" i="1"/>
  <c r="R1068" i="1" s="1"/>
  <c r="Q1052" i="1"/>
  <c r="R1052" i="1" s="1"/>
  <c r="P1052" i="1"/>
  <c r="Q1036" i="1"/>
  <c r="R1036" i="1" s="1"/>
  <c r="P1036" i="1"/>
  <c r="Q1020" i="1"/>
  <c r="R1020" i="1" s="1"/>
  <c r="P1020" i="1"/>
  <c r="Q1004" i="1"/>
  <c r="R1004" i="1" s="1"/>
  <c r="P1004" i="1"/>
  <c r="Q988" i="1"/>
  <c r="R988" i="1" s="1"/>
  <c r="P988" i="1"/>
  <c r="Q971" i="1"/>
  <c r="R971" i="1" s="1"/>
  <c r="P971" i="1"/>
  <c r="Q925" i="1"/>
  <c r="R925" i="1" s="1"/>
  <c r="P925" i="1"/>
  <c r="Q1277" i="1"/>
  <c r="R1277" i="1" s="1"/>
  <c r="P1277" i="1"/>
  <c r="Q1261" i="1"/>
  <c r="R1261" i="1" s="1"/>
  <c r="P1261" i="1"/>
  <c r="Q1245" i="1"/>
  <c r="R1245" i="1" s="1"/>
  <c r="P1245" i="1"/>
  <c r="Q1229" i="1"/>
  <c r="R1229" i="1" s="1"/>
  <c r="P1229" i="1"/>
  <c r="Q1213" i="1"/>
  <c r="R1213" i="1" s="1"/>
  <c r="P1213" i="1"/>
  <c r="Q1197" i="1"/>
  <c r="R1197" i="1" s="1"/>
  <c r="P1197" i="1"/>
  <c r="Q1181" i="1"/>
  <c r="R1181" i="1" s="1"/>
  <c r="P1181" i="1"/>
  <c r="Q1162" i="1"/>
  <c r="R1162" i="1" s="1"/>
  <c r="P1162" i="1"/>
  <c r="Q1146" i="1"/>
  <c r="R1146" i="1" s="1"/>
  <c r="P1146" i="1"/>
  <c r="Q1130" i="1"/>
  <c r="R1130" i="1" s="1"/>
  <c r="P1130" i="1"/>
  <c r="Q1114" i="1"/>
  <c r="R1114" i="1" s="1"/>
  <c r="P1114" i="1"/>
  <c r="Q1099" i="1"/>
  <c r="R1099" i="1" s="1"/>
  <c r="P1099" i="1"/>
  <c r="Q1083" i="1"/>
  <c r="R1083" i="1" s="1"/>
  <c r="P1083" i="1"/>
  <c r="P1067" i="1"/>
  <c r="Q1067" i="1"/>
  <c r="R1067" i="1" s="1"/>
  <c r="Q1051" i="1"/>
  <c r="R1051" i="1" s="1"/>
  <c r="P1051" i="1"/>
  <c r="P1035" i="1"/>
  <c r="Q1035" i="1"/>
  <c r="R1035" i="1" s="1"/>
  <c r="Q1019" i="1"/>
  <c r="R1019" i="1" s="1"/>
  <c r="P1019" i="1"/>
  <c r="P1003" i="1"/>
  <c r="Q1003" i="1"/>
  <c r="R1003" i="1" s="1"/>
  <c r="Q987" i="1"/>
  <c r="R987" i="1" s="1"/>
  <c r="P987" i="1"/>
  <c r="P970" i="1"/>
  <c r="Q970" i="1"/>
  <c r="R970" i="1" s="1"/>
  <c r="Q921" i="1"/>
  <c r="R921" i="1" s="1"/>
  <c r="P921" i="1"/>
  <c r="P1212" i="1"/>
  <c r="Q1212" i="1"/>
  <c r="R1212" i="1" s="1"/>
  <c r="Q1196" i="1"/>
  <c r="R1196" i="1" s="1"/>
  <c r="P1196" i="1"/>
  <c r="P1180" i="1"/>
  <c r="Q1180" i="1"/>
  <c r="R1180" i="1" s="1"/>
  <c r="Q1165" i="1"/>
  <c r="R1165" i="1" s="1"/>
  <c r="P1165" i="1"/>
  <c r="Q1149" i="1"/>
  <c r="R1149" i="1" s="1"/>
  <c r="P1149" i="1"/>
  <c r="Q1133" i="1"/>
  <c r="R1133" i="1" s="1"/>
  <c r="P1133" i="1"/>
  <c r="Q1117" i="1"/>
  <c r="R1117" i="1" s="1"/>
  <c r="P1117" i="1"/>
  <c r="Q1098" i="1"/>
  <c r="R1098" i="1" s="1"/>
  <c r="P1098" i="1"/>
  <c r="P1082" i="1"/>
  <c r="Q1082" i="1"/>
  <c r="R1082" i="1" s="1"/>
  <c r="P1066" i="1"/>
  <c r="Q1066" i="1"/>
  <c r="R1066" i="1" s="1"/>
  <c r="Q1050" i="1"/>
  <c r="R1050" i="1" s="1"/>
  <c r="P1050" i="1"/>
  <c r="P1034" i="1"/>
  <c r="Q1034" i="1"/>
  <c r="R1034" i="1" s="1"/>
  <c r="Q1018" i="1"/>
  <c r="R1018" i="1" s="1"/>
  <c r="P1018" i="1"/>
  <c r="P1002" i="1"/>
  <c r="Q1002" i="1"/>
  <c r="R1002" i="1" s="1"/>
  <c r="Q986" i="1"/>
  <c r="R986" i="1" s="1"/>
  <c r="P986" i="1"/>
  <c r="P969" i="1"/>
  <c r="Q969" i="1"/>
  <c r="R969" i="1" s="1"/>
  <c r="P917" i="1"/>
  <c r="Q917" i="1"/>
  <c r="R917" i="1" s="1"/>
  <c r="P960" i="1"/>
  <c r="Q960" i="1"/>
  <c r="R960" i="1" s="1"/>
  <c r="Q944" i="1"/>
  <c r="R944" i="1" s="1"/>
  <c r="P944" i="1"/>
  <c r="P928" i="1"/>
  <c r="Q928" i="1"/>
  <c r="R928" i="1" s="1"/>
  <c r="Q912" i="1"/>
  <c r="R912" i="1" s="1"/>
  <c r="P912" i="1"/>
  <c r="P896" i="1"/>
  <c r="Q896" i="1"/>
  <c r="R896" i="1" s="1"/>
  <c r="P880" i="1"/>
  <c r="Q880" i="1"/>
  <c r="R880" i="1" s="1"/>
  <c r="P864" i="1"/>
  <c r="Q864" i="1"/>
  <c r="R864" i="1" s="1"/>
  <c r="Q848" i="1"/>
  <c r="R848" i="1" s="1"/>
  <c r="P848" i="1"/>
  <c r="Q832" i="1"/>
  <c r="R832" i="1" s="1"/>
  <c r="P832" i="1"/>
  <c r="Q816" i="1"/>
  <c r="R816" i="1" s="1"/>
  <c r="P816" i="1"/>
  <c r="P800" i="1"/>
  <c r="Q800" i="1"/>
  <c r="R800" i="1" s="1"/>
  <c r="Q784" i="1"/>
  <c r="R784" i="1" s="1"/>
  <c r="P784" i="1"/>
  <c r="Q769" i="1"/>
  <c r="R769" i="1" s="1"/>
  <c r="P769" i="1"/>
  <c r="P753" i="1"/>
  <c r="Q753" i="1"/>
  <c r="R753" i="1" s="1"/>
  <c r="P737" i="1"/>
  <c r="Q737" i="1"/>
  <c r="R737" i="1" s="1"/>
  <c r="P721" i="1"/>
  <c r="Q721" i="1"/>
  <c r="R721" i="1" s="1"/>
  <c r="Q705" i="1"/>
  <c r="R705" i="1" s="1"/>
  <c r="P705" i="1"/>
  <c r="P689" i="1"/>
  <c r="Q689" i="1"/>
  <c r="R689" i="1" s="1"/>
  <c r="P673" i="1"/>
  <c r="Q673" i="1"/>
  <c r="R673" i="1" s="1"/>
  <c r="P657" i="1"/>
  <c r="Q657" i="1"/>
  <c r="R657" i="1" s="1"/>
  <c r="P638" i="1"/>
  <c r="Q638" i="1"/>
  <c r="R638" i="1" s="1"/>
  <c r="P955" i="1"/>
  <c r="Q955" i="1"/>
  <c r="R955" i="1" s="1"/>
  <c r="Q939" i="1"/>
  <c r="R939" i="1" s="1"/>
  <c r="P939" i="1"/>
  <c r="Q923" i="1"/>
  <c r="R923" i="1" s="1"/>
  <c r="P923" i="1"/>
  <c r="Q907" i="1"/>
  <c r="R907" i="1" s="1"/>
  <c r="P907" i="1"/>
  <c r="Q891" i="1"/>
  <c r="R891" i="1" s="1"/>
  <c r="P891" i="1"/>
  <c r="P875" i="1"/>
  <c r="Q875" i="1"/>
  <c r="R875" i="1" s="1"/>
  <c r="Q859" i="1"/>
  <c r="R859" i="1" s="1"/>
  <c r="P859" i="1"/>
  <c r="Q843" i="1"/>
  <c r="R843" i="1" s="1"/>
  <c r="P843" i="1"/>
  <c r="Q827" i="1"/>
  <c r="R827" i="1" s="1"/>
  <c r="P827" i="1"/>
  <c r="P811" i="1"/>
  <c r="Q811" i="1"/>
  <c r="R811" i="1" s="1"/>
  <c r="Q795" i="1"/>
  <c r="R795" i="1" s="1"/>
  <c r="P795" i="1"/>
  <c r="Q776" i="1"/>
  <c r="R776" i="1" s="1"/>
  <c r="P776" i="1"/>
  <c r="P760" i="1"/>
  <c r="Q760" i="1"/>
  <c r="R760" i="1" s="1"/>
  <c r="P744" i="1"/>
  <c r="Q744" i="1"/>
  <c r="R744" i="1" s="1"/>
  <c r="P728" i="1"/>
  <c r="Q728" i="1"/>
  <c r="R728" i="1" s="1"/>
  <c r="Q712" i="1"/>
  <c r="R712" i="1" s="1"/>
  <c r="P712" i="1"/>
  <c r="P696" i="1"/>
  <c r="Q696" i="1"/>
  <c r="R696" i="1" s="1"/>
  <c r="P680" i="1"/>
  <c r="Q680" i="1"/>
  <c r="R680" i="1" s="1"/>
  <c r="P664" i="1"/>
  <c r="Q664" i="1"/>
  <c r="R664" i="1" s="1"/>
  <c r="Q648" i="1"/>
  <c r="R648" i="1" s="1"/>
  <c r="P648" i="1"/>
  <c r="Q958" i="1"/>
  <c r="R958" i="1" s="1"/>
  <c r="P958" i="1"/>
  <c r="P942" i="1"/>
  <c r="Q942" i="1"/>
  <c r="R942" i="1" s="1"/>
  <c r="Q926" i="1"/>
  <c r="R926" i="1" s="1"/>
  <c r="P926" i="1"/>
  <c r="P910" i="1"/>
  <c r="Q910" i="1"/>
  <c r="R910" i="1" s="1"/>
  <c r="P894" i="1"/>
  <c r="Q894" i="1"/>
  <c r="R894" i="1" s="1"/>
  <c r="Q878" i="1"/>
  <c r="R878" i="1" s="1"/>
  <c r="P878" i="1"/>
  <c r="Q862" i="1"/>
  <c r="R862" i="1" s="1"/>
  <c r="P862" i="1"/>
  <c r="Q846" i="1"/>
  <c r="R846" i="1" s="1"/>
  <c r="P846" i="1"/>
  <c r="P830" i="1"/>
  <c r="Q830" i="1"/>
  <c r="R830" i="1" s="1"/>
  <c r="Q814" i="1"/>
  <c r="R814" i="1" s="1"/>
  <c r="P814" i="1"/>
  <c r="P798" i="1"/>
  <c r="Q798" i="1"/>
  <c r="R798" i="1" s="1"/>
  <c r="Q783" i="1"/>
  <c r="R783" i="1" s="1"/>
  <c r="P783" i="1"/>
  <c r="P767" i="1"/>
  <c r="Q767" i="1"/>
  <c r="R767" i="1" s="1"/>
  <c r="Q751" i="1"/>
  <c r="R751" i="1" s="1"/>
  <c r="P751" i="1"/>
  <c r="P735" i="1"/>
  <c r="Q735" i="1"/>
  <c r="R735" i="1" s="1"/>
  <c r="P719" i="1"/>
  <c r="Q719" i="1"/>
  <c r="R719" i="1" s="1"/>
  <c r="P703" i="1"/>
  <c r="Q703" i="1"/>
  <c r="R703" i="1" s="1"/>
  <c r="Q687" i="1"/>
  <c r="R687" i="1" s="1"/>
  <c r="P687" i="1"/>
  <c r="P671" i="1"/>
  <c r="Q671" i="1"/>
  <c r="R671" i="1" s="1"/>
  <c r="Q655" i="1"/>
  <c r="R655" i="1" s="1"/>
  <c r="P655" i="1"/>
  <c r="P634" i="1"/>
  <c r="Q634" i="1"/>
  <c r="R634" i="1" s="1"/>
  <c r="P905" i="1"/>
  <c r="Q905" i="1"/>
  <c r="R905" i="1" s="1"/>
  <c r="Q889" i="1"/>
  <c r="R889" i="1" s="1"/>
  <c r="P889" i="1"/>
  <c r="Q873" i="1"/>
  <c r="R873" i="1" s="1"/>
  <c r="P873" i="1"/>
  <c r="P857" i="1"/>
  <c r="Q857" i="1"/>
  <c r="R857" i="1" s="1"/>
  <c r="Q841" i="1"/>
  <c r="R841" i="1" s="1"/>
  <c r="P841" i="1"/>
  <c r="Q825" i="1"/>
  <c r="R825" i="1" s="1"/>
  <c r="P825" i="1"/>
  <c r="Q809" i="1"/>
  <c r="R809" i="1" s="1"/>
  <c r="P809" i="1"/>
  <c r="P793" i="1"/>
  <c r="Q793" i="1"/>
  <c r="R793" i="1" s="1"/>
  <c r="P778" i="1"/>
  <c r="Q778" i="1"/>
  <c r="R778" i="1" s="1"/>
  <c r="Q762" i="1"/>
  <c r="R762" i="1" s="1"/>
  <c r="P762" i="1"/>
  <c r="P746" i="1"/>
  <c r="Q746" i="1"/>
  <c r="R746" i="1" s="1"/>
  <c r="P730" i="1"/>
  <c r="Q730" i="1"/>
  <c r="R730" i="1" s="1"/>
  <c r="P714" i="1"/>
  <c r="Q714" i="1"/>
  <c r="R714" i="1" s="1"/>
  <c r="Q698" i="1"/>
  <c r="R698" i="1" s="1"/>
  <c r="P698" i="1"/>
  <c r="P682" i="1"/>
  <c r="Q682" i="1"/>
  <c r="R682" i="1" s="1"/>
  <c r="P666" i="1"/>
  <c r="Q666" i="1"/>
  <c r="R666" i="1" s="1"/>
  <c r="P650" i="1"/>
  <c r="Q650" i="1"/>
  <c r="R650" i="1" s="1"/>
  <c r="Q620" i="1"/>
  <c r="R620" i="1" s="1"/>
  <c r="P620" i="1"/>
  <c r="Q604" i="1"/>
  <c r="R604" i="1" s="1"/>
  <c r="P604" i="1"/>
  <c r="P588" i="1"/>
  <c r="Q588" i="1"/>
  <c r="R588" i="1" s="1"/>
  <c r="Q572" i="1"/>
  <c r="R572" i="1" s="1"/>
  <c r="P572" i="1"/>
  <c r="Q556" i="1"/>
  <c r="R556" i="1" s="1"/>
  <c r="P556" i="1"/>
  <c r="Q540" i="1"/>
  <c r="R540" i="1" s="1"/>
  <c r="P540" i="1"/>
  <c r="Q524" i="1"/>
  <c r="R524" i="1" s="1"/>
  <c r="P524" i="1"/>
  <c r="Q508" i="1"/>
  <c r="R508" i="1" s="1"/>
  <c r="P508" i="1"/>
  <c r="Q493" i="1"/>
  <c r="R493" i="1" s="1"/>
  <c r="P493" i="1"/>
  <c r="Q477" i="1"/>
  <c r="R477" i="1" s="1"/>
  <c r="P477" i="1"/>
  <c r="Q458" i="1"/>
  <c r="R458" i="1" s="1"/>
  <c r="P458" i="1"/>
  <c r="P442" i="1"/>
  <c r="Q442" i="1"/>
  <c r="R442" i="1" s="1"/>
  <c r="Q426" i="1"/>
  <c r="R426" i="1" s="1"/>
  <c r="P426" i="1"/>
  <c r="Q410" i="1"/>
  <c r="R410" i="1" s="1"/>
  <c r="P410" i="1"/>
  <c r="Q394" i="1"/>
  <c r="R394" i="1" s="1"/>
  <c r="P394" i="1"/>
  <c r="Q378" i="1"/>
  <c r="R378" i="1" s="1"/>
  <c r="P378" i="1"/>
  <c r="Q363" i="1"/>
  <c r="R363" i="1" s="1"/>
  <c r="P363" i="1"/>
  <c r="Q347" i="1"/>
  <c r="R347" i="1" s="1"/>
  <c r="P347" i="1"/>
  <c r="Q316" i="1"/>
  <c r="R316" i="1" s="1"/>
  <c r="P316" i="1"/>
  <c r="P252" i="1"/>
  <c r="Q252" i="1"/>
  <c r="R252" i="1" s="1"/>
  <c r="Q627" i="1"/>
  <c r="R627" i="1" s="1"/>
  <c r="P627" i="1"/>
  <c r="Q611" i="1"/>
  <c r="R611" i="1" s="1"/>
  <c r="P611" i="1"/>
  <c r="P595" i="1"/>
  <c r="Q595" i="1"/>
  <c r="R595" i="1" s="1"/>
  <c r="Q579" i="1"/>
  <c r="R579" i="1" s="1"/>
  <c r="P579" i="1"/>
  <c r="Q563" i="1"/>
  <c r="R563" i="1" s="1"/>
  <c r="P563" i="1"/>
  <c r="Q547" i="1"/>
  <c r="R547" i="1" s="1"/>
  <c r="P547" i="1"/>
  <c r="Q531" i="1"/>
  <c r="R531" i="1" s="1"/>
  <c r="P531" i="1"/>
  <c r="Q515" i="1"/>
  <c r="R515" i="1" s="1"/>
  <c r="P515" i="1"/>
  <c r="P499" i="1"/>
  <c r="Q499" i="1"/>
  <c r="R499" i="1" s="1"/>
  <c r="P484" i="1"/>
  <c r="Q484" i="1"/>
  <c r="R484" i="1" s="1"/>
  <c r="Q468" i="1"/>
  <c r="R468" i="1" s="1"/>
  <c r="P468" i="1"/>
  <c r="P453" i="1"/>
  <c r="Q453" i="1"/>
  <c r="R453" i="1" s="1"/>
  <c r="P437" i="1"/>
  <c r="Q437" i="1"/>
  <c r="R437" i="1" s="1"/>
  <c r="Q421" i="1"/>
  <c r="R421" i="1" s="1"/>
  <c r="P421" i="1"/>
  <c r="Q405" i="1"/>
  <c r="R405" i="1" s="1"/>
  <c r="P405" i="1"/>
  <c r="P389" i="1"/>
  <c r="Q389" i="1"/>
  <c r="R389" i="1" s="1"/>
  <c r="Q373" i="1"/>
  <c r="R373" i="1" s="1"/>
  <c r="P373" i="1"/>
  <c r="Q354" i="1"/>
  <c r="R354" i="1" s="1"/>
  <c r="P354" i="1"/>
  <c r="P336" i="1"/>
  <c r="Q336" i="1"/>
  <c r="R336" i="1" s="1"/>
  <c r="Q280" i="1"/>
  <c r="R280" i="1" s="1"/>
  <c r="P280" i="1"/>
  <c r="Q622" i="1"/>
  <c r="R622" i="1" s="1"/>
  <c r="P622" i="1"/>
  <c r="Q606" i="1"/>
  <c r="R606" i="1" s="1"/>
  <c r="P606" i="1"/>
  <c r="P590" i="1"/>
  <c r="Q590" i="1"/>
  <c r="R590" i="1" s="1"/>
  <c r="P574" i="1"/>
  <c r="Q574" i="1"/>
  <c r="R574" i="1" s="1"/>
  <c r="P558" i="1"/>
  <c r="Q558" i="1"/>
  <c r="R558" i="1" s="1"/>
  <c r="P542" i="1"/>
  <c r="Q542" i="1"/>
  <c r="R542" i="1" s="1"/>
  <c r="P526" i="1"/>
  <c r="Q526" i="1"/>
  <c r="R526" i="1" s="1"/>
  <c r="Q510" i="1"/>
  <c r="R510" i="1" s="1"/>
  <c r="P510" i="1"/>
  <c r="Q495" i="1"/>
  <c r="R495" i="1" s="1"/>
  <c r="P495" i="1"/>
  <c r="Q479" i="1"/>
  <c r="R479" i="1" s="1"/>
  <c r="P479" i="1"/>
  <c r="P464" i="1"/>
  <c r="Q464" i="1"/>
  <c r="R464" i="1" s="1"/>
  <c r="P448" i="1"/>
  <c r="Q448" i="1"/>
  <c r="R448" i="1" s="1"/>
  <c r="Q432" i="1"/>
  <c r="R432" i="1" s="1"/>
  <c r="P432" i="1"/>
  <c r="P416" i="1"/>
  <c r="Q416" i="1"/>
  <c r="R416" i="1" s="1"/>
  <c r="Q400" i="1"/>
  <c r="R400" i="1" s="1"/>
  <c r="P400" i="1"/>
  <c r="P384" i="1"/>
  <c r="Q384" i="1"/>
  <c r="R384" i="1" s="1"/>
  <c r="Q368" i="1"/>
  <c r="R368" i="1" s="1"/>
  <c r="P368" i="1"/>
  <c r="Q353" i="1"/>
  <c r="R353" i="1" s="1"/>
  <c r="P353" i="1"/>
  <c r="P333" i="1"/>
  <c r="Q333" i="1"/>
  <c r="R333" i="1" s="1"/>
  <c r="Q276" i="1"/>
  <c r="R276" i="1" s="1"/>
  <c r="P276" i="1"/>
  <c r="Q641" i="1"/>
  <c r="R641" i="1" s="1"/>
  <c r="P641" i="1"/>
  <c r="P625" i="1"/>
  <c r="Q625" i="1"/>
  <c r="R625" i="1" s="1"/>
  <c r="Q609" i="1"/>
  <c r="R609" i="1" s="1"/>
  <c r="P609" i="1"/>
  <c r="Q593" i="1"/>
  <c r="R593" i="1" s="1"/>
  <c r="P593" i="1"/>
  <c r="Q577" i="1"/>
  <c r="R577" i="1" s="1"/>
  <c r="P577" i="1"/>
  <c r="Q561" i="1"/>
  <c r="R561" i="1" s="1"/>
  <c r="P561" i="1"/>
  <c r="Q545" i="1"/>
  <c r="R545" i="1" s="1"/>
  <c r="P545" i="1"/>
  <c r="Q529" i="1"/>
  <c r="R529" i="1" s="1"/>
  <c r="P529" i="1"/>
  <c r="P513" i="1"/>
  <c r="Q513" i="1"/>
  <c r="R513" i="1" s="1"/>
  <c r="P494" i="1"/>
  <c r="Q494" i="1"/>
  <c r="R494" i="1" s="1"/>
  <c r="P478" i="1"/>
  <c r="Q478" i="1"/>
  <c r="R478" i="1" s="1"/>
  <c r="P463" i="1"/>
  <c r="Q463" i="1"/>
  <c r="R463" i="1" s="1"/>
  <c r="Q447" i="1"/>
  <c r="R447" i="1" s="1"/>
  <c r="P447" i="1"/>
  <c r="Q431" i="1"/>
  <c r="R431" i="1" s="1"/>
  <c r="P431" i="1"/>
  <c r="P415" i="1"/>
  <c r="Q415" i="1"/>
  <c r="R415" i="1" s="1"/>
  <c r="Q399" i="1"/>
  <c r="R399" i="1" s="1"/>
  <c r="P399" i="1"/>
  <c r="P383" i="1"/>
  <c r="Q383" i="1"/>
  <c r="R383" i="1" s="1"/>
  <c r="Q367" i="1"/>
  <c r="R367" i="1" s="1"/>
  <c r="P367" i="1"/>
  <c r="Q352" i="1"/>
  <c r="R352" i="1" s="1"/>
  <c r="P352" i="1"/>
  <c r="Q332" i="1"/>
  <c r="R332" i="1" s="1"/>
  <c r="P332" i="1"/>
  <c r="Q272" i="1"/>
  <c r="R272" i="1" s="1"/>
  <c r="P272" i="1"/>
  <c r="P335" i="1"/>
  <c r="Q335" i="1"/>
  <c r="R335" i="1" s="1"/>
  <c r="P319" i="1"/>
  <c r="Q319" i="1"/>
  <c r="R319" i="1" s="1"/>
  <c r="Q303" i="1"/>
  <c r="R303" i="1" s="1"/>
  <c r="P303" i="1"/>
  <c r="Q287" i="1"/>
  <c r="R287" i="1" s="1"/>
  <c r="P287" i="1"/>
  <c r="P271" i="1"/>
  <c r="Q271" i="1"/>
  <c r="R271" i="1" s="1"/>
  <c r="Q255" i="1"/>
  <c r="R255" i="1" s="1"/>
  <c r="P255" i="1"/>
  <c r="Q239" i="1"/>
  <c r="R239" i="1" s="1"/>
  <c r="P239" i="1"/>
  <c r="Q223" i="1"/>
  <c r="R223" i="1" s="1"/>
  <c r="P223" i="1"/>
  <c r="P207" i="1"/>
  <c r="Q207" i="1"/>
  <c r="R207" i="1" s="1"/>
  <c r="P191" i="1"/>
  <c r="Q191" i="1"/>
  <c r="R191" i="1" s="1"/>
  <c r="Q175" i="1"/>
  <c r="R175" i="1" s="1"/>
  <c r="P175" i="1"/>
  <c r="Q156" i="1"/>
  <c r="R156" i="1" s="1"/>
  <c r="P156" i="1"/>
  <c r="Q140" i="1"/>
  <c r="R140" i="1" s="1"/>
  <c r="P140" i="1"/>
  <c r="Q124" i="1"/>
  <c r="R124" i="1" s="1"/>
  <c r="P124" i="1"/>
  <c r="Q108" i="1"/>
  <c r="R108" i="1" s="1"/>
  <c r="P108" i="1"/>
  <c r="Q93" i="1"/>
  <c r="R93" i="1" s="1"/>
  <c r="P93" i="1"/>
  <c r="Q77" i="1"/>
  <c r="R77" i="1" s="1"/>
  <c r="P77" i="1"/>
  <c r="Q61" i="1"/>
  <c r="R61" i="1" s="1"/>
  <c r="P61" i="1"/>
  <c r="Q45" i="1"/>
  <c r="R45" i="1" s="1"/>
  <c r="P45" i="1"/>
  <c r="Q29" i="1"/>
  <c r="R29" i="1" s="1"/>
  <c r="P29" i="1"/>
  <c r="Q13" i="1"/>
  <c r="R13" i="1" s="1"/>
  <c r="P13" i="1"/>
  <c r="Q334" i="1"/>
  <c r="R334" i="1" s="1"/>
  <c r="P334" i="1"/>
  <c r="Q318" i="1"/>
  <c r="R318" i="1" s="1"/>
  <c r="P318" i="1"/>
  <c r="P302" i="1"/>
  <c r="Q302" i="1"/>
  <c r="R302" i="1" s="1"/>
  <c r="Q286" i="1"/>
  <c r="R286" i="1" s="1"/>
  <c r="P286" i="1"/>
  <c r="Q270" i="1"/>
  <c r="R270" i="1" s="1"/>
  <c r="P270" i="1"/>
  <c r="Q254" i="1"/>
  <c r="R254" i="1" s="1"/>
  <c r="P254" i="1"/>
  <c r="P238" i="1"/>
  <c r="Q238" i="1"/>
  <c r="R238" i="1" s="1"/>
  <c r="Q222" i="1"/>
  <c r="R222" i="1" s="1"/>
  <c r="P222" i="1"/>
  <c r="Q206" i="1"/>
  <c r="R206" i="1" s="1"/>
  <c r="P206" i="1"/>
  <c r="Q190" i="1"/>
  <c r="R190" i="1" s="1"/>
  <c r="P190" i="1"/>
  <c r="Q174" i="1"/>
  <c r="R174" i="1" s="1"/>
  <c r="P174" i="1"/>
  <c r="Q159" i="1"/>
  <c r="R159" i="1" s="1"/>
  <c r="P159" i="1"/>
  <c r="P143" i="1"/>
  <c r="Q143" i="1"/>
  <c r="R143" i="1" s="1"/>
  <c r="Q127" i="1"/>
  <c r="R127" i="1" s="1"/>
  <c r="P127" i="1"/>
  <c r="P111" i="1"/>
  <c r="Q111" i="1"/>
  <c r="R111" i="1" s="1"/>
  <c r="Q92" i="1"/>
  <c r="R92" i="1" s="1"/>
  <c r="P92" i="1"/>
  <c r="Q76" i="1"/>
  <c r="R76" i="1" s="1"/>
  <c r="P76" i="1"/>
  <c r="Q60" i="1"/>
  <c r="R60" i="1" s="1"/>
  <c r="P60" i="1"/>
  <c r="Q44" i="1"/>
  <c r="R44" i="1" s="1"/>
  <c r="P44" i="1"/>
  <c r="Q28" i="1"/>
  <c r="R28" i="1" s="1"/>
  <c r="P28" i="1"/>
  <c r="Q12" i="1"/>
  <c r="R12" i="1" s="1"/>
  <c r="P12" i="1"/>
  <c r="Q321" i="1"/>
  <c r="R321" i="1" s="1"/>
  <c r="P321" i="1"/>
  <c r="Q305" i="1"/>
  <c r="R305" i="1" s="1"/>
  <c r="P305" i="1"/>
  <c r="Q289" i="1"/>
  <c r="R289" i="1" s="1"/>
  <c r="P289" i="1"/>
  <c r="Q273" i="1"/>
  <c r="R273" i="1" s="1"/>
  <c r="P273" i="1"/>
  <c r="Q257" i="1"/>
  <c r="R257" i="1" s="1"/>
  <c r="P257" i="1"/>
  <c r="Q241" i="1"/>
  <c r="R241" i="1" s="1"/>
  <c r="P241" i="1"/>
  <c r="Q225" i="1"/>
  <c r="R225" i="1" s="1"/>
  <c r="P225" i="1"/>
  <c r="P209" i="1"/>
  <c r="Q209" i="1"/>
  <c r="R209" i="1" s="1"/>
  <c r="Q193" i="1"/>
  <c r="R193" i="1" s="1"/>
  <c r="P193" i="1"/>
  <c r="Q177" i="1"/>
  <c r="R177" i="1" s="1"/>
  <c r="P177" i="1"/>
  <c r="Q162" i="1"/>
  <c r="R162" i="1" s="1"/>
  <c r="P162" i="1"/>
  <c r="Q146" i="1"/>
  <c r="R146" i="1" s="1"/>
  <c r="P146" i="1"/>
  <c r="Q130" i="1"/>
  <c r="R130" i="1" s="1"/>
  <c r="P130" i="1"/>
  <c r="Q114" i="1"/>
  <c r="R114" i="1" s="1"/>
  <c r="P114" i="1"/>
  <c r="Q99" i="1"/>
  <c r="R99" i="1" s="1"/>
  <c r="P99" i="1"/>
  <c r="Q83" i="1"/>
  <c r="R83" i="1" s="1"/>
  <c r="P83" i="1"/>
  <c r="Q67" i="1"/>
  <c r="R67" i="1" s="1"/>
  <c r="P67" i="1"/>
  <c r="Q51" i="1"/>
  <c r="R51" i="1" s="1"/>
  <c r="P51" i="1"/>
  <c r="Q35" i="1"/>
  <c r="R35" i="1" s="1"/>
  <c r="P35" i="1"/>
  <c r="Q19" i="1"/>
  <c r="R19" i="1" s="1"/>
  <c r="P19" i="1"/>
  <c r="Q3" i="1"/>
  <c r="R3" i="1" s="1"/>
  <c r="P3" i="1"/>
  <c r="P224" i="1"/>
  <c r="Q224" i="1"/>
  <c r="R224" i="1" s="1"/>
  <c r="Q208" i="1"/>
  <c r="R208" i="1" s="1"/>
  <c r="P208" i="1"/>
  <c r="Q192" i="1"/>
  <c r="R192" i="1" s="1"/>
  <c r="P192" i="1"/>
  <c r="Q176" i="1"/>
  <c r="R176" i="1" s="1"/>
  <c r="P176" i="1"/>
  <c r="Q161" i="1"/>
  <c r="R161" i="1" s="1"/>
  <c r="P161" i="1"/>
  <c r="Q145" i="1"/>
  <c r="R145" i="1" s="1"/>
  <c r="P145" i="1"/>
  <c r="Q129" i="1"/>
  <c r="R129" i="1" s="1"/>
  <c r="P129" i="1"/>
  <c r="Q113" i="1"/>
  <c r="R113" i="1" s="1"/>
  <c r="P113" i="1"/>
  <c r="Q98" i="1"/>
  <c r="R98" i="1" s="1"/>
  <c r="P98" i="1"/>
  <c r="Q82" i="1"/>
  <c r="R82" i="1" s="1"/>
  <c r="P82" i="1"/>
  <c r="Q66" i="1"/>
  <c r="R66" i="1" s="1"/>
  <c r="P66" i="1"/>
  <c r="Q50" i="1"/>
  <c r="R50" i="1" s="1"/>
  <c r="P50" i="1"/>
  <c r="P34" i="1"/>
  <c r="Q34" i="1"/>
  <c r="R34" i="1" s="1"/>
  <c r="P18" i="1"/>
  <c r="Q18" i="1"/>
  <c r="R18" i="1" s="1"/>
  <c r="P2" i="1"/>
  <c r="Q2" i="1"/>
  <c r="R2" i="1" s="1"/>
  <c r="S7" i="1" l="1" a="1"/>
  <c r="S7" i="1" s="1"/>
  <c r="S37" i="1" a="1"/>
  <c r="S37" i="1" s="1"/>
  <c r="S102" i="1" a="1"/>
  <c r="S102" i="1" s="1"/>
  <c r="S164" i="1" a="1"/>
  <c r="S164" i="1" s="1"/>
  <c r="S225" i="1" a="1"/>
  <c r="S225" i="1" s="1"/>
  <c r="S287" i="1" a="1"/>
  <c r="S287" i="1" s="1"/>
  <c r="S353" i="1" a="1"/>
  <c r="S353" i="1" s="1"/>
  <c r="S414" i="1" a="1"/>
  <c r="S414" i="1" s="1"/>
  <c r="S480" i="1" a="1"/>
  <c r="S480" i="1" s="1"/>
  <c r="S544" i="1" a="1"/>
  <c r="S544" i="1" s="1"/>
  <c r="S607" i="1" a="1"/>
  <c r="S607" i="1" s="1"/>
  <c r="S38" i="1" a="1"/>
  <c r="S38" i="1" s="1"/>
  <c r="S103" i="1" a="1"/>
  <c r="S103" i="1" s="1"/>
  <c r="S165" i="1" a="1"/>
  <c r="S165" i="1" s="1"/>
  <c r="S230" i="1" a="1"/>
  <c r="S230" i="1" s="1"/>
  <c r="S296" i="1" a="1"/>
  <c r="S296" i="1" s="1"/>
  <c r="S361" i="1" a="1"/>
  <c r="S361" i="1" s="1"/>
  <c r="S423" i="1" a="1"/>
  <c r="S423" i="1" s="1"/>
  <c r="S489" i="1" a="1"/>
  <c r="S489" i="1" s="1"/>
  <c r="S553" i="1" a="1"/>
  <c r="S553" i="1" s="1"/>
  <c r="S616" i="1" a="1"/>
  <c r="S616" i="1" s="1"/>
  <c r="S43" i="1" a="1"/>
  <c r="S43" i="1" s="1"/>
  <c r="S104" i="1" a="1"/>
  <c r="S104" i="1" s="1"/>
  <c r="S170" i="1" a="1"/>
  <c r="S170" i="1" s="1"/>
  <c r="S239" i="1" a="1"/>
  <c r="S239" i="1" s="1"/>
  <c r="S305" i="1" a="1"/>
  <c r="S305" i="1" s="1"/>
  <c r="S366" i="1" a="1"/>
  <c r="S366" i="1" s="1"/>
  <c r="S432" i="1" a="1"/>
  <c r="S432" i="1" s="1"/>
  <c r="S494" i="1" a="1"/>
  <c r="S494" i="1" s="1"/>
  <c r="S558" i="1" a="1"/>
  <c r="S558" i="1" s="1"/>
  <c r="S624" i="1" a="1"/>
  <c r="S624" i="1" s="1"/>
  <c r="S5" i="1" a="1"/>
  <c r="S5" i="1" s="1"/>
  <c r="S78" i="1" a="1"/>
  <c r="S78" i="1" s="1"/>
  <c r="S140" i="1" a="1"/>
  <c r="S140" i="1" s="1"/>
  <c r="S205" i="1" a="1"/>
  <c r="S205" i="1" s="1"/>
  <c r="S267" i="1" a="1"/>
  <c r="S267" i="1" s="1"/>
  <c r="S332" i="1" a="1"/>
  <c r="S332" i="1" s="1"/>
  <c r="S397" i="1" a="1"/>
  <c r="S397" i="1" s="1"/>
  <c r="S460" i="1" a="1"/>
  <c r="S460" i="1" s="1"/>
  <c r="S523" i="1" a="1"/>
  <c r="S523" i="1" s="1"/>
  <c r="S586" i="1" a="1"/>
  <c r="S586" i="1" s="1"/>
  <c r="S653" i="1" a="1"/>
  <c r="S653" i="1" s="1"/>
  <c r="S723" i="1" a="1"/>
  <c r="S723" i="1" s="1"/>
  <c r="S789" i="1" a="1"/>
  <c r="S789" i="1" s="1"/>
  <c r="S854" i="1" a="1"/>
  <c r="S854" i="1" s="1"/>
  <c r="S919" i="1" a="1"/>
  <c r="S919" i="1" s="1"/>
  <c r="S985" i="1" a="1"/>
  <c r="S985" i="1" s="1"/>
  <c r="S1046" i="1" a="1"/>
  <c r="S1046" i="1" s="1"/>
  <c r="S1110" i="1" a="1"/>
  <c r="S1110" i="1" s="1"/>
  <c r="S1174" i="1" a="1"/>
  <c r="S1174" i="1" s="1"/>
  <c r="S1238" i="1" a="1"/>
  <c r="S1238" i="1" s="1"/>
  <c r="S1302" i="1" a="1"/>
  <c r="S1302" i="1" s="1"/>
  <c r="S720" i="1" a="1"/>
  <c r="S720" i="1" s="1"/>
  <c r="S783" i="1" a="1"/>
  <c r="S783" i="1" s="1"/>
  <c r="S847" i="1" a="1"/>
  <c r="S847" i="1" s="1"/>
  <c r="S908" i="1" a="1"/>
  <c r="S908" i="1" s="1"/>
  <c r="S974" i="1" a="1"/>
  <c r="S974" i="1" s="1"/>
  <c r="S1035" i="1" a="1"/>
  <c r="S1035" i="1" s="1"/>
  <c r="S1099" i="1" a="1"/>
  <c r="S1099" i="1" s="1"/>
  <c r="S1163" i="1" a="1"/>
  <c r="S1163" i="1" s="1"/>
  <c r="S1227" i="1" a="1"/>
  <c r="S1227" i="1" s="1"/>
  <c r="S655" i="1" a="1"/>
  <c r="S655" i="1" s="1"/>
  <c r="S725" i="1" a="1"/>
  <c r="S725" i="1" s="1"/>
  <c r="S788" i="1" a="1"/>
  <c r="S788" i="1" s="1"/>
  <c r="S852" i="1" a="1"/>
  <c r="S852" i="1" s="1"/>
  <c r="S913" i="1" a="1"/>
  <c r="S913" i="1" s="1"/>
  <c r="S975" i="1" a="1"/>
  <c r="S975" i="1" s="1"/>
  <c r="S1040" i="1" a="1"/>
  <c r="S1040" i="1" s="1"/>
  <c r="S1104" i="1" a="1"/>
  <c r="S1104" i="1" s="1"/>
  <c r="S1168" i="1" a="1"/>
  <c r="S1168" i="1" s="1"/>
  <c r="S1232" i="1" a="1"/>
  <c r="S1232" i="1" s="1"/>
  <c r="S678" i="1" a="1"/>
  <c r="S678" i="1" s="1"/>
  <c r="S746" i="1" a="1"/>
  <c r="S746" i="1" s="1"/>
  <c r="S812" i="1" a="1"/>
  <c r="S812" i="1" s="1"/>
  <c r="S876" i="1" a="1"/>
  <c r="S876" i="1" s="1"/>
  <c r="S941" i="1" a="1"/>
  <c r="S941" i="1" s="1"/>
  <c r="S1003" i="1" a="1"/>
  <c r="S1003" i="1" s="1"/>
  <c r="S1073" i="1" a="1"/>
  <c r="S1073" i="1" s="1"/>
  <c r="S1137" i="1" a="1"/>
  <c r="S1137" i="1" s="1"/>
  <c r="S1201" i="1" a="1"/>
  <c r="S1201" i="1" s="1"/>
  <c r="S1265" i="1" a="1"/>
  <c r="S1265" i="1" s="1"/>
  <c r="S1288" i="1" a="1"/>
  <c r="S1288" i="1" s="1"/>
  <c r="S1364" i="1" a="1"/>
  <c r="S1364" i="1" s="1"/>
  <c r="S1428" i="1" a="1"/>
  <c r="S1428" i="1" s="1"/>
  <c r="S1493" i="1" a="1"/>
  <c r="S1493" i="1" s="1"/>
  <c r="S9" i="1" a="1"/>
  <c r="S9" i="1" s="1"/>
  <c r="S75" i="1" a="1"/>
  <c r="S75" i="1" s="1"/>
  <c r="S137" i="1" a="1"/>
  <c r="S137" i="1" s="1"/>
  <c r="S198" i="1" a="1"/>
  <c r="S198" i="1" s="1"/>
  <c r="S260" i="1" a="1"/>
  <c r="S260" i="1" s="1"/>
  <c r="S322" i="1" a="1"/>
  <c r="S322" i="1" s="1"/>
  <c r="S387" i="1" a="1"/>
  <c r="S387" i="1" s="1"/>
  <c r="S453" i="1" a="1"/>
  <c r="S453" i="1" s="1"/>
  <c r="S516" i="1" a="1"/>
  <c r="S516" i="1" s="1"/>
  <c r="S579" i="1" a="1"/>
  <c r="S579" i="1" s="1"/>
  <c r="S642" i="1" a="1"/>
  <c r="S642" i="1" s="1"/>
  <c r="S72" i="1" a="1"/>
  <c r="S72" i="1" s="1"/>
  <c r="S138" i="1" a="1"/>
  <c r="S138" i="1" s="1"/>
  <c r="S203" i="1" a="1"/>
  <c r="S203" i="1" s="1"/>
  <c r="S269" i="1" a="1"/>
  <c r="S269" i="1" s="1"/>
  <c r="S330" i="1" a="1"/>
  <c r="S330" i="1" s="1"/>
  <c r="S395" i="1" a="1"/>
  <c r="S395" i="1" s="1"/>
  <c r="S458" i="1" a="1"/>
  <c r="S458" i="1" s="1"/>
  <c r="S525" i="1" a="1"/>
  <c r="S525" i="1" s="1"/>
  <c r="S588" i="1" a="1"/>
  <c r="S588" i="1" s="1"/>
  <c r="S3" i="1" a="1"/>
  <c r="S3" i="1" s="1"/>
  <c r="S77" i="1" a="1"/>
  <c r="S77" i="1" s="1"/>
  <c r="S143" i="1" a="1"/>
  <c r="S143" i="1" s="1"/>
  <c r="S208" i="1" a="1"/>
  <c r="S208" i="1" s="1"/>
  <c r="S274" i="1" a="1"/>
  <c r="S274" i="1" s="1"/>
  <c r="S339" i="1" a="1"/>
  <c r="S339" i="1" s="1"/>
  <c r="S404" i="1" a="1"/>
  <c r="S404" i="1" s="1"/>
  <c r="S467" i="1" a="1"/>
  <c r="S467" i="1" s="1"/>
  <c r="S530" i="1" a="1"/>
  <c r="S530" i="1" s="1"/>
  <c r="S597" i="1" a="1"/>
  <c r="S597" i="1" s="1"/>
  <c r="S660" i="1" a="1"/>
  <c r="S660" i="1" s="1"/>
  <c r="S51" i="1" a="1"/>
  <c r="S51" i="1" s="1"/>
  <c r="S113" i="1" a="1"/>
  <c r="S113" i="1" s="1"/>
  <c r="S178" i="1" a="1"/>
  <c r="S178" i="1" s="1"/>
  <c r="S240" i="1" a="1"/>
  <c r="S240" i="1" s="1"/>
  <c r="S302" i="1" a="1"/>
  <c r="S302" i="1" s="1"/>
  <c r="S367" i="1" a="1"/>
  <c r="S367" i="1" s="1"/>
  <c r="S433" i="1" a="1"/>
  <c r="S433" i="1" s="1"/>
  <c r="S495" i="1" a="1"/>
  <c r="S495" i="1" s="1"/>
  <c r="S559" i="1" a="1"/>
  <c r="S559" i="1" s="1"/>
  <c r="S625" i="1" a="1"/>
  <c r="S625" i="1" s="1"/>
  <c r="S696" i="1" a="1"/>
  <c r="S696" i="1" s="1"/>
  <c r="S762" i="1" a="1"/>
  <c r="S762" i="1" s="1"/>
  <c r="S828" i="1" a="1"/>
  <c r="S828" i="1" s="1"/>
  <c r="S892" i="1" a="1"/>
  <c r="S892" i="1" s="1"/>
  <c r="S958" i="1" a="1"/>
  <c r="S958" i="1" s="1"/>
  <c r="S1020" i="1" a="1"/>
  <c r="S1020" i="1" s="1"/>
  <c r="S1082" i="1" a="1"/>
  <c r="S1082" i="1" s="1"/>
  <c r="S1146" i="1" a="1"/>
  <c r="S1146" i="1" s="1"/>
  <c r="S1210" i="1" a="1"/>
  <c r="S1210" i="1" s="1"/>
  <c r="S1274" i="1" a="1"/>
  <c r="S1274" i="1" s="1"/>
  <c r="S690" i="1" a="1"/>
  <c r="S690" i="1" s="1"/>
  <c r="S755" i="1" a="1"/>
  <c r="S755" i="1" s="1"/>
  <c r="S817" i="1" a="1"/>
  <c r="S817" i="1" s="1"/>
  <c r="S881" i="1" a="1"/>
  <c r="S881" i="1" s="1"/>
  <c r="S943" i="1" a="1"/>
  <c r="S943" i="1" s="1"/>
  <c r="S1009" i="1" a="1"/>
  <c r="S1009" i="1" s="1"/>
  <c r="S1071" i="1" a="1"/>
  <c r="S1071" i="1" s="1"/>
  <c r="S1135" i="1" a="1"/>
  <c r="S1135" i="1" s="1"/>
  <c r="S1199" i="1" a="1"/>
  <c r="S1199" i="1" s="1"/>
  <c r="S1263" i="1" a="1"/>
  <c r="S1263" i="1" s="1"/>
  <c r="S698" i="1" a="1"/>
  <c r="S698" i="1" s="1"/>
  <c r="S760" i="1" a="1"/>
  <c r="S760" i="1" s="1"/>
  <c r="S822" i="1" a="1"/>
  <c r="S822" i="1" s="1"/>
  <c r="S886" i="1" a="1"/>
  <c r="S886" i="1" s="1"/>
  <c r="S948" i="1" a="1"/>
  <c r="S948" i="1" s="1"/>
  <c r="S1014" i="1" a="1"/>
  <c r="S1014" i="1" s="1"/>
  <c r="S1076" i="1" a="1"/>
  <c r="S1076" i="1" s="1"/>
  <c r="S1140" i="1" a="1"/>
  <c r="S1140" i="1" s="1"/>
  <c r="S1204" i="1" a="1"/>
  <c r="S1204" i="1" s="1"/>
  <c r="S1268" i="1" a="1"/>
  <c r="S1268" i="1" s="1"/>
  <c r="S718" i="1" a="1"/>
  <c r="S718" i="1" s="1"/>
  <c r="S781" i="1" a="1"/>
  <c r="S781" i="1" s="1"/>
  <c r="S845" i="1" a="1"/>
  <c r="S845" i="1" s="1"/>
  <c r="S914" i="1" a="1"/>
  <c r="S914" i="1" s="1"/>
  <c r="S976" i="1" a="1"/>
  <c r="S976" i="1" s="1"/>
  <c r="S1045" i="1" a="1"/>
  <c r="S1045" i="1" s="1"/>
  <c r="S1109" i="1" a="1"/>
  <c r="S1109" i="1" s="1"/>
  <c r="S12" i="1" a="1"/>
  <c r="S12" i="1" s="1"/>
  <c r="S63" i="1" a="1"/>
  <c r="S63" i="1" s="1"/>
  <c r="S125" i="1" a="1"/>
  <c r="S125" i="1" s="1"/>
  <c r="S187" i="1" a="1"/>
  <c r="S187" i="1" s="1"/>
  <c r="S249" i="1" a="1"/>
  <c r="S249" i="1" s="1"/>
  <c r="S310" i="1" a="1"/>
  <c r="S310" i="1" s="1"/>
  <c r="S375" i="1" a="1"/>
  <c r="S375" i="1" s="1"/>
  <c r="S438" i="1" a="1"/>
  <c r="S438" i="1" s="1"/>
  <c r="S504" i="1" a="1"/>
  <c r="S504" i="1" s="1"/>
  <c r="S567" i="1" a="1"/>
  <c r="S567" i="1" s="1"/>
  <c r="S630" i="1" a="1"/>
  <c r="S630" i="1" s="1"/>
  <c r="S60" i="1" a="1"/>
  <c r="S60" i="1" s="1"/>
  <c r="S126" i="1" a="1"/>
  <c r="S126" i="1" s="1"/>
  <c r="S2" i="1" a="1"/>
  <c r="S2" i="1" s="1"/>
  <c r="S55" i="1" a="1"/>
  <c r="S55" i="1" s="1"/>
  <c r="S117" i="1" a="1"/>
  <c r="S117" i="1" s="1"/>
  <c r="S179" i="1" a="1"/>
  <c r="S179" i="1" s="1"/>
  <c r="S241" i="1" a="1"/>
  <c r="S241" i="1" s="1"/>
  <c r="S303" i="1" a="1"/>
  <c r="S303" i="1" s="1"/>
  <c r="S368" i="1" a="1"/>
  <c r="S368" i="1" s="1"/>
  <c r="S430" i="1" a="1"/>
  <c r="S430" i="1" s="1"/>
  <c r="S496" i="1" a="1"/>
  <c r="S496" i="1" s="1"/>
  <c r="S560" i="1" a="1"/>
  <c r="S560" i="1" s="1"/>
  <c r="S622" i="1" a="1"/>
  <c r="S622" i="1" s="1"/>
  <c r="S52" i="1" a="1"/>
  <c r="S52" i="1" s="1"/>
  <c r="S118" i="1" a="1"/>
  <c r="S118" i="1" s="1"/>
  <c r="S180" i="1" a="1"/>
  <c r="S180" i="1" s="1"/>
  <c r="S246" i="1" a="1"/>
  <c r="S246" i="1" s="1"/>
  <c r="S311" i="1" a="1"/>
  <c r="S311" i="1" s="1"/>
  <c r="S376" i="1" a="1"/>
  <c r="S376" i="1" s="1"/>
  <c r="S439" i="1" a="1"/>
  <c r="S439" i="1" s="1"/>
  <c r="S505" i="1" a="1"/>
  <c r="S505" i="1" s="1"/>
  <c r="S568" i="1" a="1"/>
  <c r="S568" i="1" s="1"/>
  <c r="S631" i="1" a="1"/>
  <c r="S631" i="1" s="1"/>
  <c r="S57" i="1" a="1"/>
  <c r="S57" i="1" s="1"/>
  <c r="S123" i="1" a="1"/>
  <c r="S123" i="1" s="1"/>
  <c r="S189" i="1" a="1"/>
  <c r="S189" i="1" s="1"/>
  <c r="S254" i="1" a="1"/>
  <c r="S254" i="1" s="1"/>
  <c r="S320" i="1" a="1"/>
  <c r="S320" i="1" s="1"/>
  <c r="S385" i="1" a="1"/>
  <c r="S385" i="1" s="1"/>
  <c r="S447" i="1" a="1"/>
  <c r="S447" i="1" s="1"/>
  <c r="S510" i="1" a="1"/>
  <c r="S510" i="1" s="1"/>
  <c r="S577" i="1" a="1"/>
  <c r="S577" i="1" s="1"/>
  <c r="S640" i="1" a="1"/>
  <c r="S640" i="1" s="1"/>
  <c r="S28" i="1" a="1"/>
  <c r="S28" i="1" s="1"/>
  <c r="S93" i="1" a="1"/>
  <c r="S93" i="1" s="1"/>
  <c r="S159" i="1" a="1"/>
  <c r="S159" i="1" s="1"/>
  <c r="S220" i="1" a="1"/>
  <c r="S220" i="1" s="1"/>
  <c r="S283" i="1" a="1"/>
  <c r="S283" i="1" s="1"/>
  <c r="S348" i="1" a="1"/>
  <c r="S348" i="1" s="1"/>
  <c r="S413" i="1" a="1"/>
  <c r="S413" i="1" s="1"/>
  <c r="S475" i="1" a="1"/>
  <c r="S475" i="1" s="1"/>
  <c r="S539" i="1" a="1"/>
  <c r="S539" i="1" s="1"/>
  <c r="S602" i="1" a="1"/>
  <c r="S602" i="1" s="1"/>
  <c r="S674" i="1" a="1"/>
  <c r="S674" i="1" s="1"/>
  <c r="S739" i="1" a="1"/>
  <c r="S739" i="1" s="1"/>
  <c r="S805" i="1" a="1"/>
  <c r="S805" i="1" s="1"/>
  <c r="S869" i="1" a="1"/>
  <c r="S869" i="1" s="1"/>
  <c r="S938" i="1" a="1"/>
  <c r="S938" i="1" s="1"/>
  <c r="S1000" i="1" a="1"/>
  <c r="S1000" i="1" s="1"/>
  <c r="S1062" i="1" a="1"/>
  <c r="S1062" i="1" s="1"/>
  <c r="S1126" i="1" a="1"/>
  <c r="S1126" i="1" s="1"/>
  <c r="S1190" i="1" a="1"/>
  <c r="S1190" i="1" s="1"/>
  <c r="S1254" i="1" a="1"/>
  <c r="S1254" i="1" s="1"/>
  <c r="S665" i="1" a="1"/>
  <c r="S665" i="1" s="1"/>
  <c r="S736" i="1" a="1"/>
  <c r="S736" i="1" s="1"/>
  <c r="S798" i="1" a="1"/>
  <c r="S798" i="1" s="1"/>
  <c r="S862" i="1" a="1"/>
  <c r="S862" i="1" s="1"/>
  <c r="S924" i="1" a="1"/>
  <c r="S924" i="1" s="1"/>
  <c r="S990" i="1" a="1"/>
  <c r="S990" i="1" s="1"/>
  <c r="S1051" i="1" a="1"/>
  <c r="S1051" i="1" s="1"/>
  <c r="S1115" i="1" a="1"/>
  <c r="S1115" i="1" s="1"/>
  <c r="S1179" i="1" a="1"/>
  <c r="S1179" i="1" s="1"/>
  <c r="S1243" i="1" a="1"/>
  <c r="S1243" i="1" s="1"/>
  <c r="S677" i="1" a="1"/>
  <c r="S677" i="1" s="1"/>
  <c r="S741" i="1" a="1"/>
  <c r="S741" i="1" s="1"/>
  <c r="S803" i="1" a="1"/>
  <c r="S803" i="1" s="1"/>
  <c r="S867" i="1" a="1"/>
  <c r="S867" i="1" s="1"/>
  <c r="S929" i="1" a="1"/>
  <c r="S929" i="1" s="1"/>
  <c r="S991" i="1" a="1"/>
  <c r="S991" i="1" s="1"/>
  <c r="S1056" i="1" a="1"/>
  <c r="S1056" i="1" s="1"/>
  <c r="S1120" i="1" a="1"/>
  <c r="S1120" i="1" s="1"/>
  <c r="S1184" i="1" a="1"/>
  <c r="S1184" i="1" s="1"/>
  <c r="S1248" i="1" a="1"/>
  <c r="S1248" i="1" s="1"/>
  <c r="S699" i="1" a="1"/>
  <c r="S699" i="1" s="1"/>
  <c r="S761" i="1" a="1"/>
  <c r="S761" i="1" s="1"/>
  <c r="S827" i="1" a="1"/>
  <c r="S827" i="1" s="1"/>
  <c r="S891" i="1" a="1"/>
  <c r="S891" i="1" s="1"/>
  <c r="S957" i="1" a="1"/>
  <c r="S957" i="1" s="1"/>
  <c r="S1019" i="1" a="1"/>
  <c r="S1019" i="1" s="1"/>
  <c r="S1089" i="1" a="1"/>
  <c r="S1089" i="1" s="1"/>
  <c r="S1153" i="1" a="1"/>
  <c r="S1153" i="1" s="1"/>
  <c r="S1217" i="1" a="1"/>
  <c r="S1217" i="1" s="1"/>
  <c r="S1281" i="1" a="1"/>
  <c r="S1281" i="1" s="1"/>
  <c r="S1315" i="1" a="1"/>
  <c r="S1315" i="1" s="1"/>
  <c r="S1379" i="1" a="1"/>
  <c r="S1379" i="1" s="1"/>
  <c r="S1443" i="1" a="1"/>
  <c r="S1443" i="1" s="1"/>
  <c r="S1508" i="1" a="1"/>
  <c r="S1508" i="1" s="1"/>
  <c r="S25" i="1" a="1"/>
  <c r="S25" i="1" s="1"/>
  <c r="S90" i="1" a="1"/>
  <c r="S90" i="1" s="1"/>
  <c r="S152" i="1" a="1"/>
  <c r="S152" i="1" s="1"/>
  <c r="S213" i="1" a="1"/>
  <c r="S213" i="1" s="1"/>
  <c r="S276" i="1" a="1"/>
  <c r="S276" i="1" s="1"/>
  <c r="S341" i="1" a="1"/>
  <c r="S341" i="1" s="1"/>
  <c r="S402" i="1" a="1"/>
  <c r="S402" i="1" s="1"/>
  <c r="S469" i="1" a="1"/>
  <c r="S469" i="1" s="1"/>
  <c r="S532" i="1" a="1"/>
  <c r="S532" i="1" s="1"/>
  <c r="S595" i="1" a="1"/>
  <c r="S595" i="1" s="1"/>
  <c r="S26" i="1" a="1"/>
  <c r="S26" i="1" s="1"/>
  <c r="S91" i="1" a="1"/>
  <c r="S91" i="1" s="1"/>
  <c r="S153" i="1" a="1"/>
  <c r="S153" i="1" s="1"/>
  <c r="S218" i="1" a="1"/>
  <c r="S218" i="1" s="1"/>
  <c r="S285" i="1" a="1"/>
  <c r="S285" i="1" s="1"/>
  <c r="S346" i="1" a="1"/>
  <c r="S346" i="1" s="1"/>
  <c r="S411" i="1" a="1"/>
  <c r="S411" i="1" s="1"/>
  <c r="S477" i="1" a="1"/>
  <c r="S477" i="1" s="1"/>
  <c r="S541" i="1" a="1"/>
  <c r="S541" i="1" s="1"/>
  <c r="S604" i="1" a="1"/>
  <c r="S604" i="1" s="1"/>
  <c r="S31" i="1" a="1"/>
  <c r="S31" i="1" s="1"/>
  <c r="S92" i="1" a="1"/>
  <c r="S92" i="1" s="1"/>
  <c r="S158" i="1" a="1"/>
  <c r="S158" i="1" s="1"/>
  <c r="S227" i="1" a="1"/>
  <c r="S227" i="1" s="1"/>
  <c r="S293" i="1" a="1"/>
  <c r="S293" i="1" s="1"/>
  <c r="S354" i="1" a="1"/>
  <c r="S354" i="1" s="1"/>
  <c r="S420" i="1" a="1"/>
  <c r="S420" i="1" s="1"/>
  <c r="S482" i="1" a="1"/>
  <c r="S482" i="1" s="1"/>
  <c r="S546" i="1" a="1"/>
  <c r="S546" i="1" s="1"/>
  <c r="S613" i="1" a="1"/>
  <c r="S613" i="1" s="1"/>
  <c r="S676" i="1" a="1"/>
  <c r="S676" i="1" s="1"/>
  <c r="S66" i="1" a="1"/>
  <c r="S66" i="1" s="1"/>
  <c r="S128" i="1" a="1"/>
  <c r="S128" i="1" s="1"/>
  <c r="S194" i="1" a="1"/>
  <c r="S194" i="1" s="1"/>
  <c r="S255" i="1" a="1"/>
  <c r="S255" i="1" s="1"/>
  <c r="S321" i="1" a="1"/>
  <c r="S321" i="1" s="1"/>
  <c r="S382" i="1" a="1"/>
  <c r="S382" i="1" s="1"/>
  <c r="S448" i="1" a="1"/>
  <c r="S448" i="1" s="1"/>
  <c r="S511" i="1" a="1"/>
  <c r="S511" i="1" s="1"/>
  <c r="S574" i="1" a="1"/>
  <c r="S574" i="1" s="1"/>
  <c r="S641" i="1" a="1"/>
  <c r="S641" i="1" s="1"/>
  <c r="S711" i="1" a="1"/>
  <c r="S711" i="1" s="1"/>
  <c r="S778" i="1" a="1"/>
  <c r="S778" i="1" s="1"/>
  <c r="S843" i="1" a="1"/>
  <c r="S843" i="1" s="1"/>
  <c r="S907" i="1" a="1"/>
  <c r="S907" i="1" s="1"/>
  <c r="S973" i="1" a="1"/>
  <c r="S973" i="1" s="1"/>
  <c r="S1034" i="1" a="1"/>
  <c r="S1034" i="1" s="1"/>
  <c r="S1098" i="1" a="1"/>
  <c r="S1098" i="1" s="1"/>
  <c r="S1162" i="1" a="1"/>
  <c r="S1162" i="1" s="1"/>
  <c r="S1226" i="1" a="1"/>
  <c r="S1226" i="1" s="1"/>
  <c r="S1290" i="1" a="1"/>
  <c r="S1290" i="1" s="1"/>
  <c r="S705" i="1" a="1"/>
  <c r="S705" i="1" s="1"/>
  <c r="S771" i="1" a="1"/>
  <c r="S771" i="1" s="1"/>
  <c r="S836" i="1" a="1"/>
  <c r="S836" i="1" s="1"/>
  <c r="S897" i="1" a="1"/>
  <c r="S897" i="1" s="1"/>
  <c r="S959" i="1" a="1"/>
  <c r="S959" i="1" s="1"/>
  <c r="S1025" i="1" a="1"/>
  <c r="S1025" i="1" s="1"/>
  <c r="S1087" i="1" a="1"/>
  <c r="S1087" i="1" s="1"/>
  <c r="S1151" i="1" a="1"/>
  <c r="S1151" i="1" s="1"/>
  <c r="S1215" i="1" a="1"/>
  <c r="S1215" i="1" s="1"/>
  <c r="S1279" i="1" a="1"/>
  <c r="S1279" i="1" s="1"/>
  <c r="S713" i="1" a="1"/>
  <c r="S713" i="1" s="1"/>
  <c r="S776" i="1" a="1"/>
  <c r="S776" i="1" s="1"/>
  <c r="S837" i="1" a="1"/>
  <c r="S837" i="1" s="1"/>
  <c r="S901" i="1" a="1"/>
  <c r="S901" i="1" s="1"/>
  <c r="S963" i="1" a="1"/>
  <c r="S963" i="1" s="1"/>
  <c r="S1029" i="1" a="1"/>
  <c r="S1029" i="1" s="1"/>
  <c r="S1092" i="1" a="1"/>
  <c r="S1092" i="1" s="1"/>
  <c r="S1156" i="1" a="1"/>
  <c r="S1156" i="1" s="1"/>
  <c r="S1220" i="1" a="1"/>
  <c r="S1220" i="1" s="1"/>
  <c r="S662" i="1" a="1"/>
  <c r="S662" i="1" s="1"/>
  <c r="S734" i="1" a="1"/>
  <c r="S734" i="1" s="1"/>
  <c r="S800" i="1" a="1"/>
  <c r="S800" i="1" s="1"/>
  <c r="S864" i="1" a="1"/>
  <c r="S864" i="1" s="1"/>
  <c r="S930" i="1" a="1"/>
  <c r="S930" i="1" s="1"/>
  <c r="S992" i="1" a="1"/>
  <c r="S992" i="1" s="1"/>
  <c r="S1061" i="1" a="1"/>
  <c r="S1061" i="1" s="1"/>
  <c r="S1125" i="1" a="1"/>
  <c r="S1125" i="1" s="1"/>
  <c r="S10" i="1" a="1"/>
  <c r="S10" i="1" s="1"/>
  <c r="S79" i="1" a="1"/>
  <c r="S79" i="1" s="1"/>
  <c r="S141" i="1" a="1"/>
  <c r="S141" i="1" s="1"/>
  <c r="S202" i="1" a="1"/>
  <c r="S202" i="1" s="1"/>
  <c r="S264" i="1" a="1"/>
  <c r="S264" i="1" s="1"/>
  <c r="S326" i="1" a="1"/>
  <c r="S326" i="1" s="1"/>
  <c r="S390" i="1" a="1"/>
  <c r="S390" i="1" s="1"/>
  <c r="S457" i="1" a="1"/>
  <c r="S457" i="1" s="1"/>
  <c r="S520" i="1" a="1"/>
  <c r="S520" i="1" s="1"/>
  <c r="S583" i="1" a="1"/>
  <c r="S583" i="1" s="1"/>
  <c r="S13" i="1" a="1"/>
  <c r="S13" i="1" s="1"/>
  <c r="S76" i="1" a="1"/>
  <c r="S76" i="1" s="1"/>
  <c r="S142" i="1" a="1"/>
  <c r="S142" i="1" s="1"/>
  <c r="S207" i="1" a="1"/>
  <c r="S207" i="1" s="1"/>
  <c r="S273" i="1" a="1"/>
  <c r="S273" i="1" s="1"/>
  <c r="S334" i="1" a="1"/>
  <c r="S334" i="1" s="1"/>
  <c r="S399" i="1" a="1"/>
  <c r="S399" i="1" s="1"/>
  <c r="S462" i="1" a="1"/>
  <c r="S462" i="1" s="1"/>
  <c r="S529" i="1" a="1"/>
  <c r="S529" i="1" s="1"/>
  <c r="S592" i="1" a="1"/>
  <c r="S592" i="1" s="1"/>
  <c r="S14" i="1" a="1"/>
  <c r="S14" i="1" s="1"/>
  <c r="S81" i="1" a="1"/>
  <c r="S81" i="1" s="1"/>
  <c r="S147" i="1" a="1"/>
  <c r="S147" i="1" s="1"/>
  <c r="S215" i="1" a="1"/>
  <c r="S215" i="1" s="1"/>
  <c r="S278" i="1" a="1"/>
  <c r="S278" i="1" s="1"/>
  <c r="S343" i="1" a="1"/>
  <c r="S343" i="1" s="1"/>
  <c r="S408" i="1" a="1"/>
  <c r="S408" i="1" s="1"/>
  <c r="S471" i="1" a="1"/>
  <c r="S471" i="1" s="1"/>
  <c r="S534" i="1" a="1"/>
  <c r="S534" i="1" s="1"/>
  <c r="S601" i="1" a="1"/>
  <c r="S601" i="1" s="1"/>
  <c r="S664" i="1" a="1"/>
  <c r="S664" i="1" s="1"/>
  <c r="S54" i="1" a="1"/>
  <c r="S54" i="1" s="1"/>
  <c r="S116" i="1" a="1"/>
  <c r="S116" i="1" s="1"/>
  <c r="S182" i="1" a="1"/>
  <c r="S182" i="1" s="1"/>
  <c r="S244" i="1" a="1"/>
  <c r="S244" i="1" s="1"/>
  <c r="S306" i="1" a="1"/>
  <c r="S306" i="1" s="1"/>
  <c r="S371" i="1" a="1"/>
  <c r="S371" i="1" s="1"/>
  <c r="S437" i="1" a="1"/>
  <c r="S437" i="1" s="1"/>
  <c r="S499" i="1" a="1"/>
  <c r="S499" i="1" s="1"/>
  <c r="S562" i="1" a="1"/>
  <c r="S562" i="1" s="1"/>
  <c r="S629" i="1" a="1"/>
  <c r="S629" i="1" s="1"/>
  <c r="S700" i="1" a="1"/>
  <c r="S700" i="1" s="1"/>
  <c r="S766" i="1" a="1"/>
  <c r="S766" i="1" s="1"/>
  <c r="S831" i="1" a="1"/>
  <c r="S831" i="1" s="1"/>
  <c r="S896" i="1" a="1"/>
  <c r="S896" i="1" s="1"/>
  <c r="S4" i="1" a="1"/>
  <c r="S4" i="1" s="1"/>
  <c r="S71" i="1" a="1"/>
  <c r="S71" i="1" s="1"/>
  <c r="S133" i="1" a="1"/>
  <c r="S133" i="1" s="1"/>
  <c r="S195" i="1" a="1"/>
  <c r="S195" i="1" s="1"/>
  <c r="S256" i="1" a="1"/>
  <c r="S256" i="1" s="1"/>
  <c r="S318" i="1" a="1"/>
  <c r="S318" i="1" s="1"/>
  <c r="S383" i="1" a="1"/>
  <c r="S383" i="1" s="1"/>
  <c r="S449" i="1" a="1"/>
  <c r="S449" i="1" s="1"/>
  <c r="S512" i="1" a="1"/>
  <c r="S512" i="1" s="1"/>
  <c r="S575" i="1" a="1"/>
  <c r="S575" i="1" s="1"/>
  <c r="S638" i="1" a="1"/>
  <c r="S638" i="1" s="1"/>
  <c r="S68" i="1" a="1"/>
  <c r="S68" i="1" s="1"/>
  <c r="S134" i="1" a="1"/>
  <c r="S134" i="1" s="1"/>
  <c r="S199" i="1" a="1"/>
  <c r="S199" i="1" s="1"/>
  <c r="S265" i="1" a="1"/>
  <c r="S265" i="1" s="1"/>
  <c r="S327" i="1" a="1"/>
  <c r="S327" i="1" s="1"/>
  <c r="S391" i="1" a="1"/>
  <c r="S391" i="1" s="1"/>
  <c r="S454" i="1" a="1"/>
  <c r="S454" i="1" s="1"/>
  <c r="S521" i="1" a="1"/>
  <c r="S521" i="1" s="1"/>
  <c r="S584" i="1" a="1"/>
  <c r="S584" i="1" s="1"/>
  <c r="S647" i="1" a="1"/>
  <c r="S647" i="1" s="1"/>
  <c r="S73" i="1" a="1"/>
  <c r="S73" i="1" s="1"/>
  <c r="S139" i="1" a="1"/>
  <c r="S139" i="1" s="1"/>
  <c r="S204" i="1" a="1"/>
  <c r="S204" i="1" s="1"/>
  <c r="S270" i="1" a="1"/>
  <c r="S270" i="1" s="1"/>
  <c r="S335" i="1" a="1"/>
  <c r="S335" i="1" s="1"/>
  <c r="S400" i="1" a="1"/>
  <c r="S400" i="1" s="1"/>
  <c r="S463" i="1" a="1"/>
  <c r="S463" i="1" s="1"/>
  <c r="S526" i="1" a="1"/>
  <c r="S526" i="1" s="1"/>
  <c r="S593" i="1" a="1"/>
  <c r="S593" i="1" s="1"/>
  <c r="S656" i="1" a="1"/>
  <c r="S656" i="1" s="1"/>
  <c r="S47" i="1" a="1"/>
  <c r="S47" i="1" s="1"/>
  <c r="S109" i="1" a="1"/>
  <c r="S109" i="1" s="1"/>
  <c r="S174" i="1" a="1"/>
  <c r="S174" i="1" s="1"/>
  <c r="S236" i="1" a="1"/>
  <c r="S236" i="1" s="1"/>
  <c r="S298" i="1" a="1"/>
  <c r="S298" i="1" s="1"/>
  <c r="S363" i="1" a="1"/>
  <c r="S363" i="1" s="1"/>
  <c r="S429" i="1" a="1"/>
  <c r="S429" i="1" s="1"/>
  <c r="S491" i="1" a="1"/>
  <c r="S491" i="1" s="1"/>
  <c r="S555" i="1" a="1"/>
  <c r="S555" i="1" s="1"/>
  <c r="S621" i="1" a="1"/>
  <c r="S621" i="1" s="1"/>
  <c r="S693" i="1" a="1"/>
  <c r="S693" i="1" s="1"/>
  <c r="S758" i="1" a="1"/>
  <c r="S758" i="1" s="1"/>
  <c r="S824" i="1" a="1"/>
  <c r="S824" i="1" s="1"/>
  <c r="S888" i="1" a="1"/>
  <c r="S888" i="1" s="1"/>
  <c r="S954" i="1" a="1"/>
  <c r="S954" i="1" s="1"/>
  <c r="S1016" i="1" a="1"/>
  <c r="S1016" i="1" s="1"/>
  <c r="S1078" i="1" a="1"/>
  <c r="S1078" i="1" s="1"/>
  <c r="S1142" i="1" a="1"/>
  <c r="S1142" i="1" s="1"/>
  <c r="S1206" i="1" a="1"/>
  <c r="S1206" i="1" s="1"/>
  <c r="S1270" i="1" a="1"/>
  <c r="S1270" i="1" s="1"/>
  <c r="S686" i="1" a="1"/>
  <c r="S686" i="1" s="1"/>
  <c r="S752" i="1" a="1"/>
  <c r="S752" i="1" s="1"/>
  <c r="S813" i="1" a="1"/>
  <c r="S813" i="1" s="1"/>
  <c r="S878" i="1" a="1"/>
  <c r="S878" i="1" s="1"/>
  <c r="S939" i="1" a="1"/>
  <c r="S939" i="1" s="1"/>
  <c r="S1005" i="1" a="1"/>
  <c r="S1005" i="1" s="1"/>
  <c r="S1067" i="1" a="1"/>
  <c r="S1067" i="1" s="1"/>
  <c r="S1131" i="1" a="1"/>
  <c r="S1131" i="1" s="1"/>
  <c r="S1195" i="1" a="1"/>
  <c r="S1195" i="1" s="1"/>
  <c r="S1259" i="1" a="1"/>
  <c r="S1259" i="1" s="1"/>
  <c r="S695" i="1" a="1"/>
  <c r="S695" i="1" s="1"/>
  <c r="S756" i="1" a="1"/>
  <c r="S756" i="1" s="1"/>
  <c r="S818" i="1" a="1"/>
  <c r="S818" i="1" s="1"/>
  <c r="S882" i="1" a="1"/>
  <c r="S882" i="1" s="1"/>
  <c r="S944" i="1" a="1"/>
  <c r="S944" i="1" s="1"/>
  <c r="S1010" i="1" a="1"/>
  <c r="S1010" i="1" s="1"/>
  <c r="S1072" i="1" a="1"/>
  <c r="S1072" i="1" s="1"/>
  <c r="S1136" i="1" a="1"/>
  <c r="S1136" i="1" s="1"/>
  <c r="S1200" i="1" a="1"/>
  <c r="S1200" i="1" s="1"/>
  <c r="S1264" i="1" a="1"/>
  <c r="S1264" i="1" s="1"/>
  <c r="S714" i="1" a="1"/>
  <c r="S714" i="1" s="1"/>
  <c r="S777" i="1" a="1"/>
  <c r="S777" i="1" s="1"/>
  <c r="S842" i="1" a="1"/>
  <c r="S842" i="1" s="1"/>
  <c r="S910" i="1" a="1"/>
  <c r="S910" i="1" s="1"/>
  <c r="S972" i="1" a="1"/>
  <c r="S972" i="1" s="1"/>
  <c r="S1041" i="1" a="1"/>
  <c r="S1041" i="1" s="1"/>
  <c r="S1105" i="1" a="1"/>
  <c r="S1105" i="1" s="1"/>
  <c r="S1169" i="1" a="1"/>
  <c r="S1169" i="1" s="1"/>
  <c r="S1233" i="1" a="1"/>
  <c r="S1233" i="1" s="1"/>
  <c r="S1297" i="1" a="1"/>
  <c r="S1297" i="1" s="1"/>
  <c r="S1333" i="1" a="1"/>
  <c r="S1333" i="1" s="1"/>
  <c r="S1394" i="1" a="1"/>
  <c r="S1394" i="1" s="1"/>
  <c r="S1458" i="1" a="1"/>
  <c r="S1458" i="1" s="1"/>
  <c r="S6" i="1" a="1"/>
  <c r="S6" i="1" s="1"/>
  <c r="S41" i="1" a="1"/>
  <c r="S41" i="1" s="1"/>
  <c r="S106" i="1" a="1"/>
  <c r="S106" i="1" s="1"/>
  <c r="S168" i="1" a="1"/>
  <c r="S168" i="1" s="1"/>
  <c r="S229" i="1" a="1"/>
  <c r="S229" i="1" s="1"/>
  <c r="S291" i="1" a="1"/>
  <c r="S291" i="1" s="1"/>
  <c r="S356" i="1" a="1"/>
  <c r="S356" i="1" s="1"/>
  <c r="S418" i="1" a="1"/>
  <c r="S418" i="1" s="1"/>
  <c r="S484" i="1" a="1"/>
  <c r="S484" i="1" s="1"/>
  <c r="S548" i="1" a="1"/>
  <c r="S548" i="1" s="1"/>
  <c r="S611" i="1" a="1"/>
  <c r="S611" i="1" s="1"/>
  <c r="S42" i="1" a="1"/>
  <c r="S42" i="1" s="1"/>
  <c r="S107" i="1" a="1"/>
  <c r="S107" i="1" s="1"/>
  <c r="S169" i="1" a="1"/>
  <c r="S169" i="1" s="1"/>
  <c r="S234" i="1" a="1"/>
  <c r="S234" i="1" s="1"/>
  <c r="S300" i="1" a="1"/>
  <c r="S300" i="1" s="1"/>
  <c r="S365" i="1" a="1"/>
  <c r="S365" i="1" s="1"/>
  <c r="S427" i="1" a="1"/>
  <c r="S427" i="1" s="1"/>
  <c r="S493" i="1" a="1"/>
  <c r="S493" i="1" s="1"/>
  <c r="S557" i="1" a="1"/>
  <c r="S557" i="1" s="1"/>
  <c r="S619" i="1" a="1"/>
  <c r="S619" i="1" s="1"/>
  <c r="S46" i="1" a="1"/>
  <c r="S46" i="1" s="1"/>
  <c r="S108" i="1" a="1"/>
  <c r="S108" i="1" s="1"/>
  <c r="S177" i="1" a="1"/>
  <c r="S177" i="1" s="1"/>
  <c r="S243" i="1" a="1"/>
  <c r="S243" i="1" s="1"/>
  <c r="S309" i="1" a="1"/>
  <c r="S309" i="1" s="1"/>
  <c r="S370" i="1" a="1"/>
  <c r="S370" i="1" s="1"/>
  <c r="S436" i="1" a="1"/>
  <c r="S436" i="1" s="1"/>
  <c r="S498" i="1" a="1"/>
  <c r="S498" i="1" s="1"/>
  <c r="S565" i="1" a="1"/>
  <c r="S565" i="1" s="1"/>
  <c r="S628" i="1" a="1"/>
  <c r="S628" i="1" s="1"/>
  <c r="S17" i="1" a="1"/>
  <c r="S17" i="1" s="1"/>
  <c r="S82" i="1" a="1"/>
  <c r="S82" i="1" s="1"/>
  <c r="S144" i="1" a="1"/>
  <c r="S144" i="1" s="1"/>
  <c r="S209" i="1" a="1"/>
  <c r="S209" i="1" s="1"/>
  <c r="S271" i="1" a="1"/>
  <c r="S271" i="1" s="1"/>
  <c r="S336" i="1" a="1"/>
  <c r="S336" i="1" s="1"/>
  <c r="S401" i="1" a="1"/>
  <c r="S401" i="1" s="1"/>
  <c r="S464" i="1" a="1"/>
  <c r="S464" i="1" s="1"/>
  <c r="S527" i="1" a="1"/>
  <c r="S527" i="1" s="1"/>
  <c r="S590" i="1" a="1"/>
  <c r="S590" i="1" s="1"/>
  <c r="S658" i="1" a="1"/>
  <c r="S658" i="1" s="1"/>
  <c r="S727" i="1" a="1"/>
  <c r="S727" i="1" s="1"/>
  <c r="S793" i="1" a="1"/>
  <c r="S793" i="1" s="1"/>
  <c r="S858" i="1" a="1"/>
  <c r="S858" i="1" s="1"/>
  <c r="S923" i="1" a="1"/>
  <c r="S923" i="1" s="1"/>
  <c r="S989" i="1" a="1"/>
  <c r="S989" i="1" s="1"/>
  <c r="S1050" i="1" a="1"/>
  <c r="S1050" i="1" s="1"/>
  <c r="S1114" i="1" a="1"/>
  <c r="S1114" i="1" s="1"/>
  <c r="S1178" i="1" a="1"/>
  <c r="S1178" i="1" s="1"/>
  <c r="S1242" i="1" a="1"/>
  <c r="S1242" i="1" s="1"/>
  <c r="S649" i="1" a="1"/>
  <c r="S649" i="1" s="1"/>
  <c r="S724" i="1" a="1"/>
  <c r="S724" i="1" s="1"/>
  <c r="S787" i="1" a="1"/>
  <c r="S787" i="1" s="1"/>
  <c r="S851" i="1" a="1"/>
  <c r="S851" i="1" s="1"/>
  <c r="S912" i="1" a="1"/>
  <c r="S912" i="1" s="1"/>
  <c r="S978" i="1" a="1"/>
  <c r="S978" i="1" s="1"/>
  <c r="S1039" i="1" a="1"/>
  <c r="S1039" i="1" s="1"/>
  <c r="S1103" i="1" a="1"/>
  <c r="S1103" i="1" s="1"/>
  <c r="S1167" i="1" a="1"/>
  <c r="S1167" i="1" s="1"/>
  <c r="S1231" i="1" a="1"/>
  <c r="S1231" i="1" s="1"/>
  <c r="S661" i="1" a="1"/>
  <c r="S661" i="1" s="1"/>
  <c r="S729" i="1" a="1"/>
  <c r="S729" i="1" s="1"/>
  <c r="S791" i="1" a="1"/>
  <c r="S791" i="1" s="1"/>
  <c r="S856" i="1" a="1"/>
  <c r="S856" i="1" s="1"/>
  <c r="S917" i="1" a="1"/>
  <c r="S917" i="1" s="1"/>
  <c r="S979" i="1" a="1"/>
  <c r="S979" i="1" s="1"/>
  <c r="S1044" i="1" a="1"/>
  <c r="S1044" i="1" s="1"/>
  <c r="S1108" i="1" a="1"/>
  <c r="S1108" i="1" s="1"/>
  <c r="S1172" i="1" a="1"/>
  <c r="S1172" i="1" s="1"/>
  <c r="S1236" i="1" a="1"/>
  <c r="S1236" i="1" s="1"/>
  <c r="S683" i="1" a="1"/>
  <c r="S683" i="1" s="1"/>
  <c r="S750" i="1" a="1"/>
  <c r="S750" i="1" s="1"/>
  <c r="S815" i="1" a="1"/>
  <c r="S815" i="1" s="1"/>
  <c r="S880" i="1" a="1"/>
  <c r="S880" i="1" s="1"/>
  <c r="S945" i="1" a="1"/>
  <c r="S945" i="1" s="1"/>
  <c r="S1007" i="1" a="1"/>
  <c r="S1007" i="1" s="1"/>
  <c r="S1077" i="1" a="1"/>
  <c r="S1077" i="1" s="1"/>
  <c r="S1141" i="1" a="1"/>
  <c r="S1141" i="1" s="1"/>
  <c r="S29" i="1" a="1"/>
  <c r="S29" i="1" s="1"/>
  <c r="S94" i="1" a="1"/>
  <c r="S94" i="1" s="1"/>
  <c r="S156" i="1" a="1"/>
  <c r="S156" i="1" s="1"/>
  <c r="S217" i="1" a="1"/>
  <c r="S217" i="1" s="1"/>
  <c r="S280" i="1" a="1"/>
  <c r="S280" i="1" s="1"/>
  <c r="S345" i="1" a="1"/>
  <c r="S345" i="1" s="1"/>
  <c r="S406" i="1" a="1"/>
  <c r="S406" i="1" s="1"/>
  <c r="S473" i="1" a="1"/>
  <c r="S473" i="1" s="1"/>
  <c r="S536" i="1" a="1"/>
  <c r="S536" i="1" s="1"/>
  <c r="S599" i="1" a="1"/>
  <c r="S599" i="1" s="1"/>
  <c r="S30" i="1" a="1"/>
  <c r="S30" i="1" s="1"/>
  <c r="S95" i="1" a="1"/>
  <c r="S95" i="1" s="1"/>
  <c r="S157" i="1" a="1"/>
  <c r="S157" i="1" s="1"/>
  <c r="S222" i="1" a="1"/>
  <c r="S222" i="1" s="1"/>
  <c r="S288" i="1" a="1"/>
  <c r="S288" i="1" s="1"/>
  <c r="S350" i="1" a="1"/>
  <c r="S350" i="1" s="1"/>
  <c r="S415" i="1" a="1"/>
  <c r="S415" i="1" s="1"/>
  <c r="S481" i="1" a="1"/>
  <c r="S481" i="1" s="1"/>
  <c r="S545" i="1" a="1"/>
  <c r="S545" i="1" s="1"/>
  <c r="S608" i="1" a="1"/>
  <c r="S608" i="1" s="1"/>
  <c r="S35" i="1" a="1"/>
  <c r="S35" i="1" s="1"/>
  <c r="S96" i="1" a="1"/>
  <c r="S96" i="1" s="1"/>
  <c r="S162" i="1" a="1"/>
  <c r="S162" i="1" s="1"/>
  <c r="S231" i="1" a="1"/>
  <c r="S231" i="1" s="1"/>
  <c r="S297" i="1" a="1"/>
  <c r="S297" i="1" s="1"/>
  <c r="S358" i="1" a="1"/>
  <c r="S358" i="1" s="1"/>
  <c r="S424" i="1" a="1"/>
  <c r="S424" i="1" s="1"/>
  <c r="S486" i="1" a="1"/>
  <c r="S486" i="1" s="1"/>
  <c r="S550" i="1" a="1"/>
  <c r="S550" i="1" s="1"/>
  <c r="S617" i="1" a="1"/>
  <c r="S617" i="1" s="1"/>
  <c r="S680" i="1" a="1"/>
  <c r="S680" i="1" s="1"/>
  <c r="S70" i="1" a="1"/>
  <c r="S70" i="1" s="1"/>
  <c r="S132" i="1" a="1"/>
  <c r="S132" i="1" s="1"/>
  <c r="S197" i="1" a="1"/>
  <c r="S197" i="1" s="1"/>
  <c r="S21" i="1" a="1"/>
  <c r="S21" i="1" s="1"/>
  <c r="S86" i="1" a="1"/>
  <c r="S86" i="1" s="1"/>
  <c r="S148" i="1" a="1"/>
  <c r="S148" i="1" s="1"/>
  <c r="S210" i="1" a="1"/>
  <c r="S210" i="1" s="1"/>
  <c r="S272" i="1" a="1"/>
  <c r="S272" i="1" s="1"/>
  <c r="S337" i="1" a="1"/>
  <c r="S337" i="1" s="1"/>
  <c r="S398" i="1" a="1"/>
  <c r="S398" i="1" s="1"/>
  <c r="S465" i="1" a="1"/>
  <c r="S465" i="1" s="1"/>
  <c r="S528" i="1" a="1"/>
  <c r="S528" i="1" s="1"/>
  <c r="S591" i="1" a="1"/>
  <c r="S591" i="1" s="1"/>
  <c r="S22" i="1" a="1"/>
  <c r="S22" i="1" s="1"/>
  <c r="S87" i="1" a="1"/>
  <c r="S87" i="1" s="1"/>
  <c r="S149" i="1" a="1"/>
  <c r="S149" i="1" s="1"/>
  <c r="S214" i="1" a="1"/>
  <c r="S214" i="1" s="1"/>
  <c r="S281" i="1" a="1"/>
  <c r="S281" i="1" s="1"/>
  <c r="S342" i="1" a="1"/>
  <c r="S342" i="1" s="1"/>
  <c r="S407" i="1" a="1"/>
  <c r="S407" i="1" s="1"/>
  <c r="S470" i="1" a="1"/>
  <c r="S470" i="1" s="1"/>
  <c r="S537" i="1" a="1"/>
  <c r="S537" i="1" s="1"/>
  <c r="S600" i="1" a="1"/>
  <c r="S600" i="1" s="1"/>
  <c r="S27" i="1" a="1"/>
  <c r="S27" i="1" s="1"/>
  <c r="S88" i="1" a="1"/>
  <c r="S88" i="1" s="1"/>
  <c r="S154" i="1" a="1"/>
  <c r="S154" i="1" s="1"/>
  <c r="S223" i="1" a="1"/>
  <c r="S223" i="1" s="1"/>
  <c r="S289" i="1" a="1"/>
  <c r="S289" i="1" s="1"/>
  <c r="S351" i="1" a="1"/>
  <c r="S351" i="1" s="1"/>
  <c r="S416" i="1" a="1"/>
  <c r="S416" i="1" s="1"/>
  <c r="S478" i="1" a="1"/>
  <c r="S478" i="1" s="1"/>
  <c r="S542" i="1" a="1"/>
  <c r="S542" i="1" s="1"/>
  <c r="S609" i="1" a="1"/>
  <c r="S609" i="1" s="1"/>
  <c r="S672" i="1" a="1"/>
  <c r="S672" i="1" s="1"/>
  <c r="S62" i="1" a="1"/>
  <c r="S62" i="1" s="1"/>
  <c r="S124" i="1" a="1"/>
  <c r="S124" i="1" s="1"/>
  <c r="S190" i="1" a="1"/>
  <c r="S190" i="1" s="1"/>
  <c r="S252" i="1" a="1"/>
  <c r="S252" i="1" s="1"/>
  <c r="S317" i="1" a="1"/>
  <c r="S317" i="1" s="1"/>
  <c r="S378" i="1" a="1"/>
  <c r="S378" i="1" s="1"/>
  <c r="S444" i="1" a="1"/>
  <c r="S444" i="1" s="1"/>
  <c r="S507" i="1" a="1"/>
  <c r="S507" i="1" s="1"/>
  <c r="S570" i="1" a="1"/>
  <c r="S570" i="1" s="1"/>
  <c r="S637" i="1" a="1"/>
  <c r="S637" i="1" s="1"/>
  <c r="S708" i="1" a="1"/>
  <c r="S708" i="1" s="1"/>
  <c r="S774" i="1" a="1"/>
  <c r="S774" i="1" s="1"/>
  <c r="S839" i="1" a="1"/>
  <c r="S839" i="1" s="1"/>
  <c r="S903" i="1" a="1"/>
  <c r="S903" i="1" s="1"/>
  <c r="S969" i="1" a="1"/>
  <c r="S969" i="1" s="1"/>
  <c r="S1030" i="1" a="1"/>
  <c r="S1030" i="1" s="1"/>
  <c r="S1094" i="1" a="1"/>
  <c r="S1094" i="1" s="1"/>
  <c r="S1158" i="1" a="1"/>
  <c r="S1158" i="1" s="1"/>
  <c r="S1222" i="1" a="1"/>
  <c r="S1222" i="1" s="1"/>
  <c r="S1286" i="1" a="1"/>
  <c r="S1286" i="1" s="1"/>
  <c r="S701" i="1" a="1"/>
  <c r="S701" i="1" s="1"/>
  <c r="S767" i="1" a="1"/>
  <c r="S767" i="1" s="1"/>
  <c r="S832" i="1" a="1"/>
  <c r="S832" i="1" s="1"/>
  <c r="S893" i="1" a="1"/>
  <c r="S893" i="1" s="1"/>
  <c r="S955" i="1" a="1"/>
  <c r="S955" i="1" s="1"/>
  <c r="S1021" i="1" a="1"/>
  <c r="S1021" i="1" s="1"/>
  <c r="S1083" i="1" a="1"/>
  <c r="S1083" i="1" s="1"/>
  <c r="S1147" i="1" a="1"/>
  <c r="S1147" i="1" s="1"/>
  <c r="S1211" i="1" a="1"/>
  <c r="S1211" i="1" s="1"/>
  <c r="S1275" i="1" a="1"/>
  <c r="S1275" i="1" s="1"/>
  <c r="S709" i="1" a="1"/>
  <c r="S709" i="1" s="1"/>
  <c r="S772" i="1" a="1"/>
  <c r="S772" i="1" s="1"/>
  <c r="S833" i="1" a="1"/>
  <c r="S833" i="1" s="1"/>
  <c r="S898" i="1" a="1"/>
  <c r="S898" i="1" s="1"/>
  <c r="S960" i="1" a="1"/>
  <c r="S960" i="1" s="1"/>
  <c r="S1026" i="1" a="1"/>
  <c r="S1026" i="1" s="1"/>
  <c r="S1088" i="1" a="1"/>
  <c r="S1088" i="1" s="1"/>
  <c r="S1152" i="1" a="1"/>
  <c r="S1152" i="1" s="1"/>
  <c r="S1216" i="1" a="1"/>
  <c r="S1216" i="1" s="1"/>
  <c r="S657" i="1" a="1"/>
  <c r="S657" i="1" s="1"/>
  <c r="S730" i="1" a="1"/>
  <c r="S730" i="1" s="1"/>
  <c r="S796" i="1" a="1"/>
  <c r="S796" i="1" s="1"/>
  <c r="S857" i="1" a="1"/>
  <c r="S857" i="1" s="1"/>
  <c r="S926" i="1" a="1"/>
  <c r="S926" i="1" s="1"/>
  <c r="S988" i="1" a="1"/>
  <c r="S988" i="1" s="1"/>
  <c r="S1057" i="1" a="1"/>
  <c r="S1057" i="1" s="1"/>
  <c r="S1121" i="1" a="1"/>
  <c r="S1121" i="1" s="1"/>
  <c r="S1185" i="1" a="1"/>
  <c r="S1185" i="1" s="1"/>
  <c r="S1249" i="1" a="1"/>
  <c r="S1249" i="1" s="1"/>
  <c r="S1313" i="1" a="1"/>
  <c r="S1313" i="1" s="1"/>
  <c r="S1349" i="1" a="1"/>
  <c r="S1349" i="1" s="1"/>
  <c r="S1413" i="1" a="1"/>
  <c r="S1413" i="1" s="1"/>
  <c r="S1477" i="1" a="1"/>
  <c r="S1477" i="1" s="1"/>
  <c r="S8" i="1" a="1"/>
  <c r="S8" i="1" s="1"/>
  <c r="S59" i="1" a="1"/>
  <c r="S59" i="1" s="1"/>
  <c r="S121" i="1" a="1"/>
  <c r="S121" i="1" s="1"/>
  <c r="S183" i="1" a="1"/>
  <c r="S183" i="1" s="1"/>
  <c r="S245" i="1" a="1"/>
  <c r="S245" i="1" s="1"/>
  <c r="S307" i="1" a="1"/>
  <c r="S307" i="1" s="1"/>
  <c r="S372" i="1" a="1"/>
  <c r="S372" i="1" s="1"/>
  <c r="S434" i="1" a="1"/>
  <c r="S434" i="1" s="1"/>
  <c r="S500" i="1" a="1"/>
  <c r="S500" i="1" s="1"/>
  <c r="S563" i="1" a="1"/>
  <c r="S563" i="1" s="1"/>
  <c r="S626" i="1" a="1"/>
  <c r="S626" i="1" s="1"/>
  <c r="S56" i="1" a="1"/>
  <c r="S56" i="1" s="1"/>
  <c r="S122" i="1" a="1"/>
  <c r="S122" i="1" s="1"/>
  <c r="S184" i="1" a="1"/>
  <c r="S184" i="1" s="1"/>
  <c r="S250" i="1" a="1"/>
  <c r="S250" i="1" s="1"/>
  <c r="S315" i="1" a="1"/>
  <c r="S315" i="1" s="1"/>
  <c r="S380" i="1" a="1"/>
  <c r="S380" i="1" s="1"/>
  <c r="S442" i="1" a="1"/>
  <c r="S442" i="1" s="1"/>
  <c r="S509" i="1" a="1"/>
  <c r="S509" i="1" s="1"/>
  <c r="S572" i="1" a="1"/>
  <c r="S572" i="1" s="1"/>
  <c r="S635" i="1" a="1"/>
  <c r="S635" i="1" s="1"/>
  <c r="S61" i="1" a="1"/>
  <c r="S61" i="1" s="1"/>
  <c r="S127" i="1" a="1"/>
  <c r="S127" i="1" s="1"/>
  <c r="S193" i="1" a="1"/>
  <c r="S193" i="1" s="1"/>
  <c r="S258" i="1" a="1"/>
  <c r="S258" i="1" s="1"/>
  <c r="S324" i="1" a="1"/>
  <c r="S324" i="1" s="1"/>
  <c r="S389" i="1" a="1"/>
  <c r="S389" i="1" s="1"/>
  <c r="S451" i="1" a="1"/>
  <c r="S451" i="1" s="1"/>
  <c r="S514" i="1" a="1"/>
  <c r="S514" i="1" s="1"/>
  <c r="S581" i="1" a="1"/>
  <c r="S581" i="1" s="1"/>
  <c r="S644" i="1" a="1"/>
  <c r="S644" i="1" s="1"/>
  <c r="S32" i="1" a="1"/>
  <c r="S32" i="1" s="1"/>
  <c r="S97" i="1" a="1"/>
  <c r="S97" i="1" s="1"/>
  <c r="S163" i="1" a="1"/>
  <c r="S163" i="1" s="1"/>
  <c r="S224" i="1" a="1"/>
  <c r="S224" i="1" s="1"/>
  <c r="S286" i="1" a="1"/>
  <c r="S286" i="1" s="1"/>
  <c r="S352" i="1" a="1"/>
  <c r="S352" i="1" s="1"/>
  <c r="S417" i="1" a="1"/>
  <c r="S417" i="1" s="1"/>
  <c r="S479" i="1" a="1"/>
  <c r="S479" i="1" s="1"/>
  <c r="S543" i="1" a="1"/>
  <c r="S543" i="1" s="1"/>
  <c r="S606" i="1" a="1"/>
  <c r="S606" i="1" s="1"/>
  <c r="S679" i="1" a="1"/>
  <c r="S679" i="1" s="1"/>
  <c r="S743" i="1" a="1"/>
  <c r="S743" i="1" s="1"/>
  <c r="S809" i="1" a="1"/>
  <c r="S809" i="1" s="1"/>
  <c r="S873" i="1" a="1"/>
  <c r="S873" i="1" s="1"/>
  <c r="S942" i="1" a="1"/>
  <c r="S942" i="1" s="1"/>
  <c r="S1004" i="1" a="1"/>
  <c r="S1004" i="1" s="1"/>
  <c r="S1066" i="1" a="1"/>
  <c r="S1066" i="1" s="1"/>
  <c r="S1130" i="1" a="1"/>
  <c r="S1130" i="1" s="1"/>
  <c r="S1194" i="1" a="1"/>
  <c r="S1194" i="1" s="1"/>
  <c r="S1258" i="1" a="1"/>
  <c r="S1258" i="1" s="1"/>
  <c r="S670" i="1" a="1"/>
  <c r="S670" i="1" s="1"/>
  <c r="S740" i="1" a="1"/>
  <c r="S740" i="1" s="1"/>
  <c r="S802" i="1" a="1"/>
  <c r="S802" i="1" s="1"/>
  <c r="S866" i="1" a="1"/>
  <c r="S866" i="1" s="1"/>
  <c r="S928" i="1" a="1"/>
  <c r="S928" i="1" s="1"/>
  <c r="S994" i="1" a="1"/>
  <c r="S994" i="1" s="1"/>
  <c r="S1055" i="1" a="1"/>
  <c r="S1055" i="1" s="1"/>
  <c r="S1119" i="1" a="1"/>
  <c r="S1119" i="1" s="1"/>
  <c r="S1183" i="1" a="1"/>
  <c r="S1183" i="1" s="1"/>
  <c r="S1247" i="1" a="1"/>
  <c r="S1247" i="1" s="1"/>
  <c r="S682" i="1" a="1"/>
  <c r="S682" i="1" s="1"/>
  <c r="S745" i="1" a="1"/>
  <c r="S745" i="1" s="1"/>
  <c r="S807" i="1" a="1"/>
  <c r="S807" i="1" s="1"/>
  <c r="S871" i="1" a="1"/>
  <c r="S871" i="1" s="1"/>
  <c r="S932" i="1" a="1"/>
  <c r="S932" i="1" s="1"/>
  <c r="S998" i="1" a="1"/>
  <c r="S998" i="1" s="1"/>
  <c r="S1060" i="1" a="1"/>
  <c r="S1060" i="1" s="1"/>
  <c r="S1124" i="1" a="1"/>
  <c r="S1124" i="1" s="1"/>
  <c r="S1188" i="1" a="1"/>
  <c r="S1188" i="1" s="1"/>
  <c r="S1252" i="1" a="1"/>
  <c r="S1252" i="1" s="1"/>
  <c r="S703" i="1" a="1"/>
  <c r="S703" i="1" s="1"/>
  <c r="S765" i="1" a="1"/>
  <c r="S765" i="1" s="1"/>
  <c r="S830" i="1" a="1"/>
  <c r="S830" i="1" s="1"/>
  <c r="S895" i="1" a="1"/>
  <c r="S895" i="1" s="1"/>
  <c r="S961" i="1" a="1"/>
  <c r="S961" i="1" s="1"/>
  <c r="S1023" i="1" a="1"/>
  <c r="S1023" i="1" s="1"/>
  <c r="S1093" i="1" a="1"/>
  <c r="S1093" i="1" s="1"/>
  <c r="S11" i="1" a="1"/>
  <c r="S11" i="1" s="1"/>
  <c r="S44" i="1" a="1"/>
  <c r="S44" i="1" s="1"/>
  <c r="S110" i="1" a="1"/>
  <c r="S110" i="1" s="1"/>
  <c r="S360" i="1" a="1"/>
  <c r="S360" i="1" s="1"/>
  <c r="S615" i="1" a="1"/>
  <c r="S615" i="1" s="1"/>
  <c r="S188" i="1" a="1"/>
  <c r="S188" i="1" s="1"/>
  <c r="S319" i="1" a="1"/>
  <c r="S319" i="1" s="1"/>
  <c r="S446" i="1" a="1"/>
  <c r="S446" i="1" s="1"/>
  <c r="S576" i="1" a="1"/>
  <c r="S576" i="1" s="1"/>
  <c r="S65" i="1" a="1"/>
  <c r="S65" i="1" s="1"/>
  <c r="S196" i="1" a="1"/>
  <c r="S196" i="1" s="1"/>
  <c r="S328" i="1" a="1"/>
  <c r="S328" i="1" s="1"/>
  <c r="S455" i="1" a="1"/>
  <c r="S455" i="1" s="1"/>
  <c r="S585" i="1" a="1"/>
  <c r="S585" i="1" s="1"/>
  <c r="S36" i="1" a="1"/>
  <c r="S36" i="1" s="1"/>
  <c r="S167" i="1" a="1"/>
  <c r="S167" i="1" s="1"/>
  <c r="S275" i="1" a="1"/>
  <c r="S275" i="1" s="1"/>
  <c r="S355" i="1" a="1"/>
  <c r="S355" i="1" s="1"/>
  <c r="S452" i="1" a="1"/>
  <c r="S452" i="1" s="1"/>
  <c r="S531" i="1" a="1"/>
  <c r="S531" i="1" s="1"/>
  <c r="S610" i="1" a="1"/>
  <c r="S610" i="1" s="1"/>
  <c r="S715" i="1" a="1"/>
  <c r="S715" i="1" s="1"/>
  <c r="S797" i="1" a="1"/>
  <c r="S797" i="1" s="1"/>
  <c r="S877" i="1" a="1"/>
  <c r="S877" i="1" s="1"/>
  <c r="S962" i="1" a="1"/>
  <c r="S962" i="1" s="1"/>
  <c r="S1024" i="1" a="1"/>
  <c r="S1024" i="1" s="1"/>
  <c r="S1086" i="1" a="1"/>
  <c r="S1086" i="1" s="1"/>
  <c r="S1150" i="1" a="1"/>
  <c r="S1150" i="1" s="1"/>
  <c r="S1214" i="1" a="1"/>
  <c r="S1214" i="1" s="1"/>
  <c r="S1278" i="1" a="1"/>
  <c r="S1278" i="1" s="1"/>
  <c r="S694" i="1" a="1"/>
  <c r="S694" i="1" s="1"/>
  <c r="S759" i="1" a="1"/>
  <c r="S759" i="1" s="1"/>
  <c r="S821" i="1" a="1"/>
  <c r="S821" i="1" s="1"/>
  <c r="S885" i="1" a="1"/>
  <c r="S885" i="1" s="1"/>
  <c r="S947" i="1" a="1"/>
  <c r="S947" i="1" s="1"/>
  <c r="S1013" i="1" a="1"/>
  <c r="S1013" i="1" s="1"/>
  <c r="S1075" i="1" a="1"/>
  <c r="S1075" i="1" s="1"/>
  <c r="S1139" i="1" a="1"/>
  <c r="S1139" i="1" s="1"/>
  <c r="S1203" i="1" a="1"/>
  <c r="S1203" i="1" s="1"/>
  <c r="S1267" i="1" a="1"/>
  <c r="S1267" i="1" s="1"/>
  <c r="S702" i="1" a="1"/>
  <c r="S702" i="1" s="1"/>
  <c r="S764" i="1" a="1"/>
  <c r="S764" i="1" s="1"/>
  <c r="S826" i="1" a="1"/>
  <c r="S826" i="1" s="1"/>
  <c r="S890" i="1" a="1"/>
  <c r="S890" i="1" s="1"/>
  <c r="S952" i="1" a="1"/>
  <c r="S952" i="1" s="1"/>
  <c r="S1018" i="1" a="1"/>
  <c r="S1018" i="1" s="1"/>
  <c r="S1080" i="1" a="1"/>
  <c r="S1080" i="1" s="1"/>
  <c r="S1144" i="1" a="1"/>
  <c r="S1144" i="1" s="1"/>
  <c r="S1208" i="1" a="1"/>
  <c r="S1208" i="1" s="1"/>
  <c r="S1272" i="1" a="1"/>
  <c r="S1272" i="1" s="1"/>
  <c r="S722" i="1" a="1"/>
  <c r="S722" i="1" s="1"/>
  <c r="S785" i="1" a="1"/>
  <c r="S785" i="1" s="1"/>
  <c r="S849" i="1" a="1"/>
  <c r="S849" i="1" s="1"/>
  <c r="S918" i="1" a="1"/>
  <c r="S918" i="1" s="1"/>
  <c r="S980" i="1" a="1"/>
  <c r="S980" i="1" s="1"/>
  <c r="S1049" i="1" a="1"/>
  <c r="S1049" i="1" s="1"/>
  <c r="S1113" i="1" a="1"/>
  <c r="S1113" i="1" s="1"/>
  <c r="S1177" i="1" a="1"/>
  <c r="S1177" i="1" s="1"/>
  <c r="S1241" i="1" a="1"/>
  <c r="S1241" i="1" s="1"/>
  <c r="S1305" i="1" a="1"/>
  <c r="S1305" i="1" s="1"/>
  <c r="S1341" i="1" a="1"/>
  <c r="S1341" i="1" s="1"/>
  <c r="S1405" i="1" a="1"/>
  <c r="S1405" i="1" s="1"/>
  <c r="S1466" i="1" a="1"/>
  <c r="S1466" i="1" s="1"/>
  <c r="S1531" i="1" a="1"/>
  <c r="S1531" i="1" s="1"/>
  <c r="S16" i="1" a="1"/>
  <c r="S16" i="1" s="1"/>
  <c r="S67" i="1" a="1"/>
  <c r="S67" i="1" s="1"/>
  <c r="S129" i="1" a="1"/>
  <c r="S129" i="1" s="1"/>
  <c r="S191" i="1" a="1"/>
  <c r="S191" i="1" s="1"/>
  <c r="S253" i="1" a="1"/>
  <c r="S253" i="1" s="1"/>
  <c r="S314" i="1" a="1"/>
  <c r="S314" i="1" s="1"/>
  <c r="S379" i="1" a="1"/>
  <c r="S379" i="1" s="1"/>
  <c r="S445" i="1" a="1"/>
  <c r="S445" i="1" s="1"/>
  <c r="S508" i="1" a="1"/>
  <c r="S508" i="1" s="1"/>
  <c r="S571" i="1" a="1"/>
  <c r="S571" i="1" s="1"/>
  <c r="S634" i="1" a="1"/>
  <c r="S634" i="1" s="1"/>
  <c r="S64" i="1" a="1"/>
  <c r="S64" i="1" s="1"/>
  <c r="S130" i="1" a="1"/>
  <c r="S130" i="1" s="1"/>
  <c r="S192" i="1" a="1"/>
  <c r="S192" i="1" s="1"/>
  <c r="S261" i="1" a="1"/>
  <c r="S261" i="1" s="1"/>
  <c r="S323" i="1" a="1"/>
  <c r="S323" i="1" s="1"/>
  <c r="S388" i="1" a="1"/>
  <c r="S388" i="1" s="1"/>
  <c r="S450" i="1" a="1"/>
  <c r="S450" i="1" s="1"/>
  <c r="S517" i="1" a="1"/>
  <c r="S517" i="1" s="1"/>
  <c r="S580" i="1" a="1"/>
  <c r="S580" i="1" s="1"/>
  <c r="S643" i="1" a="1"/>
  <c r="S643" i="1" s="1"/>
  <c r="S69" i="1" a="1"/>
  <c r="S69" i="1" s="1"/>
  <c r="S135" i="1" a="1"/>
  <c r="S135" i="1" s="1"/>
  <c r="S200" i="1" a="1"/>
  <c r="S200" i="1" s="1"/>
  <c r="S266" i="1" a="1"/>
  <c r="S266" i="1" s="1"/>
  <c r="S331" i="1" a="1"/>
  <c r="S331" i="1" s="1"/>
  <c r="S396" i="1" a="1"/>
  <c r="S396" i="1" s="1"/>
  <c r="S459" i="1" a="1"/>
  <c r="S459" i="1" s="1"/>
  <c r="S522" i="1" a="1"/>
  <c r="S522" i="1" s="1"/>
  <c r="S589" i="1" a="1"/>
  <c r="S589" i="1" s="1"/>
  <c r="S652" i="1" a="1"/>
  <c r="S652" i="1" s="1"/>
  <c r="S40" i="1" a="1"/>
  <c r="S40" i="1" s="1"/>
  <c r="S105" i="1" a="1"/>
  <c r="S105" i="1" s="1"/>
  <c r="S171" i="1" a="1"/>
  <c r="S171" i="1" s="1"/>
  <c r="S232" i="1" a="1"/>
  <c r="S232" i="1" s="1"/>
  <c r="S294" i="1" a="1"/>
  <c r="S294" i="1" s="1"/>
  <c r="S359" i="1" a="1"/>
  <c r="S359" i="1" s="1"/>
  <c r="S425" i="1" a="1"/>
  <c r="S425" i="1" s="1"/>
  <c r="S487" i="1" a="1"/>
  <c r="S487" i="1" s="1"/>
  <c r="S551" i="1" a="1"/>
  <c r="S551" i="1" s="1"/>
  <c r="S614" i="1" a="1"/>
  <c r="S614" i="1" s="1"/>
  <c r="S689" i="1" a="1"/>
  <c r="S689" i="1" s="1"/>
  <c r="S751" i="1" a="1"/>
  <c r="S751" i="1" s="1"/>
  <c r="S820" i="1" a="1"/>
  <c r="S820" i="1" s="1"/>
  <c r="S884" i="1" a="1"/>
  <c r="S884" i="1" s="1"/>
  <c r="S950" i="1" a="1"/>
  <c r="S950" i="1" s="1"/>
  <c r="S1012" i="1" a="1"/>
  <c r="S1012" i="1" s="1"/>
  <c r="S1074" i="1" a="1"/>
  <c r="S1074" i="1" s="1"/>
  <c r="S1138" i="1" a="1"/>
  <c r="S1138" i="1" s="1"/>
  <c r="S1202" i="1" a="1"/>
  <c r="S1202" i="1" s="1"/>
  <c r="S1266" i="1" a="1"/>
  <c r="S1266" i="1" s="1"/>
  <c r="S681" i="1" a="1"/>
  <c r="S681" i="1" s="1"/>
  <c r="S748" i="1" a="1"/>
  <c r="S748" i="1" s="1"/>
  <c r="S810" i="1" a="1"/>
  <c r="S810" i="1" s="1"/>
  <c r="S874" i="1" a="1"/>
  <c r="S874" i="1" s="1"/>
  <c r="S935" i="1" a="1"/>
  <c r="S935" i="1" s="1"/>
  <c r="S1001" i="1" a="1"/>
  <c r="S1001" i="1" s="1"/>
  <c r="S1063" i="1" a="1"/>
  <c r="S1063" i="1" s="1"/>
  <c r="S1127" i="1" a="1"/>
  <c r="S1127" i="1" s="1"/>
  <c r="S1191" i="1" a="1"/>
  <c r="S1191" i="1" s="1"/>
  <c r="S1255" i="1" a="1"/>
  <c r="S1255" i="1" s="1"/>
  <c r="S691" i="1" a="1"/>
  <c r="S691" i="1" s="1"/>
  <c r="S753" i="1" a="1"/>
  <c r="S753" i="1" s="1"/>
  <c r="S814" i="1" a="1"/>
  <c r="S814" i="1" s="1"/>
  <c r="S879" i="1" a="1"/>
  <c r="S879" i="1" s="1"/>
  <c r="S940" i="1" a="1"/>
  <c r="S940" i="1" s="1"/>
  <c r="S1006" i="1" a="1"/>
  <c r="S1006" i="1" s="1"/>
  <c r="S1068" i="1" a="1"/>
  <c r="S1068" i="1" s="1"/>
  <c r="S1132" i="1" a="1"/>
  <c r="S1132" i="1" s="1"/>
  <c r="S1196" i="1" a="1"/>
  <c r="S1196" i="1" s="1"/>
  <c r="S1260" i="1" a="1"/>
  <c r="S1260" i="1" s="1"/>
  <c r="S710" i="1" a="1"/>
  <c r="S710" i="1" s="1"/>
  <c r="S773" i="1" a="1"/>
  <c r="S773" i="1" s="1"/>
  <c r="S838" i="1" a="1"/>
  <c r="S838" i="1" s="1"/>
  <c r="S906" i="1" a="1"/>
  <c r="S906" i="1" s="1"/>
  <c r="S968" i="1" a="1"/>
  <c r="S968" i="1" s="1"/>
  <c r="S1037" i="1" a="1"/>
  <c r="S1037" i="1" s="1"/>
  <c r="S1101" i="1" a="1"/>
  <c r="S1101" i="1" s="1"/>
  <c r="S1165" i="1" a="1"/>
  <c r="S1165" i="1" s="1"/>
  <c r="S1229" i="1" a="1"/>
  <c r="S1229" i="1" s="1"/>
  <c r="S1293" i="1" a="1"/>
  <c r="S1293" i="1" s="1"/>
  <c r="S1329" i="1" a="1"/>
  <c r="S1329" i="1" s="1"/>
  <c r="S1390" i="1" a="1"/>
  <c r="S1390" i="1" s="1"/>
  <c r="S1454" i="1" a="1"/>
  <c r="S1454" i="1" s="1"/>
  <c r="S1520" i="1" a="1"/>
  <c r="S1520" i="1" s="1"/>
  <c r="S1285" i="1" a="1"/>
  <c r="S1285" i="1" s="1"/>
  <c r="S1512" i="1" a="1"/>
  <c r="S1512" i="1" s="1"/>
  <c r="S1299" i="1" a="1"/>
  <c r="S1299" i="1" s="1"/>
  <c r="S1372" i="1" a="1"/>
  <c r="S1372" i="1" s="1"/>
  <c r="S1436" i="1" a="1"/>
  <c r="S1436" i="1" s="1"/>
  <c r="S1498" i="1" a="1"/>
  <c r="S1498" i="1" s="1"/>
  <c r="S1562" i="1" a="1"/>
  <c r="S1562" i="1" s="1"/>
  <c r="S1323" i="1" a="1"/>
  <c r="S1323" i="1" s="1"/>
  <c r="S1388" i="1" a="1"/>
  <c r="S1388" i="1" s="1"/>
  <c r="S1452" i="1" a="1"/>
  <c r="S1452" i="1" s="1"/>
  <c r="S1514" i="1" a="1"/>
  <c r="S1514" i="1" s="1"/>
  <c r="S1579" i="1" a="1"/>
  <c r="S1579" i="1" s="1"/>
  <c r="S1348" i="1" a="1"/>
  <c r="S1348" i="1" s="1"/>
  <c r="S1412" i="1" a="1"/>
  <c r="S1412" i="1" s="1"/>
  <c r="S1592" i="1" a="1"/>
  <c r="S1592" i="1" s="1"/>
  <c r="S1337" i="1" a="1"/>
  <c r="S1337" i="1" s="1"/>
  <c r="S1550" i="1" a="1"/>
  <c r="S1550" i="1" s="1"/>
  <c r="S1326" i="1" a="1"/>
  <c r="S1326" i="1" s="1"/>
  <c r="S1391" i="1" a="1"/>
  <c r="S1391" i="1" s="1"/>
  <c r="S1455" i="1" a="1"/>
  <c r="S1455" i="1" s="1"/>
  <c r="S1521" i="1" a="1"/>
  <c r="S1521" i="1" s="1"/>
  <c r="S1585" i="1" a="1"/>
  <c r="S1585" i="1" s="1"/>
  <c r="S1343" i="1" a="1"/>
  <c r="S1343" i="1" s="1"/>
  <c r="S1407" i="1" a="1"/>
  <c r="S1407" i="1" s="1"/>
  <c r="S1471" i="1" a="1"/>
  <c r="S1471" i="1" s="1"/>
  <c r="S1537" i="1" a="1"/>
  <c r="S1537" i="1" s="1"/>
  <c r="S1295" i="1" a="1"/>
  <c r="S1295" i="1" s="1"/>
  <c r="S1366" i="1" a="1"/>
  <c r="S1366" i="1" s="1"/>
  <c r="S1430" i="1" a="1"/>
  <c r="S1430" i="1" s="1"/>
  <c r="S1496" i="1" a="1"/>
  <c r="S1496" i="1" s="1"/>
  <c r="S1560" i="1" a="1"/>
  <c r="S1560" i="1" s="1"/>
  <c r="S1507" i="1" a="1"/>
  <c r="S1507" i="1" s="1"/>
  <c r="S1317" i="1" a="1"/>
  <c r="S1317" i="1" s="1"/>
  <c r="S1527" i="1" a="1"/>
  <c r="S1527" i="1" s="1"/>
  <c r="S1311" i="1" a="1"/>
  <c r="S1311" i="1" s="1"/>
  <c r="S1380" i="1" a="1"/>
  <c r="S1380" i="1" s="1"/>
  <c r="S1444" i="1" a="1"/>
  <c r="S1444" i="1" s="1"/>
  <c r="S1509" i="1" a="1"/>
  <c r="S1509" i="1" s="1"/>
  <c r="S1570" i="1" a="1"/>
  <c r="S1570" i="1" s="1"/>
  <c r="S1331" i="1" a="1"/>
  <c r="S1331" i="1" s="1"/>
  <c r="S1460" i="1" a="1"/>
  <c r="S1460" i="1" s="1"/>
  <c r="S1522" i="1" a="1"/>
  <c r="S1522" i="1" s="1"/>
  <c r="S1586" i="1" a="1"/>
  <c r="S1586" i="1" s="1"/>
  <c r="S1355" i="1" a="1"/>
  <c r="S1355" i="1" s="1"/>
  <c r="S1419" i="1" a="1"/>
  <c r="S1419" i="1" s="1"/>
  <c r="S1484" i="1" a="1"/>
  <c r="S1484" i="1" s="1"/>
  <c r="S1549" i="1" a="1"/>
  <c r="S1549" i="1" s="1"/>
  <c r="S1594" i="1" a="1"/>
  <c r="S1594" i="1" s="1"/>
  <c r="S1568" i="1" a="1"/>
  <c r="S1568" i="1" s="1"/>
  <c r="S1557" i="1" a="1"/>
  <c r="S1557" i="1" s="1"/>
  <c r="S1296" i="1" a="1"/>
  <c r="S1296" i="1" s="1"/>
  <c r="S1539" i="1" a="1"/>
  <c r="S1539" i="1" s="1"/>
  <c r="S1316" i="1" a="1"/>
  <c r="S1316" i="1" s="1"/>
  <c r="S1383" i="1" a="1"/>
  <c r="S1383" i="1" s="1"/>
  <c r="S1447" i="1" a="1"/>
  <c r="S1447" i="1" s="1"/>
  <c r="S1513" i="1" a="1"/>
  <c r="S1513" i="1" s="1"/>
  <c r="S1574" i="1" a="1"/>
  <c r="S1574" i="1" s="1"/>
  <c r="S1335" i="1" a="1"/>
  <c r="S1335" i="1" s="1"/>
  <c r="S1399" i="1" a="1"/>
  <c r="S1399" i="1" s="1"/>
  <c r="S1464" i="1" a="1"/>
  <c r="S1464" i="1" s="1"/>
  <c r="S1529" i="1" a="1"/>
  <c r="S1529" i="1" s="1"/>
  <c r="S1590" i="1" a="1"/>
  <c r="S1590" i="1" s="1"/>
  <c r="S1359" i="1" a="1"/>
  <c r="S1359" i="1" s="1"/>
  <c r="S1423" i="1" a="1"/>
  <c r="S1423" i="1" s="1"/>
  <c r="S1534" i="1" a="1"/>
  <c r="S1534" i="1" s="1"/>
  <c r="S1461" i="1" a="1"/>
  <c r="S1461" i="1" s="1"/>
  <c r="S172" i="1" a="1"/>
  <c r="S172" i="1" s="1"/>
  <c r="S422" i="1" a="1"/>
  <c r="S422" i="1" s="1"/>
  <c r="S45" i="1" a="1"/>
  <c r="S45" i="1" s="1"/>
  <c r="S238" i="1" a="1"/>
  <c r="S238" i="1" s="1"/>
  <c r="S369" i="1" a="1"/>
  <c r="S369" i="1" s="1"/>
  <c r="S497" i="1" a="1"/>
  <c r="S497" i="1" s="1"/>
  <c r="S623" i="1" a="1"/>
  <c r="S623" i="1" s="1"/>
  <c r="S112" i="1" a="1"/>
  <c r="S112" i="1" s="1"/>
  <c r="S247" i="1" a="1"/>
  <c r="S247" i="1" s="1"/>
  <c r="S377" i="1" a="1"/>
  <c r="S377" i="1" s="1"/>
  <c r="S502" i="1" a="1"/>
  <c r="S502" i="1" s="1"/>
  <c r="S632" i="1" a="1"/>
  <c r="S632" i="1" s="1"/>
  <c r="S85" i="1" a="1"/>
  <c r="S85" i="1" s="1"/>
  <c r="S212" i="1" a="1"/>
  <c r="S212" i="1" s="1"/>
  <c r="S290" i="1" a="1"/>
  <c r="S290" i="1" s="1"/>
  <c r="S386" i="1" a="1"/>
  <c r="S386" i="1" s="1"/>
  <c r="S468" i="1" a="1"/>
  <c r="S468" i="1" s="1"/>
  <c r="S547" i="1" a="1"/>
  <c r="S547" i="1" s="1"/>
  <c r="S645" i="1" a="1"/>
  <c r="S645" i="1" s="1"/>
  <c r="S731" i="1" a="1"/>
  <c r="S731" i="1" s="1"/>
  <c r="S816" i="1" a="1"/>
  <c r="S816" i="1" s="1"/>
  <c r="S911" i="1" a="1"/>
  <c r="S911" i="1" s="1"/>
  <c r="S977" i="1" a="1"/>
  <c r="S977" i="1" s="1"/>
  <c r="S1038" i="1" a="1"/>
  <c r="S1038" i="1" s="1"/>
  <c r="S1102" i="1" a="1"/>
  <c r="S1102" i="1" s="1"/>
  <c r="S1166" i="1" a="1"/>
  <c r="S1166" i="1" s="1"/>
  <c r="S1230" i="1" a="1"/>
  <c r="S1230" i="1" s="1"/>
  <c r="S1294" i="1" a="1"/>
  <c r="S1294" i="1" s="1"/>
  <c r="S712" i="1" a="1"/>
  <c r="S712" i="1" s="1"/>
  <c r="S775" i="1" a="1"/>
  <c r="S775" i="1" s="1"/>
  <c r="S840" i="1" a="1"/>
  <c r="S840" i="1" s="1"/>
  <c r="S900" i="1" a="1"/>
  <c r="S900" i="1" s="1"/>
  <c r="S966" i="1" a="1"/>
  <c r="S966" i="1" s="1"/>
  <c r="S1028" i="1" a="1"/>
  <c r="S1028" i="1" s="1"/>
  <c r="S1091" i="1" a="1"/>
  <c r="S1091" i="1" s="1"/>
  <c r="S1155" i="1" a="1"/>
  <c r="S1155" i="1" s="1"/>
  <c r="S1219" i="1" a="1"/>
  <c r="S1219" i="1" s="1"/>
  <c r="S1283" i="1" a="1"/>
  <c r="S1283" i="1" s="1"/>
  <c r="S717" i="1" a="1"/>
  <c r="S717" i="1" s="1"/>
  <c r="S780" i="1" a="1"/>
  <c r="S780" i="1" s="1"/>
  <c r="S841" i="1" a="1"/>
  <c r="S841" i="1" s="1"/>
  <c r="S905" i="1" a="1"/>
  <c r="S905" i="1" s="1"/>
  <c r="S967" i="1" a="1"/>
  <c r="S967" i="1" s="1"/>
  <c r="S1032" i="1" a="1"/>
  <c r="S1032" i="1" s="1"/>
  <c r="S1096" i="1" a="1"/>
  <c r="S1096" i="1" s="1"/>
  <c r="S1160" i="1" a="1"/>
  <c r="S1160" i="1" s="1"/>
  <c r="S1224" i="1" a="1"/>
  <c r="S1224" i="1" s="1"/>
  <c r="S667" i="1" a="1"/>
  <c r="S667" i="1" s="1"/>
  <c r="S738" i="1" a="1"/>
  <c r="S738" i="1" s="1"/>
  <c r="S804" i="1" a="1"/>
  <c r="S804" i="1" s="1"/>
  <c r="S868" i="1" a="1"/>
  <c r="S868" i="1" s="1"/>
  <c r="S933" i="1" a="1"/>
  <c r="S933" i="1" s="1"/>
  <c r="S995" i="1" a="1"/>
  <c r="S995" i="1" s="1"/>
  <c r="S1065" i="1" a="1"/>
  <c r="S1065" i="1" s="1"/>
  <c r="S1129" i="1" a="1"/>
  <c r="S1129" i="1" s="1"/>
  <c r="S1193" i="1" a="1"/>
  <c r="S1193" i="1" s="1"/>
  <c r="S1257" i="1" a="1"/>
  <c r="S1257" i="1" s="1"/>
  <c r="S1321" i="1" a="1"/>
  <c r="S1321" i="1" s="1"/>
  <c r="S1356" i="1" a="1"/>
  <c r="S1356" i="1" s="1"/>
  <c r="S1420" i="1" a="1"/>
  <c r="S1420" i="1" s="1"/>
  <c r="S1485" i="1" a="1"/>
  <c r="S1485" i="1" s="1"/>
  <c r="S1546" i="1" a="1"/>
  <c r="S1546" i="1" s="1"/>
  <c r="S18" i="1" a="1"/>
  <c r="S18" i="1" s="1"/>
  <c r="S83" i="1" a="1"/>
  <c r="S83" i="1" s="1"/>
  <c r="S145" i="1" a="1"/>
  <c r="S145" i="1" s="1"/>
  <c r="S206" i="1" a="1"/>
  <c r="S206" i="1" s="1"/>
  <c r="S268" i="1" a="1"/>
  <c r="S268" i="1" s="1"/>
  <c r="S333" i="1" a="1"/>
  <c r="S333" i="1" s="1"/>
  <c r="S394" i="1" a="1"/>
  <c r="S394" i="1" s="1"/>
  <c r="S461" i="1" a="1"/>
  <c r="S461" i="1" s="1"/>
  <c r="S524" i="1" a="1"/>
  <c r="S524" i="1" s="1"/>
  <c r="S587" i="1" a="1"/>
  <c r="S587" i="1" s="1"/>
  <c r="S19" i="1" a="1"/>
  <c r="S19" i="1" s="1"/>
  <c r="S80" i="1" a="1"/>
  <c r="S80" i="1" s="1"/>
  <c r="S146" i="1" a="1"/>
  <c r="S146" i="1" s="1"/>
  <c r="S211" i="1" a="1"/>
  <c r="S211" i="1" s="1"/>
  <c r="S277" i="1" a="1"/>
  <c r="S277" i="1" s="1"/>
  <c r="S338" i="1" a="1"/>
  <c r="S338" i="1" s="1"/>
  <c r="S403" i="1" a="1"/>
  <c r="S403" i="1" s="1"/>
  <c r="S466" i="1" a="1"/>
  <c r="S466" i="1" s="1"/>
  <c r="S533" i="1" a="1"/>
  <c r="S533" i="1" s="1"/>
  <c r="S596" i="1" a="1"/>
  <c r="S596" i="1" s="1"/>
  <c r="S23" i="1" a="1"/>
  <c r="S23" i="1" s="1"/>
  <c r="S84" i="1" a="1"/>
  <c r="S84" i="1" s="1"/>
  <c r="S150" i="1" a="1"/>
  <c r="S150" i="1" s="1"/>
  <c r="S219" i="1" a="1"/>
  <c r="S219" i="1" s="1"/>
  <c r="S282" i="1" a="1"/>
  <c r="S282" i="1" s="1"/>
  <c r="S347" i="1" a="1"/>
  <c r="S347" i="1" s="1"/>
  <c r="S412" i="1" a="1"/>
  <c r="S412" i="1" s="1"/>
  <c r="S474" i="1" a="1"/>
  <c r="S474" i="1" s="1"/>
  <c r="S538" i="1" a="1"/>
  <c r="S538" i="1" s="1"/>
  <c r="S605" i="1" a="1"/>
  <c r="S605" i="1" s="1"/>
  <c r="S668" i="1" a="1"/>
  <c r="S668" i="1" s="1"/>
  <c r="S58" i="1" a="1"/>
  <c r="S58" i="1" s="1"/>
  <c r="S120" i="1" a="1"/>
  <c r="S120" i="1" s="1"/>
  <c r="S186" i="1" a="1"/>
  <c r="S186" i="1" s="1"/>
  <c r="S248" i="1" a="1"/>
  <c r="S248" i="1" s="1"/>
  <c r="S313" i="1" a="1"/>
  <c r="S313" i="1" s="1"/>
  <c r="S374" i="1" a="1"/>
  <c r="S374" i="1" s="1"/>
  <c r="S441" i="1" a="1"/>
  <c r="S441" i="1" s="1"/>
  <c r="S503" i="1" a="1"/>
  <c r="S503" i="1" s="1"/>
  <c r="S566" i="1" a="1"/>
  <c r="S566" i="1" s="1"/>
  <c r="S633" i="1" a="1"/>
  <c r="S633" i="1" s="1"/>
  <c r="S704" i="1" a="1"/>
  <c r="S704" i="1" s="1"/>
  <c r="S770" i="1" a="1"/>
  <c r="S770" i="1" s="1"/>
  <c r="S835" i="1" a="1"/>
  <c r="S835" i="1" s="1"/>
  <c r="S899" i="1" a="1"/>
  <c r="S899" i="1" s="1"/>
  <c r="S965" i="1" a="1"/>
  <c r="S965" i="1" s="1"/>
  <c r="S1027" i="1" a="1"/>
  <c r="S1027" i="1" s="1"/>
  <c r="S1090" i="1" a="1"/>
  <c r="S1090" i="1" s="1"/>
  <c r="S1154" i="1" a="1"/>
  <c r="S1154" i="1" s="1"/>
  <c r="S1218" i="1" a="1"/>
  <c r="S1218" i="1" s="1"/>
  <c r="S1282" i="1" a="1"/>
  <c r="S1282" i="1" s="1"/>
  <c r="S697" i="1" a="1"/>
  <c r="S697" i="1" s="1"/>
  <c r="S763" i="1" a="1"/>
  <c r="S763" i="1" s="1"/>
  <c r="S825" i="1" a="1"/>
  <c r="S825" i="1" s="1"/>
  <c r="S889" i="1" a="1"/>
  <c r="S889" i="1" s="1"/>
  <c r="S951" i="1" a="1"/>
  <c r="S951" i="1" s="1"/>
  <c r="S1017" i="1" a="1"/>
  <c r="S1017" i="1" s="1"/>
  <c r="S1079" i="1" a="1"/>
  <c r="S1079" i="1" s="1"/>
  <c r="S1143" i="1" a="1"/>
  <c r="S1143" i="1" s="1"/>
  <c r="S1207" i="1" a="1"/>
  <c r="S1207" i="1" s="1"/>
  <c r="S1271" i="1" a="1"/>
  <c r="S1271" i="1" s="1"/>
  <c r="S706" i="1" a="1"/>
  <c r="S706" i="1" s="1"/>
  <c r="S768" i="1" a="1"/>
  <c r="S768" i="1" s="1"/>
  <c r="S829" i="1" a="1"/>
  <c r="S829" i="1" s="1"/>
  <c r="S894" i="1" a="1"/>
  <c r="S894" i="1" s="1"/>
  <c r="S956" i="1" a="1"/>
  <c r="S956" i="1" s="1"/>
  <c r="S1022" i="1" a="1"/>
  <c r="S1022" i="1" s="1"/>
  <c r="S1084" i="1" a="1"/>
  <c r="S1084" i="1" s="1"/>
  <c r="S1148" i="1" a="1"/>
  <c r="S1148" i="1" s="1"/>
  <c r="S1212" i="1" a="1"/>
  <c r="S1212" i="1" s="1"/>
  <c r="S651" i="1" a="1"/>
  <c r="S651" i="1" s="1"/>
  <c r="S726" i="1" a="1"/>
  <c r="S726" i="1" s="1"/>
  <c r="S792" i="1" a="1"/>
  <c r="S792" i="1" s="1"/>
  <c r="S853" i="1" a="1"/>
  <c r="S853" i="1" s="1"/>
  <c r="S922" i="1" a="1"/>
  <c r="S922" i="1" s="1"/>
  <c r="S984" i="1" a="1"/>
  <c r="S984" i="1" s="1"/>
  <c r="S1053" i="1" a="1"/>
  <c r="S1053" i="1" s="1"/>
  <c r="S1117" i="1" a="1"/>
  <c r="S1117" i="1" s="1"/>
  <c r="S1181" i="1" a="1"/>
  <c r="S1181" i="1" s="1"/>
  <c r="S1245" i="1" a="1"/>
  <c r="S1245" i="1" s="1"/>
  <c r="S1309" i="1" a="1"/>
  <c r="S1309" i="1" s="1"/>
  <c r="S1345" i="1" a="1"/>
  <c r="S1345" i="1" s="1"/>
  <c r="S1409" i="1" a="1"/>
  <c r="S1409" i="1" s="1"/>
  <c r="S1473" i="1" a="1"/>
  <c r="S1473" i="1" s="1"/>
  <c r="S1535" i="1" a="1"/>
  <c r="S1535" i="1" s="1"/>
  <c r="S1320" i="1" a="1"/>
  <c r="S1320" i="1" s="1"/>
  <c r="S1542" i="1" a="1"/>
  <c r="S1542" i="1" s="1"/>
  <c r="S1322" i="1" a="1"/>
  <c r="S1322" i="1" s="1"/>
  <c r="S1387" i="1" a="1"/>
  <c r="S1387" i="1" s="1"/>
  <c r="S1451" i="1" a="1"/>
  <c r="S1451" i="1" s="1"/>
  <c r="S1517" i="1" a="1"/>
  <c r="S1517" i="1" s="1"/>
  <c r="S1578" i="1" a="1"/>
  <c r="S1578" i="1" s="1"/>
  <c r="S1339" i="1" a="1"/>
  <c r="S1339" i="1" s="1"/>
  <c r="S1403" i="1" a="1"/>
  <c r="S1403" i="1" s="1"/>
  <c r="S1468" i="1" a="1"/>
  <c r="S1468" i="1" s="1"/>
  <c r="S1533" i="1" a="1"/>
  <c r="S1533" i="1" s="1"/>
  <c r="S1287" i="1" a="1"/>
  <c r="S1287" i="1" s="1"/>
  <c r="S1363" i="1" a="1"/>
  <c r="S1363" i="1" s="1"/>
  <c r="S1427" i="1" a="1"/>
  <c r="S1427" i="1" s="1"/>
  <c r="S1173" i="1" a="1"/>
  <c r="S1173" i="1" s="1"/>
  <c r="S1401" i="1" a="1"/>
  <c r="S1401" i="1" s="1"/>
  <c r="S1573" i="1" a="1"/>
  <c r="S1573" i="1" s="1"/>
  <c r="S1342" i="1" a="1"/>
  <c r="S1342" i="1" s="1"/>
  <c r="S1406" i="1" a="1"/>
  <c r="S1406" i="1" s="1"/>
  <c r="S1470" i="1" a="1"/>
  <c r="S1470" i="1" s="1"/>
  <c r="S1536" i="1" a="1"/>
  <c r="S1536" i="1" s="1"/>
  <c r="S1601" i="1" a="1"/>
  <c r="S1601" i="1" s="1"/>
  <c r="S1358" i="1" a="1"/>
  <c r="S1358" i="1" s="1"/>
  <c r="S1422" i="1" a="1"/>
  <c r="S1422" i="1" s="1"/>
  <c r="S1487" i="1" a="1"/>
  <c r="S1487" i="1" s="1"/>
  <c r="S1552" i="1" a="1"/>
  <c r="S1552" i="1" s="1"/>
  <c r="S1319" i="1" a="1"/>
  <c r="S1319" i="1" s="1"/>
  <c r="S1385" i="1" a="1"/>
  <c r="S1385" i="1" s="1"/>
  <c r="S1449" i="1" a="1"/>
  <c r="S1449" i="1" s="1"/>
  <c r="S1511" i="1" a="1"/>
  <c r="S1511" i="1" s="1"/>
  <c r="S1576" i="1" a="1"/>
  <c r="S1576" i="1" s="1"/>
  <c r="S1572" i="1" a="1"/>
  <c r="S1572" i="1" s="1"/>
  <c r="S1352" i="1" a="1"/>
  <c r="S1352" i="1" s="1"/>
  <c r="S1554" i="1" a="1"/>
  <c r="S1554" i="1" s="1"/>
  <c r="S1330" i="1" a="1"/>
  <c r="S1330" i="1" s="1"/>
  <c r="S1395" i="1" a="1"/>
  <c r="S1395" i="1" s="1"/>
  <c r="S1459" i="1" a="1"/>
  <c r="S1459" i="1" s="1"/>
  <c r="S1525" i="1" a="1"/>
  <c r="S1525" i="1" s="1"/>
  <c r="S1589" i="1" a="1"/>
  <c r="S1589" i="1" s="1"/>
  <c r="S1347" i="1" a="1"/>
  <c r="S1347" i="1" s="1"/>
  <c r="S1411" i="1" a="1"/>
  <c r="S1411" i="1" s="1"/>
  <c r="S1475" i="1" a="1"/>
  <c r="S1475" i="1" s="1"/>
  <c r="S1541" i="1" a="1"/>
  <c r="S1541" i="1" s="1"/>
  <c r="S1303" i="1" a="1"/>
  <c r="S1303" i="1" s="1"/>
  <c r="S1370" i="1" a="1"/>
  <c r="S1370" i="1" s="1"/>
  <c r="S1434" i="1" a="1"/>
  <c r="S1434" i="1" s="1"/>
  <c r="S1500" i="1" a="1"/>
  <c r="S1500" i="1" s="1"/>
  <c r="S1564" i="1" a="1"/>
  <c r="S1564" i="1" s="1"/>
  <c r="S1457" i="1" a="1"/>
  <c r="S1457" i="1" s="1"/>
  <c r="S1599" i="1" a="1"/>
  <c r="S1599" i="1" s="1"/>
  <c r="S1598" i="1" a="1"/>
  <c r="S1598" i="1" s="1"/>
  <c r="S1367" i="1" a="1"/>
  <c r="S1367" i="1" s="1"/>
  <c r="S1561" i="1" a="1"/>
  <c r="S1561" i="1" s="1"/>
  <c r="S1334" i="1" a="1"/>
  <c r="S1334" i="1" s="1"/>
  <c r="S1398" i="1" a="1"/>
  <c r="S1398" i="1" s="1"/>
  <c r="S1463" i="1" a="1"/>
  <c r="S1463" i="1" s="1"/>
  <c r="S1528" i="1" a="1"/>
  <c r="S1528" i="1" s="1"/>
  <c r="S1593" i="1" a="1"/>
  <c r="S1593" i="1" s="1"/>
  <c r="S1414" i="1" a="1"/>
  <c r="S1414" i="1" s="1"/>
  <c r="S1544" i="1" a="1"/>
  <c r="S1544" i="1" s="1"/>
  <c r="S1374" i="1" a="1"/>
  <c r="S1374" i="1" s="1"/>
  <c r="S1553" i="1" a="1"/>
  <c r="S1553" i="1" s="1"/>
  <c r="S233" i="1" a="1"/>
  <c r="S233" i="1" s="1"/>
  <c r="S488" i="1" a="1"/>
  <c r="S488" i="1" s="1"/>
  <c r="S111" i="1" a="1"/>
  <c r="S111" i="1" s="1"/>
  <c r="S257" i="1" a="1"/>
  <c r="S257" i="1" s="1"/>
  <c r="S384" i="1" a="1"/>
  <c r="S384" i="1" s="1"/>
  <c r="S513" i="1" a="1"/>
  <c r="S513" i="1" s="1"/>
  <c r="S639" i="1" a="1"/>
  <c r="S639" i="1" s="1"/>
  <c r="S131" i="1" a="1"/>
  <c r="S131" i="1" s="1"/>
  <c r="S262" i="1" a="1"/>
  <c r="S262" i="1" s="1"/>
  <c r="S392" i="1" a="1"/>
  <c r="S392" i="1" s="1"/>
  <c r="S518" i="1" a="1"/>
  <c r="S518" i="1" s="1"/>
  <c r="S648" i="1" a="1"/>
  <c r="S648" i="1" s="1"/>
  <c r="S101" i="1" a="1"/>
  <c r="S101" i="1" s="1"/>
  <c r="S228" i="1" a="1"/>
  <c r="S228" i="1" s="1"/>
  <c r="S325" i="1" a="1"/>
  <c r="S325" i="1" s="1"/>
  <c r="S405" i="1" a="1"/>
  <c r="S405" i="1" s="1"/>
  <c r="S483" i="1" a="1"/>
  <c r="S483" i="1" s="1"/>
  <c r="S578" i="1" a="1"/>
  <c r="S578" i="1" s="1"/>
  <c r="S663" i="1" a="1"/>
  <c r="S663" i="1" s="1"/>
  <c r="S747" i="1" a="1"/>
  <c r="S747" i="1" s="1"/>
  <c r="S846" i="1" a="1"/>
  <c r="S846" i="1" s="1"/>
  <c r="S927" i="1" a="1"/>
  <c r="S927" i="1" s="1"/>
  <c r="S993" i="1" a="1"/>
  <c r="S993" i="1" s="1"/>
  <c r="S1054" i="1" a="1"/>
  <c r="S1054" i="1" s="1"/>
  <c r="S1118" i="1" a="1"/>
  <c r="S1118" i="1" s="1"/>
  <c r="S1182" i="1" a="1"/>
  <c r="S1182" i="1" s="1"/>
  <c r="S1246" i="1" a="1"/>
  <c r="S1246" i="1" s="1"/>
  <c r="S654" i="1" a="1"/>
  <c r="S654" i="1" s="1"/>
  <c r="S728" i="1" a="1"/>
  <c r="S728" i="1" s="1"/>
  <c r="S790" i="1" a="1"/>
  <c r="S790" i="1" s="1"/>
  <c r="S855" i="1" a="1"/>
  <c r="S855" i="1" s="1"/>
  <c r="S916" i="1" a="1"/>
  <c r="S916" i="1" s="1"/>
  <c r="S982" i="1" a="1"/>
  <c r="S982" i="1" s="1"/>
  <c r="S1043" i="1" a="1"/>
  <c r="S1043" i="1" s="1"/>
  <c r="S1107" i="1" a="1"/>
  <c r="S1107" i="1" s="1"/>
  <c r="S1171" i="1" a="1"/>
  <c r="S1171" i="1" s="1"/>
  <c r="S1235" i="1" a="1"/>
  <c r="S1235" i="1" s="1"/>
  <c r="S666" i="1" a="1"/>
  <c r="S666" i="1" s="1"/>
  <c r="S733" i="1" a="1"/>
  <c r="S733" i="1" s="1"/>
  <c r="S795" i="1" a="1"/>
  <c r="S795" i="1" s="1"/>
  <c r="S860" i="1" a="1"/>
  <c r="S860" i="1" s="1"/>
  <c r="S921" i="1" a="1"/>
  <c r="S921" i="1" s="1"/>
  <c r="S983" i="1" a="1"/>
  <c r="S983" i="1" s="1"/>
  <c r="S1048" i="1" a="1"/>
  <c r="S1048" i="1" s="1"/>
  <c r="S1112" i="1" a="1"/>
  <c r="S1112" i="1" s="1"/>
  <c r="S1176" i="1" a="1"/>
  <c r="S1176" i="1" s="1"/>
  <c r="S1240" i="1" a="1"/>
  <c r="S1240" i="1" s="1"/>
  <c r="S688" i="1" a="1"/>
  <c r="S688" i="1" s="1"/>
  <c r="S754" i="1" a="1"/>
  <c r="S754" i="1" s="1"/>
  <c r="S819" i="1" a="1"/>
  <c r="S819" i="1" s="1"/>
  <c r="S883" i="1" a="1"/>
  <c r="S883" i="1" s="1"/>
  <c r="S949" i="1" a="1"/>
  <c r="S949" i="1" s="1"/>
  <c r="S1011" i="1" a="1"/>
  <c r="S1011" i="1" s="1"/>
  <c r="S1081" i="1" a="1"/>
  <c r="S1081" i="1" s="1"/>
  <c r="S1145" i="1" a="1"/>
  <c r="S1145" i="1" s="1"/>
  <c r="S1209" i="1" a="1"/>
  <c r="S1209" i="1" s="1"/>
  <c r="S1273" i="1" a="1"/>
  <c r="S1273" i="1" s="1"/>
  <c r="S1304" i="1" a="1"/>
  <c r="S1304" i="1" s="1"/>
  <c r="S1371" i="1" a="1"/>
  <c r="S1371" i="1" s="1"/>
  <c r="S1435" i="1" a="1"/>
  <c r="S1435" i="1" s="1"/>
  <c r="S1501" i="1" a="1"/>
  <c r="S1501" i="1" s="1"/>
  <c r="S1565" i="1" a="1"/>
  <c r="S1565" i="1" s="1"/>
  <c r="S33" i="1" a="1"/>
  <c r="S33" i="1" s="1"/>
  <c r="S98" i="1" a="1"/>
  <c r="S98" i="1" s="1"/>
  <c r="S160" i="1" a="1"/>
  <c r="S160" i="1" s="1"/>
  <c r="S221" i="1" a="1"/>
  <c r="S221" i="1" s="1"/>
  <c r="S284" i="1" a="1"/>
  <c r="S284" i="1" s="1"/>
  <c r="S349" i="1" a="1"/>
  <c r="S349" i="1" s="1"/>
  <c r="S410" i="1" a="1"/>
  <c r="S410" i="1" s="1"/>
  <c r="S476" i="1" a="1"/>
  <c r="S476" i="1" s="1"/>
  <c r="S540" i="1" a="1"/>
  <c r="S540" i="1" s="1"/>
  <c r="S603" i="1" a="1"/>
  <c r="S603" i="1" s="1"/>
  <c r="S34" i="1" a="1"/>
  <c r="S34" i="1" s="1"/>
  <c r="S99" i="1" a="1"/>
  <c r="S99" i="1" s="1"/>
  <c r="S161" i="1" a="1"/>
  <c r="S161" i="1" s="1"/>
  <c r="S226" i="1" a="1"/>
  <c r="S226" i="1" s="1"/>
  <c r="S292" i="1" a="1"/>
  <c r="S292" i="1" s="1"/>
  <c r="S357" i="1" a="1"/>
  <c r="S357" i="1" s="1"/>
  <c r="S419" i="1" a="1"/>
  <c r="S419" i="1" s="1"/>
  <c r="S485" i="1" a="1"/>
  <c r="S485" i="1" s="1"/>
  <c r="S549" i="1" a="1"/>
  <c r="S549" i="1" s="1"/>
  <c r="S612" i="1" a="1"/>
  <c r="S612" i="1" s="1"/>
  <c r="S39" i="1" a="1"/>
  <c r="S39" i="1" s="1"/>
  <c r="S100" i="1" a="1"/>
  <c r="S100" i="1" s="1"/>
  <c r="S166" i="1" a="1"/>
  <c r="S166" i="1" s="1"/>
  <c r="S235" i="1" a="1"/>
  <c r="S235" i="1" s="1"/>
  <c r="S301" i="1" a="1"/>
  <c r="S301" i="1" s="1"/>
  <c r="S362" i="1" a="1"/>
  <c r="S362" i="1" s="1"/>
  <c r="S428" i="1" a="1"/>
  <c r="S428" i="1" s="1"/>
  <c r="S490" i="1" a="1"/>
  <c r="S490" i="1" s="1"/>
  <c r="S554" i="1" a="1"/>
  <c r="S554" i="1" s="1"/>
  <c r="S620" i="1" a="1"/>
  <c r="S620" i="1" s="1"/>
  <c r="S684" i="1" a="1"/>
  <c r="S684" i="1" s="1"/>
  <c r="S74" i="1" a="1"/>
  <c r="S74" i="1" s="1"/>
  <c r="S136" i="1" a="1"/>
  <c r="S136" i="1" s="1"/>
  <c r="S201" i="1" a="1"/>
  <c r="S201" i="1" s="1"/>
  <c r="S263" i="1" a="1"/>
  <c r="S263" i="1" s="1"/>
  <c r="S329" i="1" a="1"/>
  <c r="S329" i="1" s="1"/>
  <c r="S393" i="1" a="1"/>
  <c r="S393" i="1" s="1"/>
  <c r="S456" i="1" a="1"/>
  <c r="S456" i="1" s="1"/>
  <c r="S519" i="1" a="1"/>
  <c r="S519" i="1" s="1"/>
  <c r="S582" i="1" a="1"/>
  <c r="S582" i="1" s="1"/>
  <c r="S646" i="1" a="1"/>
  <c r="S646" i="1" s="1"/>
  <c r="S719" i="1" a="1"/>
  <c r="S719" i="1" s="1"/>
  <c r="S786" i="1" a="1"/>
  <c r="S786" i="1" s="1"/>
  <c r="S850" i="1" a="1"/>
  <c r="S850" i="1" s="1"/>
  <c r="S915" i="1" a="1"/>
  <c r="S915" i="1" s="1"/>
  <c r="S981" i="1" a="1"/>
  <c r="S981" i="1" s="1"/>
  <c r="S1042" i="1" a="1"/>
  <c r="S1042" i="1" s="1"/>
  <c r="S1106" i="1" a="1"/>
  <c r="S1106" i="1" s="1"/>
  <c r="S1170" i="1" a="1"/>
  <c r="S1170" i="1" s="1"/>
  <c r="S1234" i="1" a="1"/>
  <c r="S1234" i="1" s="1"/>
  <c r="S1298" i="1" a="1"/>
  <c r="S1298" i="1" s="1"/>
  <c r="S716" i="1" a="1"/>
  <c r="S716" i="1" s="1"/>
  <c r="S779" i="1" a="1"/>
  <c r="S779" i="1" s="1"/>
  <c r="S844" i="1" a="1"/>
  <c r="S844" i="1" s="1"/>
  <c r="S904" i="1" a="1"/>
  <c r="S904" i="1" s="1"/>
  <c r="S970" i="1" a="1"/>
  <c r="S970" i="1" s="1"/>
  <c r="S1031" i="1" a="1"/>
  <c r="S1031" i="1" s="1"/>
  <c r="S1095" i="1" a="1"/>
  <c r="S1095" i="1" s="1"/>
  <c r="S1159" i="1" a="1"/>
  <c r="S1159" i="1" s="1"/>
  <c r="S1223" i="1" a="1"/>
  <c r="S1223" i="1" s="1"/>
  <c r="S650" i="1" a="1"/>
  <c r="S650" i="1" s="1"/>
  <c r="S721" i="1" a="1"/>
  <c r="S721" i="1" s="1"/>
  <c r="S784" i="1" a="1"/>
  <c r="S784" i="1" s="1"/>
  <c r="S848" i="1" a="1"/>
  <c r="S848" i="1" s="1"/>
  <c r="S909" i="1" a="1"/>
  <c r="S909" i="1" s="1"/>
  <c r="S971" i="1" a="1"/>
  <c r="S971" i="1" s="1"/>
  <c r="S1036" i="1" a="1"/>
  <c r="S1036" i="1" s="1"/>
  <c r="S1100" i="1" a="1"/>
  <c r="S1100" i="1" s="1"/>
  <c r="S1164" i="1" a="1"/>
  <c r="S1164" i="1" s="1"/>
  <c r="S1228" i="1" a="1"/>
  <c r="S1228" i="1" s="1"/>
  <c r="S673" i="1" a="1"/>
  <c r="S673" i="1" s="1"/>
  <c r="S742" i="1" a="1"/>
  <c r="S742" i="1" s="1"/>
  <c r="S808" i="1" a="1"/>
  <c r="S808" i="1" s="1"/>
  <c r="S872" i="1" a="1"/>
  <c r="S872" i="1" s="1"/>
  <c r="S937" i="1" a="1"/>
  <c r="S937" i="1" s="1"/>
  <c r="S999" i="1" a="1"/>
  <c r="S999" i="1" s="1"/>
  <c r="S1069" i="1" a="1"/>
  <c r="S1069" i="1" s="1"/>
  <c r="S1133" i="1" a="1"/>
  <c r="S1133" i="1" s="1"/>
  <c r="S1197" i="1" a="1"/>
  <c r="S1197" i="1" s="1"/>
  <c r="S1261" i="1" a="1"/>
  <c r="S1261" i="1" s="1"/>
  <c r="S1276" i="1" a="1"/>
  <c r="S1276" i="1" s="1"/>
  <c r="S1360" i="1" a="1"/>
  <c r="S1360" i="1" s="1"/>
  <c r="S1424" i="1" a="1"/>
  <c r="S1424" i="1" s="1"/>
  <c r="S1489" i="1" a="1"/>
  <c r="S1489" i="1" s="1"/>
  <c r="S1157" i="1" a="1"/>
  <c r="S1157" i="1" s="1"/>
  <c r="S1382" i="1" a="1"/>
  <c r="S1382" i="1" s="1"/>
  <c r="S1569" i="1" a="1"/>
  <c r="S1569" i="1" s="1"/>
  <c r="S1338" i="1" a="1"/>
  <c r="S1338" i="1" s="1"/>
  <c r="S1402" i="1" a="1"/>
  <c r="S1402" i="1" s="1"/>
  <c r="S1467" i="1" a="1"/>
  <c r="S1467" i="1" s="1"/>
  <c r="S1532" i="1" a="1"/>
  <c r="S1532" i="1" s="1"/>
  <c r="S1597" i="1" a="1"/>
  <c r="S1597" i="1" s="1"/>
  <c r="S1354" i="1" a="1"/>
  <c r="S1354" i="1" s="1"/>
  <c r="S1418" i="1" a="1"/>
  <c r="S1418" i="1" s="1"/>
  <c r="S1483" i="1" a="1"/>
  <c r="S1483" i="1" s="1"/>
  <c r="S1548" i="1" a="1"/>
  <c r="S1548" i="1" s="1"/>
  <c r="S1314" i="1" a="1"/>
  <c r="S1314" i="1" s="1"/>
  <c r="S1378" i="1" a="1"/>
  <c r="S1378" i="1" s="1"/>
  <c r="S1476" i="1" a="1"/>
  <c r="S1476" i="1" s="1"/>
  <c r="S1237" i="1" a="1"/>
  <c r="S1237" i="1" s="1"/>
  <c r="S1462" i="1" a="1"/>
  <c r="S1462" i="1" s="1"/>
  <c r="S1588" i="1" a="1"/>
  <c r="S1588" i="1" s="1"/>
  <c r="S1361" i="1" a="1"/>
  <c r="S1361" i="1" s="1"/>
  <c r="S1425" i="1" a="1"/>
  <c r="S1425" i="1" s="1"/>
  <c r="S1486" i="1" a="1"/>
  <c r="S1486" i="1" s="1"/>
  <c r="S1551" i="1" a="1"/>
  <c r="S1551" i="1" s="1"/>
  <c r="S1307" i="1" a="1"/>
  <c r="S1307" i="1" s="1"/>
  <c r="S1377" i="1" a="1"/>
  <c r="S1377" i="1" s="1"/>
  <c r="S1441" i="1" a="1"/>
  <c r="S1441" i="1" s="1"/>
  <c r="S1502" i="1" a="1"/>
  <c r="S1502" i="1" s="1"/>
  <c r="S1567" i="1" a="1"/>
  <c r="S1567" i="1" s="1"/>
  <c r="S1336" i="1" a="1"/>
  <c r="S1336" i="1" s="1"/>
  <c r="S1400" i="1" a="1"/>
  <c r="S1400" i="1" s="1"/>
  <c r="S1465" i="1" a="1"/>
  <c r="S1465" i="1" s="1"/>
  <c r="S1526" i="1" a="1"/>
  <c r="S1526" i="1" s="1"/>
  <c r="S1591" i="1" a="1"/>
  <c r="S1591" i="1" s="1"/>
  <c r="S1189" i="1" a="1"/>
  <c r="S1189" i="1" s="1"/>
  <c r="S1416" i="1" a="1"/>
  <c r="S1416" i="1" s="1"/>
  <c r="S1577" i="1" a="1"/>
  <c r="S1577" i="1" s="1"/>
  <c r="S1346" i="1" a="1"/>
  <c r="S1346" i="1" s="1"/>
  <c r="S1410" i="1" a="1"/>
  <c r="S1410" i="1" s="1"/>
  <c r="S1474" i="1" a="1"/>
  <c r="S1474" i="1" s="1"/>
  <c r="S1540" i="1" a="1"/>
  <c r="S1540" i="1" s="1"/>
  <c r="S1284" i="1" a="1"/>
  <c r="S1284" i="1" s="1"/>
  <c r="S1362" i="1" a="1"/>
  <c r="S1362" i="1" s="1"/>
  <c r="S1426" i="1" a="1"/>
  <c r="S1426" i="1" s="1"/>
  <c r="S1491" i="1" a="1"/>
  <c r="S1491" i="1" s="1"/>
  <c r="S1556" i="1" a="1"/>
  <c r="S1556" i="1" s="1"/>
  <c r="S1324" i="1" a="1"/>
  <c r="S1324" i="1" s="1"/>
  <c r="S1389" i="1" a="1"/>
  <c r="S1389" i="1" s="1"/>
  <c r="S1453" i="1" a="1"/>
  <c r="S1453" i="1" s="1"/>
  <c r="S1515" i="1" a="1"/>
  <c r="S1515" i="1" s="1"/>
  <c r="S1580" i="1" a="1"/>
  <c r="S1580" i="1" s="1"/>
  <c r="S1488" i="1" a="1"/>
  <c r="S1488" i="1" s="1"/>
  <c r="S1442" i="1" a="1"/>
  <c r="S1442" i="1" s="1"/>
  <c r="S1205" i="1" a="1"/>
  <c r="S1205" i="1" s="1"/>
  <c r="S1431" i="1" a="1"/>
  <c r="S1431" i="1" s="1"/>
  <c r="S1581" i="1" a="1"/>
  <c r="S1581" i="1" s="1"/>
  <c r="S1353" i="1" a="1"/>
  <c r="S1353" i="1" s="1"/>
  <c r="S1417" i="1" a="1"/>
  <c r="S1417" i="1" s="1"/>
  <c r="S1478" i="1" a="1"/>
  <c r="S1478" i="1" s="1"/>
  <c r="S1543" i="1" a="1"/>
  <c r="S1543" i="1" s="1"/>
  <c r="S1292" i="1" a="1"/>
  <c r="S1292" i="1" s="1"/>
  <c r="S1369" i="1" a="1"/>
  <c r="S1369" i="1" s="1"/>
  <c r="S1433" i="1" a="1"/>
  <c r="S1433" i="1" s="1"/>
  <c r="S1495" i="1" a="1"/>
  <c r="S1495" i="1" s="1"/>
  <c r="S1559" i="1" a="1"/>
  <c r="S1559" i="1" s="1"/>
  <c r="S1328" i="1" a="1"/>
  <c r="S1328" i="1" s="1"/>
  <c r="S1393" i="1" a="1"/>
  <c r="S1393" i="1" s="1"/>
  <c r="S1472" i="1" a="1"/>
  <c r="S1472" i="1" s="1"/>
  <c r="S1583" i="1" a="1"/>
  <c r="S1583" i="1" s="1"/>
  <c r="S1587" i="1" a="1"/>
  <c r="S1587" i="1" s="1"/>
  <c r="S1595" i="1" a="1"/>
  <c r="S1595" i="1" s="1"/>
  <c r="S1492" i="1" a="1"/>
  <c r="S1492" i="1" s="1"/>
  <c r="S1497" i="1" a="1"/>
  <c r="S1497" i="1" s="1"/>
  <c r="S1368" i="1" a="1"/>
  <c r="S1368" i="1" s="1"/>
  <c r="S1494" i="1" a="1"/>
  <c r="S1494" i="1" s="1"/>
  <c r="S1318" i="1" a="1"/>
  <c r="S1318" i="1" s="1"/>
  <c r="S1448" i="1" a="1"/>
  <c r="S1448" i="1" s="1"/>
  <c r="S295" i="1" a="1"/>
  <c r="S295" i="1" s="1"/>
  <c r="S552" i="1" a="1"/>
  <c r="S552" i="1" s="1"/>
  <c r="S173" i="1" a="1"/>
  <c r="S173" i="1" s="1"/>
  <c r="S304" i="1" a="1"/>
  <c r="S304" i="1" s="1"/>
  <c r="S431" i="1" a="1"/>
  <c r="S431" i="1" s="1"/>
  <c r="S561" i="1" a="1"/>
  <c r="S561" i="1" s="1"/>
  <c r="S50" i="1" a="1"/>
  <c r="S50" i="1" s="1"/>
  <c r="S181" i="1" a="1"/>
  <c r="S181" i="1" s="1"/>
  <c r="S312" i="1" a="1"/>
  <c r="S312" i="1" s="1"/>
  <c r="S440" i="1" a="1"/>
  <c r="S440" i="1" s="1"/>
  <c r="S569" i="1" a="1"/>
  <c r="S569" i="1" s="1"/>
  <c r="S20" i="1" a="1"/>
  <c r="S20" i="1" s="1"/>
  <c r="S151" i="1" a="1"/>
  <c r="S151" i="1" s="1"/>
  <c r="S259" i="1" a="1"/>
  <c r="S259" i="1" s="1"/>
  <c r="S340" i="1" a="1"/>
  <c r="S340" i="1" s="1"/>
  <c r="S421" i="1" a="1"/>
  <c r="S421" i="1" s="1"/>
  <c r="S515" i="1" a="1"/>
  <c r="S515" i="1" s="1"/>
  <c r="S594" i="1" a="1"/>
  <c r="S594" i="1" s="1"/>
  <c r="S685" i="1" a="1"/>
  <c r="S685" i="1" s="1"/>
  <c r="S782" i="1" a="1"/>
  <c r="S782" i="1" s="1"/>
  <c r="S861" i="1" a="1"/>
  <c r="S861" i="1" s="1"/>
  <c r="S946" i="1" a="1"/>
  <c r="S946" i="1" s="1"/>
  <c r="S1008" i="1" a="1"/>
  <c r="S1008" i="1" s="1"/>
  <c r="S1070" i="1" a="1"/>
  <c r="S1070" i="1" s="1"/>
  <c r="S1134" i="1" a="1"/>
  <c r="S1134" i="1" s="1"/>
  <c r="S1198" i="1" a="1"/>
  <c r="S1198" i="1" s="1"/>
  <c r="S1262" i="1" a="1"/>
  <c r="S1262" i="1" s="1"/>
  <c r="S675" i="1" a="1"/>
  <c r="S675" i="1" s="1"/>
  <c r="S744" i="1" a="1"/>
  <c r="S744" i="1" s="1"/>
  <c r="S806" i="1" a="1"/>
  <c r="S806" i="1" s="1"/>
  <c r="S870" i="1" a="1"/>
  <c r="S870" i="1" s="1"/>
  <c r="S931" i="1" a="1"/>
  <c r="S931" i="1" s="1"/>
  <c r="S997" i="1" a="1"/>
  <c r="S997" i="1" s="1"/>
  <c r="S1059" i="1" a="1"/>
  <c r="S1059" i="1" s="1"/>
  <c r="S1123" i="1" a="1"/>
  <c r="S1123" i="1" s="1"/>
  <c r="S1187" i="1" a="1"/>
  <c r="S1187" i="1" s="1"/>
  <c r="S1251" i="1" a="1"/>
  <c r="S1251" i="1" s="1"/>
  <c r="S687" i="1" a="1"/>
  <c r="S687" i="1" s="1"/>
  <c r="S749" i="1" a="1"/>
  <c r="S749" i="1" s="1"/>
  <c r="S811" i="1" a="1"/>
  <c r="S811" i="1" s="1"/>
  <c r="S875" i="1" a="1"/>
  <c r="S875" i="1" s="1"/>
  <c r="S936" i="1" a="1"/>
  <c r="S936" i="1" s="1"/>
  <c r="S1002" i="1" a="1"/>
  <c r="S1002" i="1" s="1"/>
  <c r="S1064" i="1" a="1"/>
  <c r="S1064" i="1" s="1"/>
  <c r="S1128" i="1" a="1"/>
  <c r="S1128" i="1" s="1"/>
  <c r="S1192" i="1" a="1"/>
  <c r="S1192" i="1" s="1"/>
  <c r="S1256" i="1" a="1"/>
  <c r="S1256" i="1" s="1"/>
  <c r="S707" i="1" a="1"/>
  <c r="S707" i="1" s="1"/>
  <c r="S769" i="1" a="1"/>
  <c r="S769" i="1" s="1"/>
  <c r="S834" i="1" a="1"/>
  <c r="S834" i="1" s="1"/>
  <c r="S902" i="1" a="1"/>
  <c r="S902" i="1" s="1"/>
  <c r="S964" i="1" a="1"/>
  <c r="S964" i="1" s="1"/>
  <c r="S1033" i="1" a="1"/>
  <c r="S1033" i="1" s="1"/>
  <c r="S1097" i="1" a="1"/>
  <c r="S1097" i="1" s="1"/>
  <c r="S1161" i="1" a="1"/>
  <c r="S1161" i="1" s="1"/>
  <c r="S1225" i="1" a="1"/>
  <c r="S1225" i="1" s="1"/>
  <c r="S1289" i="1" a="1"/>
  <c r="S1289" i="1" s="1"/>
  <c r="S1325" i="1" a="1"/>
  <c r="S1325" i="1" s="1"/>
  <c r="S1386" i="1" a="1"/>
  <c r="S1386" i="1" s="1"/>
  <c r="S1450" i="1" a="1"/>
  <c r="S1450" i="1" s="1"/>
  <c r="S1516" i="1" a="1"/>
  <c r="S1516" i="1" s="1"/>
  <c r="S15" i="1" a="1"/>
  <c r="S15" i="1" s="1"/>
  <c r="S48" i="1" a="1"/>
  <c r="S48" i="1" s="1"/>
  <c r="S114" i="1" a="1"/>
  <c r="S114" i="1" s="1"/>
  <c r="S175" i="1" a="1"/>
  <c r="S175" i="1" s="1"/>
  <c r="S237" i="1" a="1"/>
  <c r="S237" i="1" s="1"/>
  <c r="S299" i="1" a="1"/>
  <c r="S299" i="1" s="1"/>
  <c r="S364" i="1" a="1"/>
  <c r="S364" i="1" s="1"/>
  <c r="S426" i="1" a="1"/>
  <c r="S426" i="1" s="1"/>
  <c r="S492" i="1" a="1"/>
  <c r="S492" i="1" s="1"/>
  <c r="S556" i="1" a="1"/>
  <c r="S556" i="1" s="1"/>
  <c r="S618" i="1" a="1"/>
  <c r="S618" i="1" s="1"/>
  <c r="S49" i="1" a="1"/>
  <c r="S49" i="1" s="1"/>
  <c r="S115" i="1" a="1"/>
  <c r="S115" i="1" s="1"/>
  <c r="S176" i="1" a="1"/>
  <c r="S176" i="1" s="1"/>
  <c r="S242" i="1" a="1"/>
  <c r="S242" i="1" s="1"/>
  <c r="S308" i="1" a="1"/>
  <c r="S308" i="1" s="1"/>
  <c r="S373" i="1" a="1"/>
  <c r="S373" i="1" s="1"/>
  <c r="S435" i="1" a="1"/>
  <c r="S435" i="1" s="1"/>
  <c r="S501" i="1" a="1"/>
  <c r="S501" i="1" s="1"/>
  <c r="S564" i="1" a="1"/>
  <c r="S564" i="1" s="1"/>
  <c r="S627" i="1" a="1"/>
  <c r="S627" i="1" s="1"/>
  <c r="S53" i="1" a="1"/>
  <c r="S53" i="1" s="1"/>
  <c r="S119" i="1" a="1"/>
  <c r="S119" i="1" s="1"/>
  <c r="S185" i="1" a="1"/>
  <c r="S185" i="1" s="1"/>
  <c r="S251" i="1" a="1"/>
  <c r="S251" i="1" s="1"/>
  <c r="S316" i="1" a="1"/>
  <c r="S316" i="1" s="1"/>
  <c r="S381" i="1" a="1"/>
  <c r="S381" i="1" s="1"/>
  <c r="S443" i="1" a="1"/>
  <c r="S443" i="1" s="1"/>
  <c r="S506" i="1" a="1"/>
  <c r="S506" i="1" s="1"/>
  <c r="S573" i="1" a="1"/>
  <c r="S573" i="1" s="1"/>
  <c r="S636" i="1" a="1"/>
  <c r="S636" i="1" s="1"/>
  <c r="S24" i="1" a="1"/>
  <c r="S24" i="1" s="1"/>
  <c r="S89" i="1" a="1"/>
  <c r="S89" i="1" s="1"/>
  <c r="S155" i="1" a="1"/>
  <c r="S155" i="1" s="1"/>
  <c r="S216" i="1" a="1"/>
  <c r="S216" i="1" s="1"/>
  <c r="S279" i="1" a="1"/>
  <c r="S279" i="1" s="1"/>
  <c r="S344" i="1" a="1"/>
  <c r="S344" i="1" s="1"/>
  <c r="S409" i="1" a="1"/>
  <c r="S409" i="1" s="1"/>
  <c r="S472" i="1" a="1"/>
  <c r="S472" i="1" s="1"/>
  <c r="S535" i="1" a="1"/>
  <c r="S535" i="1" s="1"/>
  <c r="S598" i="1" a="1"/>
  <c r="S598" i="1" s="1"/>
  <c r="S669" i="1" a="1"/>
  <c r="S669" i="1" s="1"/>
  <c r="S735" i="1" a="1"/>
  <c r="S735" i="1" s="1"/>
  <c r="S801" i="1" a="1"/>
  <c r="S801" i="1" s="1"/>
  <c r="S865" i="1" a="1"/>
  <c r="S865" i="1" s="1"/>
  <c r="S934" i="1" a="1"/>
  <c r="S934" i="1" s="1"/>
  <c r="S996" i="1" a="1"/>
  <c r="S996" i="1" s="1"/>
  <c r="S1058" i="1" a="1"/>
  <c r="S1058" i="1" s="1"/>
  <c r="S1122" i="1" a="1"/>
  <c r="S1122" i="1" s="1"/>
  <c r="S1186" i="1" a="1"/>
  <c r="S1186" i="1" s="1"/>
  <c r="S1250" i="1" a="1"/>
  <c r="S1250" i="1" s="1"/>
  <c r="S659" i="1" a="1"/>
  <c r="S659" i="1" s="1"/>
  <c r="S732" i="1" a="1"/>
  <c r="S732" i="1" s="1"/>
  <c r="S794" i="1" a="1"/>
  <c r="S794" i="1" s="1"/>
  <c r="S859" i="1" a="1"/>
  <c r="S859" i="1" s="1"/>
  <c r="S920" i="1" a="1"/>
  <c r="S920" i="1" s="1"/>
  <c r="S986" i="1" a="1"/>
  <c r="S986" i="1" s="1"/>
  <c r="S1047" i="1" a="1"/>
  <c r="S1047" i="1" s="1"/>
  <c r="S1111" i="1" a="1"/>
  <c r="S1111" i="1" s="1"/>
  <c r="S1175" i="1" a="1"/>
  <c r="S1175" i="1" s="1"/>
  <c r="S1239" i="1" a="1"/>
  <c r="S1239" i="1" s="1"/>
  <c r="S671" i="1" a="1"/>
  <c r="S671" i="1" s="1"/>
  <c r="S737" i="1" a="1"/>
  <c r="S737" i="1" s="1"/>
  <c r="S799" i="1" a="1"/>
  <c r="S799" i="1" s="1"/>
  <c r="S863" i="1" a="1"/>
  <c r="S863" i="1" s="1"/>
  <c r="S925" i="1" a="1"/>
  <c r="S925" i="1" s="1"/>
  <c r="S987" i="1" a="1"/>
  <c r="S987" i="1" s="1"/>
  <c r="S1052" i="1" a="1"/>
  <c r="S1052" i="1" s="1"/>
  <c r="S1116" i="1" a="1"/>
  <c r="S1116" i="1" s="1"/>
  <c r="S1180" i="1" a="1"/>
  <c r="S1180" i="1" s="1"/>
  <c r="S1244" i="1" a="1"/>
  <c r="S1244" i="1" s="1"/>
  <c r="S692" i="1" a="1"/>
  <c r="S692" i="1" s="1"/>
  <c r="S757" i="1" a="1"/>
  <c r="S757" i="1" s="1"/>
  <c r="S823" i="1" a="1"/>
  <c r="S823" i="1" s="1"/>
  <c r="S887" i="1" a="1"/>
  <c r="S887" i="1" s="1"/>
  <c r="S953" i="1" a="1"/>
  <c r="S953" i="1" s="1"/>
  <c r="S1015" i="1" a="1"/>
  <c r="S1015" i="1" s="1"/>
  <c r="S1085" i="1" a="1"/>
  <c r="S1085" i="1" s="1"/>
  <c r="S1149" i="1" a="1"/>
  <c r="S1149" i="1" s="1"/>
  <c r="S1213" i="1" a="1"/>
  <c r="S1213" i="1" s="1"/>
  <c r="S1277" i="1" a="1"/>
  <c r="S1277" i="1" s="1"/>
  <c r="S1310" i="1" a="1"/>
  <c r="S1310" i="1" s="1"/>
  <c r="S1375" i="1" a="1"/>
  <c r="S1375" i="1" s="1"/>
  <c r="S1439" i="1" a="1"/>
  <c r="S1439" i="1" s="1"/>
  <c r="S1504" i="1" a="1"/>
  <c r="S1504" i="1" s="1"/>
  <c r="S1221" i="1" a="1"/>
  <c r="S1221" i="1" s="1"/>
  <c r="S1446" i="1" a="1"/>
  <c r="S1446" i="1" s="1"/>
  <c r="S1584" i="1" a="1"/>
  <c r="S1584" i="1" s="1"/>
  <c r="S1357" i="1" a="1"/>
  <c r="S1357" i="1" s="1"/>
  <c r="S1421" i="1" a="1"/>
  <c r="S1421" i="1" s="1"/>
  <c r="S1482" i="1" a="1"/>
  <c r="S1482" i="1" s="1"/>
  <c r="S1547" i="1" a="1"/>
  <c r="S1547" i="1" s="1"/>
  <c r="S1300" i="1" a="1"/>
  <c r="S1300" i="1" s="1"/>
  <c r="S1373" i="1" a="1"/>
  <c r="S1373" i="1" s="1"/>
  <c r="S1437" i="1" a="1"/>
  <c r="S1437" i="1" s="1"/>
  <c r="S1499" i="1" a="1"/>
  <c r="S1499" i="1" s="1"/>
  <c r="S1563" i="1" a="1"/>
  <c r="S1563" i="1" s="1"/>
  <c r="S1332" i="1" a="1"/>
  <c r="S1332" i="1" s="1"/>
  <c r="S1397" i="1" a="1"/>
  <c r="S1397" i="1" s="1"/>
  <c r="S1538" i="1" a="1"/>
  <c r="S1538" i="1" s="1"/>
  <c r="S1301" i="1" a="1"/>
  <c r="S1301" i="1" s="1"/>
  <c r="S1524" i="1" a="1"/>
  <c r="S1524" i="1" s="1"/>
  <c r="S1306" i="1" a="1"/>
  <c r="S1306" i="1" s="1"/>
  <c r="S1376" i="1" a="1"/>
  <c r="S1376" i="1" s="1"/>
  <c r="S1440" i="1" a="1"/>
  <c r="S1440" i="1" s="1"/>
  <c r="S1505" i="1" a="1"/>
  <c r="S1505" i="1" s="1"/>
  <c r="S1566" i="1" a="1"/>
  <c r="S1566" i="1" s="1"/>
  <c r="S1327" i="1" a="1"/>
  <c r="S1327" i="1" s="1"/>
  <c r="S1392" i="1" a="1"/>
  <c r="S1392" i="1" s="1"/>
  <c r="S1456" i="1" a="1"/>
  <c r="S1456" i="1" s="1"/>
  <c r="S1518" i="1" a="1"/>
  <c r="S1518" i="1" s="1"/>
  <c r="S1582" i="1" a="1"/>
  <c r="S1582" i="1" s="1"/>
  <c r="S1351" i="1" a="1"/>
  <c r="S1351" i="1" s="1"/>
  <c r="S1415" i="1" a="1"/>
  <c r="S1415" i="1" s="1"/>
  <c r="S1480" i="1" a="1"/>
  <c r="S1480" i="1" s="1"/>
  <c r="S1545" i="1" a="1"/>
  <c r="S1545" i="1" s="1"/>
  <c r="S1600" i="1" a="1"/>
  <c r="S1600" i="1" s="1"/>
  <c r="S1253" i="1" a="1"/>
  <c r="S1253" i="1" s="1"/>
  <c r="S1481" i="1" a="1"/>
  <c r="S1481" i="1" s="1"/>
  <c r="S1280" i="1" a="1"/>
  <c r="S1280" i="1" s="1"/>
  <c r="S1365" i="1" a="1"/>
  <c r="S1365" i="1" s="1"/>
  <c r="S1429" i="1" a="1"/>
  <c r="S1429" i="1" s="1"/>
  <c r="S1490" i="1" a="1"/>
  <c r="S1490" i="1" s="1"/>
  <c r="S1555" i="1" a="1"/>
  <c r="S1555" i="1" s="1"/>
  <c r="S1312" i="1" a="1"/>
  <c r="S1312" i="1" s="1"/>
  <c r="S1381" i="1" a="1"/>
  <c r="S1381" i="1" s="1"/>
  <c r="S1445" i="1" a="1"/>
  <c r="S1445" i="1" s="1"/>
  <c r="S1506" i="1" a="1"/>
  <c r="S1506" i="1" s="1"/>
  <c r="S1571" i="1" a="1"/>
  <c r="S1571" i="1" s="1"/>
  <c r="S1340" i="1" a="1"/>
  <c r="S1340" i="1" s="1"/>
  <c r="S1404" i="1" a="1"/>
  <c r="S1404" i="1" s="1"/>
  <c r="S1469" i="1" a="1"/>
  <c r="S1469" i="1" s="1"/>
  <c r="S1530" i="1" a="1"/>
  <c r="S1530" i="1" s="1"/>
  <c r="S1519" i="1" a="1"/>
  <c r="S1519" i="1" s="1"/>
  <c r="S1269" i="1" a="1"/>
  <c r="S1269" i="1" s="1"/>
  <c r="S1291" i="1" a="1"/>
  <c r="S1291" i="1" s="1"/>
  <c r="S1432" i="1" a="1"/>
  <c r="S1432" i="1" s="1"/>
  <c r="S1558" i="1" a="1"/>
  <c r="S1558" i="1" s="1"/>
  <c r="S1384" i="1" a="1"/>
  <c r="S1384" i="1" s="1"/>
  <c r="S1510" i="1" a="1"/>
  <c r="S1510" i="1" s="1"/>
  <c r="S1575" i="1" a="1"/>
  <c r="S1575" i="1" s="1"/>
  <c r="S1344" i="1" a="1"/>
  <c r="S1344" i="1" s="1"/>
  <c r="S1408" i="1" a="1"/>
  <c r="S1408" i="1" s="1"/>
  <c r="S1503" i="1" a="1"/>
  <c r="S1503" i="1" s="1"/>
  <c r="S1596" i="1" a="1"/>
  <c r="S1596" i="1" s="1"/>
  <c r="S1350" i="1" a="1"/>
  <c r="S1350" i="1" s="1"/>
  <c r="S1479" i="1" a="1"/>
  <c r="S1479" i="1" s="1"/>
  <c r="S1308" i="1" a="1"/>
  <c r="S1308" i="1" s="1"/>
  <c r="S1438" i="1" a="1"/>
  <c r="S1438" i="1" s="1"/>
  <c r="S1523" i="1" a="1"/>
  <c r="S1523" i="1" s="1"/>
</calcChain>
</file>

<file path=xl/sharedStrings.xml><?xml version="1.0" encoding="utf-8"?>
<sst xmlns="http://schemas.openxmlformats.org/spreadsheetml/2006/main" count="4124" uniqueCount="56">
  <si>
    <t>ModelConfig</t>
  </si>
  <si>
    <t>Class</t>
  </si>
  <si>
    <t>RootBound</t>
  </si>
  <si>
    <t>RootTime</t>
  </si>
  <si>
    <t>LB</t>
  </si>
  <si>
    <t>UB</t>
  </si>
  <si>
    <t>Gap</t>
  </si>
  <si>
    <t>time[s]</t>
  </si>
  <si>
    <t>BB-Nodes</t>
  </si>
  <si>
    <t>H3</t>
  </si>
  <si>
    <t>H6</t>
  </si>
  <si>
    <t>L3</t>
  </si>
  <si>
    <t>L6</t>
  </si>
  <si>
    <t>abs</t>
  </si>
  <si>
    <t>N</t>
  </si>
  <si>
    <t>K</t>
  </si>
  <si>
    <t>Updated rootBound</t>
  </si>
  <si>
    <t>Best primal</t>
  </si>
  <si>
    <t>Root gap</t>
  </si>
  <si>
    <t>Final gap</t>
  </si>
  <si>
    <t>Optimal</t>
  </si>
  <si>
    <t>Min one config optimal</t>
  </si>
  <si>
    <t>SOTAF</t>
  </si>
  <si>
    <t>CSF</t>
  </si>
  <si>
    <t>Column Labels</t>
  </si>
  <si>
    <t>Grand Total</t>
  </si>
  <si>
    <t>Row Labels</t>
  </si>
  <si>
    <t>Periods</t>
  </si>
  <si>
    <t>Average of Root gap</t>
  </si>
  <si>
    <t>Average of Final gap</t>
  </si>
  <si>
    <t>Improvement</t>
  </si>
  <si>
    <t>Vehicles</t>
  </si>
  <si>
    <t>Average 3 periods</t>
  </si>
  <si>
    <t>Average 6 periods</t>
  </si>
  <si>
    <t># Optimal</t>
  </si>
  <si>
    <t>Sum of Instances</t>
  </si>
  <si>
    <t>RG</t>
  </si>
  <si>
    <t>OG</t>
  </si>
  <si>
    <t>RG (%)</t>
  </si>
  <si>
    <t>OG (%)</t>
  </si>
  <si>
    <t>Average all</t>
  </si>
  <si>
    <t>Sum of Min one config optimal</t>
  </si>
  <si>
    <t>Sum of Optimal</t>
  </si>
  <si>
    <t>Average of time[s]</t>
  </si>
  <si>
    <t>Average of RootTime</t>
  </si>
  <si>
    <t>RT</t>
  </si>
  <si>
    <t>ET</t>
  </si>
  <si>
    <t>Sum of Minimum one config optimal</t>
  </si>
  <si>
    <t>Average of Updated rootBound</t>
  </si>
  <si>
    <t>Average of UB</t>
  </si>
  <si>
    <t>Average of LB</t>
  </si>
  <si>
    <t>Average of BB-Nodes</t>
  </si>
  <si>
    <t>LB in root node</t>
  </si>
  <si>
    <t>BB-nodes</t>
  </si>
  <si>
    <t>3 Total</t>
  </si>
  <si>
    <t>6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</si>
</sst>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\ %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1">
    <xf numFmtId="0" fontId="0" fillId="0" borderId="0" xfId="0"/>
    <xf numFmtId="11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  <xf numFmtId="10" fontId="0" fillId="0" borderId="0" xfId="0" applyNumberFormat="1"/>
    <xf numFmtId="0" fontId="18" fillId="0" borderId="0" xfId="0" applyFont="1" applyFill="1" applyBorder="1"/>
    <xf numFmtId="0" fontId="18" fillId="0" borderId="11" xfId="0" applyFont="1" applyFill="1" applyBorder="1"/>
    <xf numFmtId="0" fontId="18" fillId="0" borderId="12" xfId="0" applyFont="1" applyFill="1" applyBorder="1"/>
    <xf numFmtId="10" fontId="18" fillId="0" borderId="10" xfId="0" applyNumberFormat="1" applyFont="1" applyFill="1" applyBorder="1"/>
    <xf numFmtId="10" fontId="18" fillId="0" borderId="0" xfId="0" applyNumberFormat="1" applyFont="1" applyFill="1" applyBorder="1"/>
    <xf numFmtId="164" fontId="18" fillId="0" borderId="10" xfId="1" applyNumberFormat="1" applyFont="1" applyFill="1" applyBorder="1"/>
    <xf numFmtId="164" fontId="18" fillId="0" borderId="0" xfId="1" applyNumberFormat="1" applyFont="1" applyFill="1" applyBorder="1"/>
    <xf numFmtId="10" fontId="19" fillId="0" borderId="12" xfId="0" applyNumberFormat="1" applyFont="1" applyFill="1" applyBorder="1"/>
    <xf numFmtId="10" fontId="19" fillId="0" borderId="11" xfId="0" applyNumberFormat="1" applyFont="1" applyFill="1" applyBorder="1"/>
    <xf numFmtId="164" fontId="19" fillId="0" borderId="12" xfId="1" applyNumberFormat="1" applyFont="1" applyFill="1" applyBorder="1"/>
    <xf numFmtId="164" fontId="19" fillId="0" borderId="11" xfId="1" applyNumberFormat="1" applyFont="1" applyFill="1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right"/>
    </xf>
    <xf numFmtId="0" fontId="0" fillId="0" borderId="11" xfId="0" applyBorder="1" applyAlignment="1">
      <alignment horizontal="right"/>
    </xf>
    <xf numFmtId="3" fontId="0" fillId="0" borderId="10" xfId="0" applyNumberFormat="1" applyBorder="1" applyAlignment="1">
      <alignment horizontal="right"/>
    </xf>
    <xf numFmtId="3" fontId="0" fillId="0" borderId="0" xfId="0" applyNumberFormat="1" applyBorder="1" applyAlignment="1">
      <alignment horizontal="right"/>
    </xf>
    <xf numFmtId="164" fontId="0" fillId="0" borderId="10" xfId="1" applyNumberFormat="1" applyFont="1" applyBorder="1" applyAlignment="1">
      <alignment horizontal="right"/>
    </xf>
    <xf numFmtId="164" fontId="0" fillId="0" borderId="0" xfId="1" applyNumberFormat="1" applyFont="1" applyBorder="1" applyAlignment="1">
      <alignment horizontal="right"/>
    </xf>
    <xf numFmtId="3" fontId="16" fillId="0" borderId="12" xfId="0" applyNumberFormat="1" applyFont="1" applyBorder="1" applyAlignment="1">
      <alignment horizontal="right"/>
    </xf>
    <xf numFmtId="3" fontId="16" fillId="0" borderId="11" xfId="0" applyNumberFormat="1" applyFont="1" applyBorder="1" applyAlignment="1">
      <alignment horizontal="right"/>
    </xf>
    <xf numFmtId="164" fontId="16" fillId="0" borderId="12" xfId="1" applyNumberFormat="1" applyFont="1" applyBorder="1" applyAlignment="1">
      <alignment horizontal="right"/>
    </xf>
    <xf numFmtId="164" fontId="16" fillId="0" borderId="11" xfId="1" applyNumberFormat="1" applyFont="1" applyBorder="1" applyAlignment="1">
      <alignment horizontal="right"/>
    </xf>
    <xf numFmtId="0" fontId="0" fillId="0" borderId="0" xfId="0" applyAlignment="1">
      <alignment horizontal="left"/>
    </xf>
    <xf numFmtId="3" fontId="0" fillId="0" borderId="0" xfId="0" applyNumberFormat="1"/>
    <xf numFmtId="4" fontId="0" fillId="0" borderId="0" xfId="0" applyNumberFormat="1"/>
    <xf numFmtId="0" fontId="0" fillId="0" borderId="12" xfId="0" applyBorder="1"/>
    <xf numFmtId="0" fontId="0" fillId="0" borderId="11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4" fontId="0" fillId="0" borderId="15" xfId="0" applyNumberFormat="1" applyBorder="1"/>
    <xf numFmtId="3" fontId="0" fillId="0" borderId="15" xfId="0" applyNumberFormat="1" applyBorder="1"/>
    <xf numFmtId="10" fontId="0" fillId="0" borderId="15" xfId="0" applyNumberFormat="1" applyBorder="1"/>
    <xf numFmtId="0" fontId="0" fillId="0" borderId="16" xfId="0" applyBorder="1"/>
    <xf numFmtId="0" fontId="0" fillId="0" borderId="10" xfId="0" applyBorder="1"/>
    <xf numFmtId="0" fontId="0" fillId="0" borderId="0" xfId="0" applyBorder="1"/>
    <xf numFmtId="4" fontId="0" fillId="0" borderId="0" xfId="0" applyNumberFormat="1" applyBorder="1"/>
    <xf numFmtId="3" fontId="0" fillId="0" borderId="0" xfId="0" applyNumberFormat="1" applyBorder="1"/>
    <xf numFmtId="10" fontId="0" fillId="0" borderId="0" xfId="0" applyNumberFormat="1" applyBorder="1"/>
    <xf numFmtId="0" fontId="0" fillId="0" borderId="17" xfId="0" applyBorder="1"/>
    <xf numFmtId="4" fontId="0" fillId="0" borderId="11" xfId="0" applyNumberFormat="1" applyBorder="1"/>
    <xf numFmtId="3" fontId="0" fillId="0" borderId="11" xfId="0" applyNumberFormat="1" applyBorder="1"/>
    <xf numFmtId="10" fontId="0" fillId="0" borderId="11" xfId="0" applyNumberFormat="1" applyBorder="1"/>
    <xf numFmtId="4" fontId="0" fillId="0" borderId="14" xfId="0" applyNumberFormat="1" applyBorder="1"/>
    <xf numFmtId="4" fontId="0" fillId="0" borderId="10" xfId="0" applyNumberFormat="1" applyBorder="1"/>
    <xf numFmtId="4" fontId="0" fillId="0" borderId="12" xfId="0" applyNumberFormat="1" applyBorder="1"/>
    <xf numFmtId="4" fontId="0" fillId="0" borderId="18" xfId="0" applyNumberFormat="1" applyBorder="1"/>
    <xf numFmtId="3" fontId="0" fillId="0" borderId="19" xfId="0" applyNumberFormat="1" applyBorder="1"/>
    <xf numFmtId="4" fontId="0" fillId="0" borderId="19" xfId="0" applyNumberFormat="1" applyBorder="1"/>
    <xf numFmtId="10" fontId="0" fillId="0" borderId="19" xfId="0" applyNumberFormat="1" applyBorder="1"/>
    <xf numFmtId="0" fontId="0" fillId="0" borderId="20" xfId="0" applyBorder="1"/>
    <xf numFmtId="0" fontId="0" fillId="0" borderId="18" xfId="0" applyBorder="1"/>
    <xf numFmtId="0" fontId="0" fillId="0" borderId="19" xfId="0" applyBorder="1"/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Border="1" applyAlignment="1">
      <alignment horizontal="center"/>
    </xf>
    <xf numFmtId="0" fontId="16" fillId="0" borderId="11" xfId="0" applyFont="1" applyBorder="1" applyAlignment="1">
      <alignment horizontal="left"/>
    </xf>
    <xf numFmtId="0" fontId="0" fillId="0" borderId="0" xfId="0" applyAlignment="1">
      <alignment horizontal="left"/>
    </xf>
    <xf numFmtId="0" fontId="18" fillId="0" borderId="1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19" fillId="0" borderId="11" xfId="0" applyFont="1" applyFill="1" applyBorder="1" applyAlignment="1">
      <alignment horizontal="center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Percent" xfId="1" builtinId="5"/>
    <cellStyle name="Title" xfId="2" builtinId="15" customBuiltin="1"/>
    <cellStyle name="Total" xfId="18" builtinId="25" customBuiltin="1"/>
    <cellStyle name="Warning Text" xfId="15" builtinId="11" customBuiltin="1"/>
  </cellStyles>
  <dxfs count="9">
    <dxf>
      <fill>
        <patternFill>
          <bgColor theme="9" tint="0.59996337778862885"/>
        </patternFill>
      </fill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5" formatCode="0.00E+00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pivotCacheDefinition" Target="pivotCache/pivotCacheDefinition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ørgen Skålnes" refreshedDate="44314.820799537039" createdVersion="6" refreshedVersion="6" minRefreshableVersion="3" recordCount="1600" xr:uid="{00000000-000A-0000-FFFF-FFFF1A000000}">
  <cacheSource type="worksheet">
    <worksheetSource name="Table1"/>
  </cacheSource>
  <cacheFields count="19">
    <cacheField name="ModelConfig" numFmtId="0">
      <sharedItems count="2">
        <s v="SOTAF"/>
        <s v="CSF"/>
      </sharedItems>
    </cacheField>
    <cacheField name="Periods" numFmtId="0">
      <sharedItems containsSemiMixedTypes="0" containsString="0" containsNumber="1" containsInteger="1" minValue="3" maxValue="6" count="2">
        <n v="3"/>
        <n v="6"/>
      </sharedItems>
    </cacheField>
    <cacheField name="Class" numFmtId="0">
      <sharedItems count="4">
        <s v="H3"/>
        <s v="H6"/>
        <s v="L3"/>
        <s v="L6"/>
      </sharedItems>
    </cacheField>
    <cacheField name="abs" numFmtId="0">
      <sharedItems containsSemiMixedTypes="0" containsString="0" containsNumber="1" containsInteger="1" minValue="1" maxValue="5" count="5">
        <n v="1"/>
        <n v="2"/>
        <n v="3"/>
        <n v="4"/>
        <n v="5"/>
      </sharedItems>
    </cacheField>
    <cacheField name="N" numFmtId="0">
      <sharedItems containsSemiMixedTypes="0" containsString="0" containsNumber="1" containsInteger="1" minValue="5" maxValue="50" count="10">
        <n v="10"/>
        <n v="15"/>
        <n v="20"/>
        <n v="25"/>
        <n v="30"/>
        <n v="35"/>
        <n v="40"/>
        <n v="45"/>
        <n v="50"/>
        <n v="5"/>
      </sharedItems>
    </cacheField>
    <cacheField name="K" numFmtId="0">
      <sharedItems containsSemiMixedTypes="0" containsString="0" containsNumber="1" containsInteger="1" minValue="1" maxValue="5" count="5">
        <n v="1"/>
        <n v="2"/>
        <n v="3"/>
        <n v="4"/>
        <n v="5"/>
      </sharedItems>
    </cacheField>
    <cacheField name="RootBound" numFmtId="0">
      <sharedItems containsSemiMixedTypes="0" containsString="0" containsNumber="1" minValue="989.12" maxValue="29459.200000000001"/>
    </cacheField>
    <cacheField name="RootTime" numFmtId="0">
      <sharedItems containsSemiMixedTypes="0" containsString="0" containsNumber="1" minValue="0.02" maxValue="5014.66"/>
    </cacheField>
    <cacheField name="LB" numFmtId="0">
      <sharedItems containsSemiMixedTypes="0" containsString="0" containsNumber="1" minValue="989.12" maxValue="29470.400000000001"/>
    </cacheField>
    <cacheField name="UB" numFmtId="0">
      <sharedItems containsSemiMixedTypes="0" containsString="0" containsNumber="1" minValue="989.12" maxValue="1E+100"/>
    </cacheField>
    <cacheField name="Gap" numFmtId="0">
      <sharedItems containsSemiMixedTypes="0" containsString="0" containsNumber="1" minValue="0" maxValue="10"/>
    </cacheField>
    <cacheField name="time[s]" numFmtId="0">
      <sharedItems containsSemiMixedTypes="0" containsString="0" containsNumber="1" minValue="2.5867000000000001E-2" maxValue="7200.71"/>
    </cacheField>
    <cacheField name="BB-Nodes" numFmtId="0">
      <sharedItems containsSemiMixedTypes="0" containsString="0" containsNumber="1" containsInteger="1" minValue="0" maxValue="469068"/>
    </cacheField>
    <cacheField name="Updated rootBound" numFmtId="0">
      <sharedItems containsSemiMixedTypes="0" containsString="0" containsNumber="1" minValue="989.12" maxValue="29459.200000000001"/>
    </cacheField>
    <cacheField name="Best primal" numFmtId="0">
      <sharedItems containsSemiMixedTypes="0" containsString="0" containsNumber="1" minValue="989.12" maxValue="30361.1"/>
    </cacheField>
    <cacheField name="Root gap" numFmtId="0">
      <sharedItems containsSemiMixedTypes="0" containsString="0" containsNumber="1" minValue="0" maxValue="0.17521798609863612"/>
    </cacheField>
    <cacheField name="Final gap" numFmtId="0">
      <sharedItems containsSemiMixedTypes="0" containsString="0" containsNumber="1" minValue="-9.3769926109639365E-6" maxValue="0.17029170754625719"/>
    </cacheField>
    <cacheField name="Optimal" numFmtId="0">
      <sharedItems containsSemiMixedTypes="0" containsString="0" containsNumber="1" containsInteger="1" minValue="0" maxValue="1"/>
    </cacheField>
    <cacheField name="Min one config optimal" numFmtId="0">
      <sharedItems containsSemiMixedTypes="0" containsString="0" containsNumber="1" containsInteger="1" minValue="0" maxValue="1" count="2">
        <n v="1"/>
        <n v="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600">
  <r>
    <x v="0"/>
    <x v="0"/>
    <x v="0"/>
    <x v="0"/>
    <x v="0"/>
    <x v="0"/>
    <n v="5698"/>
    <n v="2"/>
    <n v="5719.43"/>
    <n v="5719.43"/>
    <n v="0"/>
    <n v="2.1383899999999998"/>
    <n v="1"/>
    <n v="5719.43"/>
    <n v="5719.43"/>
    <n v="0"/>
    <n v="0"/>
    <n v="1"/>
    <x v="0"/>
  </r>
  <r>
    <x v="0"/>
    <x v="0"/>
    <x v="0"/>
    <x v="0"/>
    <x v="0"/>
    <x v="1"/>
    <n v="5724.34"/>
    <n v="7.76"/>
    <n v="5724.94"/>
    <n v="5724.94"/>
    <n v="0"/>
    <n v="7.97532"/>
    <n v="1"/>
    <n v="5724.94"/>
    <n v="5724.94"/>
    <n v="0"/>
    <n v="0"/>
    <n v="1"/>
    <x v="0"/>
  </r>
  <r>
    <x v="0"/>
    <x v="0"/>
    <x v="0"/>
    <x v="0"/>
    <x v="0"/>
    <x v="2"/>
    <n v="5842.79"/>
    <n v="16.670000000000002"/>
    <n v="5889.51"/>
    <n v="5889.51"/>
    <n v="0"/>
    <n v="20.198799999999999"/>
    <n v="371"/>
    <n v="5842.79"/>
    <n v="5889.51"/>
    <n v="7.9327482252344005E-3"/>
    <n v="0"/>
    <n v="1"/>
    <x v="0"/>
  </r>
  <r>
    <x v="0"/>
    <x v="0"/>
    <x v="0"/>
    <x v="0"/>
    <x v="0"/>
    <x v="3"/>
    <n v="6269.09"/>
    <n v="5.88"/>
    <n v="6278.56"/>
    <n v="6278.99"/>
    <n v="6.8175400000000005E-5"/>
    <n v="8.2030200000000004"/>
    <n v="148"/>
    <n v="6269.09"/>
    <n v="6278.99"/>
    <n v="1.5766866964272337E-3"/>
    <n v="6.8482351460884876E-5"/>
    <n v="1"/>
    <x v="0"/>
  </r>
  <r>
    <x v="0"/>
    <x v="0"/>
    <x v="0"/>
    <x v="0"/>
    <x v="0"/>
    <x v="4"/>
    <n v="6671.84"/>
    <n v="10.88"/>
    <n v="6726.1"/>
    <n v="6726.1"/>
    <n v="0"/>
    <n v="12.5151"/>
    <n v="90"/>
    <n v="6671.84"/>
    <n v="6726.1"/>
    <n v="8.0670819642884011E-3"/>
    <n v="0"/>
    <n v="1"/>
    <x v="0"/>
  </r>
  <r>
    <x v="0"/>
    <x v="0"/>
    <x v="0"/>
    <x v="0"/>
    <x v="1"/>
    <x v="0"/>
    <n v="7403.06"/>
    <n v="34.9"/>
    <n v="7408.84"/>
    <n v="7408.84"/>
    <n v="0"/>
    <n v="35.121899999999997"/>
    <n v="1"/>
    <n v="7408.84"/>
    <n v="7408.84"/>
    <n v="0"/>
    <n v="0"/>
    <n v="1"/>
    <x v="0"/>
  </r>
  <r>
    <x v="0"/>
    <x v="0"/>
    <x v="0"/>
    <x v="0"/>
    <x v="1"/>
    <x v="1"/>
    <n v="7421.38"/>
    <n v="127.62"/>
    <n v="7424.65"/>
    <n v="7424.65"/>
    <n v="0"/>
    <n v="127.881"/>
    <n v="1"/>
    <n v="7424.65"/>
    <n v="7424.65"/>
    <n v="0"/>
    <n v="0"/>
    <n v="1"/>
    <x v="0"/>
  </r>
  <r>
    <x v="0"/>
    <x v="0"/>
    <x v="0"/>
    <x v="0"/>
    <x v="1"/>
    <x v="2"/>
    <n v="7487.84"/>
    <n v="88.26"/>
    <n v="7515.36"/>
    <n v="7515.36"/>
    <n v="0"/>
    <n v="94.735900000000001"/>
    <n v="188"/>
    <n v="7487.84"/>
    <n v="7515.36"/>
    <n v="3.6618338975111676E-3"/>
    <n v="0"/>
    <n v="1"/>
    <x v="0"/>
  </r>
  <r>
    <x v="0"/>
    <x v="0"/>
    <x v="0"/>
    <x v="0"/>
    <x v="1"/>
    <x v="3"/>
    <n v="7583.53"/>
    <n v="198.34"/>
    <n v="7665.63"/>
    <n v="7666.39"/>
    <n v="9.9363800000000006E-5"/>
    <n v="215.95500000000001"/>
    <n v="675"/>
    <n v="7583.53"/>
    <n v="7666.39"/>
    <n v="1.080821612258189E-2"/>
    <n v="9.9134012227426242E-5"/>
    <n v="1"/>
    <x v="0"/>
  </r>
  <r>
    <x v="0"/>
    <x v="0"/>
    <x v="0"/>
    <x v="0"/>
    <x v="1"/>
    <x v="4"/>
    <n v="7733.32"/>
    <n v="69.47"/>
    <n v="7767.42"/>
    <n v="7768.15"/>
    <n v="9.3494900000000005E-5"/>
    <n v="71.9636"/>
    <n v="25"/>
    <n v="7733.32"/>
    <n v="7768.15"/>
    <n v="4.4836930285846602E-3"/>
    <n v="9.3973468586415495E-5"/>
    <n v="1"/>
    <x v="0"/>
  </r>
  <r>
    <x v="0"/>
    <x v="0"/>
    <x v="0"/>
    <x v="0"/>
    <x v="2"/>
    <x v="0"/>
    <n v="7992.41"/>
    <n v="323.87"/>
    <n v="9061.0400000000009"/>
    <n v="9061.0400000000009"/>
    <n v="0"/>
    <n v="324.19200000000001"/>
    <n v="1"/>
    <n v="9061.0400000000009"/>
    <n v="9061.0400000000009"/>
    <n v="0"/>
    <n v="0"/>
    <n v="1"/>
    <x v="0"/>
  </r>
  <r>
    <x v="0"/>
    <x v="0"/>
    <x v="0"/>
    <x v="0"/>
    <x v="2"/>
    <x v="1"/>
    <n v="9083.42"/>
    <n v="711.85"/>
    <n v="9083.66"/>
    <n v="9084.42"/>
    <n v="8.4205900000000006E-5"/>
    <n v="712.39599999999996"/>
    <n v="1"/>
    <n v="9083.66"/>
    <n v="9084.42"/>
    <n v="8.3659716305522892E-5"/>
    <n v="8.3659716305522892E-5"/>
    <n v="1"/>
    <x v="0"/>
  </r>
  <r>
    <x v="0"/>
    <x v="0"/>
    <x v="0"/>
    <x v="0"/>
    <x v="2"/>
    <x v="2"/>
    <n v="9158.0400000000009"/>
    <n v="356.66"/>
    <n v="9171.66"/>
    <n v="9171.66"/>
    <n v="0"/>
    <n v="359.25099999999998"/>
    <n v="15"/>
    <n v="9158.0400000000009"/>
    <n v="9171.66"/>
    <n v="1.4850092567756526E-3"/>
    <n v="0"/>
    <n v="1"/>
    <x v="0"/>
  </r>
  <r>
    <x v="0"/>
    <x v="0"/>
    <x v="0"/>
    <x v="0"/>
    <x v="2"/>
    <x v="3"/>
    <n v="9464.93"/>
    <n v="719.6"/>
    <n v="9534.51"/>
    <n v="9594.24"/>
    <n v="6.2254900000000002E-3"/>
    <n v="7200.04"/>
    <n v="126331"/>
    <n v="9464.93"/>
    <n v="9594.24"/>
    <n v="1.3477878393702836E-2"/>
    <n v="6.2256103662196869E-3"/>
    <n v="0"/>
    <x v="1"/>
  </r>
  <r>
    <x v="0"/>
    <x v="0"/>
    <x v="0"/>
    <x v="0"/>
    <x v="2"/>
    <x v="4"/>
    <n v="9898.26"/>
    <n v="710.07"/>
    <n v="9917.7800000000007"/>
    <n v="9917.7800000000007"/>
    <n v="0"/>
    <n v="714.50300000000004"/>
    <n v="40"/>
    <n v="9898.26"/>
    <n v="9917.7800000000007"/>
    <n v="1.9681823956571366E-3"/>
    <n v="0"/>
    <n v="1"/>
    <x v="0"/>
  </r>
  <r>
    <x v="0"/>
    <x v="0"/>
    <x v="0"/>
    <x v="0"/>
    <x v="3"/>
    <x v="0"/>
    <n v="10502.5"/>
    <n v="137.59"/>
    <n v="10506.9"/>
    <n v="10507.6"/>
    <n v="6.5059000000000002E-5"/>
    <n v="138.50899999999999"/>
    <n v="1"/>
    <n v="10506.9"/>
    <n v="10507.2"/>
    <n v="2.8551850159994231E-5"/>
    <n v="2.8551850159994231E-5"/>
    <n v="1"/>
    <x v="0"/>
  </r>
  <r>
    <x v="0"/>
    <x v="0"/>
    <x v="0"/>
    <x v="0"/>
    <x v="3"/>
    <x v="1"/>
    <n v="10507.1"/>
    <n v="72.290000000000006"/>
    <n v="10509.2"/>
    <n v="10509.5"/>
    <n v="2.4728799999999999E-5"/>
    <n v="72.976600000000005"/>
    <n v="1"/>
    <n v="10509.2"/>
    <n v="10509.5"/>
    <n v="2.8545601598484457E-5"/>
    <n v="2.8545601598484457E-5"/>
    <n v="1"/>
    <x v="0"/>
  </r>
  <r>
    <x v="0"/>
    <x v="0"/>
    <x v="0"/>
    <x v="0"/>
    <x v="3"/>
    <x v="2"/>
    <n v="10587.8"/>
    <n v="1321.64"/>
    <n v="10587.8"/>
    <n v="10588.3"/>
    <n v="4.9607999999999997E-5"/>
    <n v="1323.37"/>
    <n v="1"/>
    <n v="10587.8"/>
    <n v="10588.3"/>
    <n v="4.7221933643738846E-5"/>
    <n v="4.7221933643738846E-5"/>
    <n v="1"/>
    <x v="0"/>
  </r>
  <r>
    <x v="0"/>
    <x v="0"/>
    <x v="0"/>
    <x v="0"/>
    <x v="3"/>
    <x v="3"/>
    <n v="10744.4"/>
    <n v="621.66"/>
    <n v="10744.4"/>
    <n v="10745.1"/>
    <n v="6.6757399999999999E-5"/>
    <n v="625.40499999999997"/>
    <n v="1"/>
    <n v="10744.4"/>
    <n v="10745.1"/>
    <n v="6.514597351357619E-5"/>
    <n v="6.514597351357619E-5"/>
    <n v="1"/>
    <x v="0"/>
  </r>
  <r>
    <x v="0"/>
    <x v="0"/>
    <x v="0"/>
    <x v="0"/>
    <x v="3"/>
    <x v="4"/>
    <n v="10923.6"/>
    <n v="1673.85"/>
    <n v="10975"/>
    <n v="10976"/>
    <n v="8.7526200000000002E-5"/>
    <n v="1707.7"/>
    <n v="449"/>
    <n v="10923.6"/>
    <n v="10976"/>
    <n v="4.7740524781340775E-3"/>
    <n v="9.1107871720116617E-5"/>
    <n v="1"/>
    <x v="0"/>
  </r>
  <r>
    <x v="0"/>
    <x v="0"/>
    <x v="0"/>
    <x v="0"/>
    <x v="4"/>
    <x v="0"/>
    <n v="14355.8"/>
    <n v="277.05"/>
    <n v="14452.6"/>
    <n v="14453.7"/>
    <n v="7.9000300000000003E-5"/>
    <n v="282.49099999999999"/>
    <n v="25"/>
    <n v="14355.8"/>
    <n v="14452.9"/>
    <n v="6.7183748590248574E-3"/>
    <n v="2.0757079893950171E-5"/>
    <n v="1"/>
    <x v="0"/>
  </r>
  <r>
    <x v="0"/>
    <x v="0"/>
    <x v="0"/>
    <x v="0"/>
    <x v="4"/>
    <x v="1"/>
    <n v="14460.1"/>
    <n v="1645.28"/>
    <n v="14463.1"/>
    <n v="14463.9"/>
    <n v="5.30522E-5"/>
    <n v="1650.51"/>
    <n v="4"/>
    <n v="14460.1"/>
    <n v="14463.5"/>
    <n v="2.3507449787393343E-4"/>
    <n v="2.7655823279264093E-5"/>
    <n v="1"/>
    <x v="0"/>
  </r>
  <r>
    <x v="0"/>
    <x v="0"/>
    <x v="0"/>
    <x v="0"/>
    <x v="4"/>
    <x v="2"/>
    <n v="14503.4"/>
    <n v="3604.55"/>
    <n v="14520.7"/>
    <n v="14522"/>
    <n v="8.6862999999999998E-5"/>
    <n v="3636.52"/>
    <n v="102"/>
    <n v="14503.4"/>
    <n v="14522"/>
    <n v="1.2808153146949706E-3"/>
    <n v="8.9519349951747168E-5"/>
    <n v="1"/>
    <x v="0"/>
  </r>
  <r>
    <x v="0"/>
    <x v="0"/>
    <x v="0"/>
    <x v="0"/>
    <x v="4"/>
    <x v="3"/>
    <n v="14737.1"/>
    <n v="3607.51"/>
    <n v="14844.8"/>
    <n v="14846.1"/>
    <n v="8.6426600000000004E-5"/>
    <n v="3883.25"/>
    <n v="1653"/>
    <n v="14737.1"/>
    <n v="14846.1"/>
    <n v="7.3419955409164692E-3"/>
    <n v="8.7565084433022225E-5"/>
    <n v="1"/>
    <x v="0"/>
  </r>
  <r>
    <x v="0"/>
    <x v="0"/>
    <x v="0"/>
    <x v="0"/>
    <x v="4"/>
    <x v="4"/>
    <n v="14907.8"/>
    <n v="3611.86"/>
    <n v="15064.4"/>
    <n v="15065.3"/>
    <n v="6.0118399999999997E-5"/>
    <n v="3861.04"/>
    <n v="1427"/>
    <n v="14907.8"/>
    <n v="15065.3"/>
    <n v="1.0454488128347926E-2"/>
    <n v="5.9739932161963997E-5"/>
    <n v="1"/>
    <x v="0"/>
  </r>
  <r>
    <x v="0"/>
    <x v="0"/>
    <x v="0"/>
    <x v="0"/>
    <x v="5"/>
    <x v="0"/>
    <n v="13520.1"/>
    <n v="188.17"/>
    <n v="13524.2"/>
    <n v="13524.2"/>
    <n v="0"/>
    <n v="189.988"/>
    <n v="1"/>
    <n v="13524.2"/>
    <n v="13524.2"/>
    <n v="0"/>
    <n v="0"/>
    <n v="1"/>
    <x v="0"/>
  </r>
  <r>
    <x v="0"/>
    <x v="0"/>
    <x v="0"/>
    <x v="0"/>
    <x v="5"/>
    <x v="1"/>
    <n v="13556.7"/>
    <n v="3628.27"/>
    <n v="13557.3"/>
    <n v="13557.3"/>
    <n v="0"/>
    <n v="3634.07"/>
    <n v="1"/>
    <n v="13557.3"/>
    <n v="13557.3"/>
    <n v="0"/>
    <n v="0"/>
    <n v="1"/>
    <x v="0"/>
  </r>
  <r>
    <x v="0"/>
    <x v="0"/>
    <x v="0"/>
    <x v="0"/>
    <x v="5"/>
    <x v="2"/>
    <n v="13674.9"/>
    <n v="3619.03"/>
    <n v="13693.4"/>
    <n v="13693.9"/>
    <n v="3.3553699999999997E-5"/>
    <n v="3638.63"/>
    <n v="51"/>
    <n v="13674.9"/>
    <n v="13693.9"/>
    <n v="1.3874790965320326E-3"/>
    <n v="3.6512607803474541E-5"/>
    <n v="1"/>
    <x v="0"/>
  </r>
  <r>
    <x v="0"/>
    <x v="0"/>
    <x v="0"/>
    <x v="0"/>
    <x v="5"/>
    <x v="3"/>
    <n v="13864.6"/>
    <n v="3576.12"/>
    <n v="13929.5"/>
    <n v="13930.8"/>
    <n v="9.4670499999999994E-5"/>
    <n v="3796.94"/>
    <n v="1363"/>
    <n v="13864.6"/>
    <n v="13930.8"/>
    <n v="4.7520601831911244E-3"/>
    <n v="9.331840238889887E-5"/>
    <n v="1"/>
    <x v="0"/>
  </r>
  <r>
    <x v="0"/>
    <x v="0"/>
    <x v="0"/>
    <x v="0"/>
    <x v="5"/>
    <x v="4"/>
    <n v="14114.2"/>
    <n v="3605.9"/>
    <n v="14204.5"/>
    <n v="14325.6"/>
    <n v="8.4553200000000005E-3"/>
    <n v="7200.16"/>
    <n v="12801"/>
    <n v="14114.2"/>
    <n v="14275"/>
    <n v="1.1264448336252139E-2"/>
    <n v="4.9387040280210156E-3"/>
    <n v="0"/>
    <x v="1"/>
  </r>
  <r>
    <x v="0"/>
    <x v="0"/>
    <x v="0"/>
    <x v="0"/>
    <x v="6"/>
    <x v="0"/>
    <n v="15752.9"/>
    <n v="1225.74"/>
    <n v="15755.9"/>
    <n v="15755.9"/>
    <n v="0"/>
    <n v="1231"/>
    <n v="1"/>
    <n v="15755.9"/>
    <n v="15755.9"/>
    <n v="0"/>
    <n v="0"/>
    <n v="1"/>
    <x v="0"/>
  </r>
  <r>
    <x v="0"/>
    <x v="0"/>
    <x v="0"/>
    <x v="0"/>
    <x v="6"/>
    <x v="1"/>
    <n v="15755.6"/>
    <n v="3745.9"/>
    <n v="15762.9"/>
    <n v="15762.9"/>
    <n v="0"/>
    <n v="3752.71"/>
    <n v="1"/>
    <n v="15762.9"/>
    <n v="15762.9"/>
    <n v="0"/>
    <n v="0"/>
    <n v="1"/>
    <x v="0"/>
  </r>
  <r>
    <x v="0"/>
    <x v="0"/>
    <x v="0"/>
    <x v="0"/>
    <x v="6"/>
    <x v="2"/>
    <n v="15823.9"/>
    <n v="3608.72"/>
    <n v="15857.3"/>
    <n v="15858.6"/>
    <n v="8.4315300000000002E-5"/>
    <n v="3641.09"/>
    <n v="64"/>
    <n v="15823.9"/>
    <n v="15858.6"/>
    <n v="2.1880872208139891E-3"/>
    <n v="8.1974449194827505E-5"/>
    <n v="1"/>
    <x v="0"/>
  </r>
  <r>
    <x v="0"/>
    <x v="0"/>
    <x v="0"/>
    <x v="0"/>
    <x v="6"/>
    <x v="3"/>
    <n v="16091.3"/>
    <n v="3733.79"/>
    <n v="16178.7"/>
    <n v="16180.2"/>
    <n v="9.3636199999999996E-5"/>
    <n v="4676.18"/>
    <n v="3076"/>
    <n v="16091.3"/>
    <n v="16180.2"/>
    <n v="5.4943696616853591E-3"/>
    <n v="9.2705899803463483E-5"/>
    <n v="1"/>
    <x v="0"/>
  </r>
  <r>
    <x v="0"/>
    <x v="0"/>
    <x v="0"/>
    <x v="0"/>
    <x v="6"/>
    <x v="4"/>
    <n v="16412.099999999999"/>
    <n v="3638.16"/>
    <n v="16529.7"/>
    <n v="16558.3"/>
    <n v="1.7276500000000001E-3"/>
    <n v="7200.14"/>
    <n v="9840"/>
    <n v="16412.099999999999"/>
    <n v="16558.3"/>
    <n v="8.8294088161224721E-3"/>
    <n v="1.7272304524014268E-3"/>
    <n v="0"/>
    <x v="1"/>
  </r>
  <r>
    <x v="0"/>
    <x v="0"/>
    <x v="0"/>
    <x v="0"/>
    <x v="7"/>
    <x v="0"/>
    <n v="16577.8"/>
    <n v="411.88"/>
    <n v="16632.400000000001"/>
    <n v="16632.400000000001"/>
    <n v="0"/>
    <n v="437.27499999999998"/>
    <n v="62"/>
    <n v="16577.8"/>
    <n v="16632.400000000001"/>
    <n v="3.2827493326280138E-3"/>
    <n v="0"/>
    <n v="1"/>
    <x v="0"/>
  </r>
  <r>
    <x v="0"/>
    <x v="0"/>
    <x v="0"/>
    <x v="0"/>
    <x v="7"/>
    <x v="1"/>
    <n v="16602.7"/>
    <n v="3759.49"/>
    <n v="16632.400000000001"/>
    <n v="16632.400000000001"/>
    <n v="0"/>
    <n v="3781.21"/>
    <n v="34"/>
    <n v="16602.7"/>
    <n v="16632.400000000001"/>
    <n v="1.7856713402756503E-3"/>
    <n v="0"/>
    <n v="1"/>
    <x v="0"/>
  </r>
  <r>
    <x v="0"/>
    <x v="0"/>
    <x v="0"/>
    <x v="0"/>
    <x v="7"/>
    <x v="2"/>
    <n v="16699.599999999999"/>
    <n v="3759.49"/>
    <n v="16736.900000000001"/>
    <n v="16736.900000000001"/>
    <n v="0"/>
    <n v="3797.65"/>
    <n v="59"/>
    <n v="16699.599999999999"/>
    <n v="16736.900000000001"/>
    <n v="2.228608643177823E-3"/>
    <n v="0"/>
    <n v="1"/>
    <x v="0"/>
  </r>
  <r>
    <x v="0"/>
    <x v="0"/>
    <x v="0"/>
    <x v="0"/>
    <x v="7"/>
    <x v="3"/>
    <n v="16904"/>
    <n v="3728.42"/>
    <n v="17049.7"/>
    <n v="17051.400000000001"/>
    <n v="9.8661100000000003E-5"/>
    <n v="5944.05"/>
    <n v="4594"/>
    <n v="16904"/>
    <n v="17051.400000000001"/>
    <n v="8.6444514819898326E-3"/>
    <n v="9.969855847617952E-5"/>
    <n v="1"/>
    <x v="0"/>
  </r>
  <r>
    <x v="0"/>
    <x v="0"/>
    <x v="0"/>
    <x v="0"/>
    <x v="7"/>
    <x v="4"/>
    <n v="17154.8"/>
    <n v="3683.34"/>
    <n v="17259.3"/>
    <n v="17319.5"/>
    <n v="3.47693E-3"/>
    <n v="7200.03"/>
    <n v="5304"/>
    <n v="17154.8"/>
    <n v="17319.5"/>
    <n v="9.5095123993187286E-3"/>
    <n v="3.475850919483861E-3"/>
    <n v="0"/>
    <x v="1"/>
  </r>
  <r>
    <x v="0"/>
    <x v="0"/>
    <x v="0"/>
    <x v="0"/>
    <x v="8"/>
    <x v="0"/>
    <n v="17109.7"/>
    <n v="794.65"/>
    <n v="17139.099999999999"/>
    <n v="17140"/>
    <n v="5.0557099999999997E-5"/>
    <n v="822.33600000000001"/>
    <n v="35"/>
    <n v="17109.7"/>
    <n v="17140"/>
    <n v="1.7677946324386974E-3"/>
    <n v="5.2508751458661328E-5"/>
    <n v="1"/>
    <x v="0"/>
  </r>
  <r>
    <x v="0"/>
    <x v="0"/>
    <x v="0"/>
    <x v="0"/>
    <x v="8"/>
    <x v="1"/>
    <n v="17160"/>
    <n v="3823.35"/>
    <n v="17164.099999999999"/>
    <n v="17164.099999999999"/>
    <n v="0"/>
    <n v="3842.78"/>
    <n v="1"/>
    <n v="17164.099999999999"/>
    <n v="17164.099999999999"/>
    <n v="0"/>
    <n v="0"/>
    <n v="1"/>
    <x v="0"/>
  </r>
  <r>
    <x v="0"/>
    <x v="0"/>
    <x v="0"/>
    <x v="0"/>
    <x v="8"/>
    <x v="2"/>
    <n v="17261"/>
    <n v="3925.32"/>
    <n v="17302.599999999999"/>
    <n v="17302.599999999999"/>
    <n v="0"/>
    <n v="3982.23"/>
    <n v="94"/>
    <n v="17261"/>
    <n v="17302.599999999999"/>
    <n v="2.4042629431414095E-3"/>
    <n v="0"/>
    <n v="1"/>
    <x v="0"/>
  </r>
  <r>
    <x v="0"/>
    <x v="0"/>
    <x v="0"/>
    <x v="0"/>
    <x v="8"/>
    <x v="3"/>
    <n v="17664.7"/>
    <n v="3880.73"/>
    <n v="17784.7"/>
    <n v="17786.5"/>
    <n v="9.9665000000000002E-5"/>
    <n v="6254.26"/>
    <n v="5003"/>
    <n v="17664.7"/>
    <n v="17786.5"/>
    <n v="6.8478902538441667E-3"/>
    <n v="1.0120034857893753E-4"/>
    <n v="1"/>
    <x v="0"/>
  </r>
  <r>
    <x v="0"/>
    <x v="0"/>
    <x v="0"/>
    <x v="0"/>
    <x v="8"/>
    <x v="4"/>
    <n v="18160.400000000001"/>
    <n v="3973.55"/>
    <n v="18204"/>
    <n v="18648.8"/>
    <n v="2.38541E-2"/>
    <n v="7200.05"/>
    <n v="4815"/>
    <n v="18160.400000000001"/>
    <n v="18275"/>
    <n v="6.2708618331052558E-3"/>
    <n v="3.8850889192886457E-3"/>
    <n v="0"/>
    <x v="1"/>
  </r>
  <r>
    <x v="0"/>
    <x v="0"/>
    <x v="0"/>
    <x v="0"/>
    <x v="9"/>
    <x v="0"/>
    <n v="2119.84"/>
    <n v="0.04"/>
    <n v="2141.1799999999998"/>
    <n v="2141.1799999999998"/>
    <n v="0"/>
    <n v="4.4255099999999999E-2"/>
    <n v="0"/>
    <n v="2141.1799999999998"/>
    <n v="2141.1799999999998"/>
    <n v="0"/>
    <n v="0"/>
    <n v="1"/>
    <x v="0"/>
  </r>
  <r>
    <x v="0"/>
    <x v="0"/>
    <x v="0"/>
    <x v="0"/>
    <x v="9"/>
    <x v="1"/>
    <n v="2138.02"/>
    <n v="0.05"/>
    <n v="2165.66"/>
    <n v="2165.66"/>
    <n v="0"/>
    <n v="5.4404099999999997E-2"/>
    <n v="0"/>
    <n v="2165.66"/>
    <n v="2165.66"/>
    <n v="0"/>
    <n v="0"/>
    <n v="1"/>
    <x v="0"/>
  </r>
  <r>
    <x v="0"/>
    <x v="0"/>
    <x v="0"/>
    <x v="0"/>
    <x v="9"/>
    <x v="2"/>
    <n v="2303.15"/>
    <n v="0.04"/>
    <n v="2306.87"/>
    <n v="2306.87"/>
    <n v="0"/>
    <n v="4.5809099999999998E-2"/>
    <n v="0"/>
    <n v="2306.87"/>
    <n v="2306.87"/>
    <n v="0"/>
    <n v="0"/>
    <n v="1"/>
    <x v="0"/>
  </r>
  <r>
    <x v="0"/>
    <x v="0"/>
    <x v="0"/>
    <x v="0"/>
    <x v="9"/>
    <x v="3"/>
    <n v="2419.7600000000002"/>
    <n v="0.11"/>
    <n v="2419.7600000000002"/>
    <n v="2419.7600000000002"/>
    <n v="0"/>
    <n v="0.117353"/>
    <n v="0"/>
    <n v="2419.7600000000002"/>
    <n v="2419.7600000000002"/>
    <n v="0"/>
    <n v="0"/>
    <n v="1"/>
    <x v="0"/>
  </r>
  <r>
    <x v="0"/>
    <x v="0"/>
    <x v="0"/>
    <x v="0"/>
    <x v="9"/>
    <x v="4"/>
    <n v="2606.86"/>
    <n v="0.08"/>
    <n v="2607.44"/>
    <n v="2607.44"/>
    <n v="0"/>
    <n v="9.5413999999999999E-2"/>
    <n v="1"/>
    <n v="2607.44"/>
    <n v="2607.44"/>
    <n v="0"/>
    <n v="0"/>
    <n v="1"/>
    <x v="0"/>
  </r>
  <r>
    <x v="0"/>
    <x v="0"/>
    <x v="0"/>
    <x v="1"/>
    <x v="0"/>
    <x v="0"/>
    <n v="4647.16"/>
    <n v="2.98"/>
    <n v="5268.89"/>
    <n v="5268.89"/>
    <n v="0"/>
    <n v="3.0132099999999999"/>
    <n v="0"/>
    <n v="5268.89"/>
    <n v="5268.89"/>
    <n v="0"/>
    <n v="0"/>
    <n v="1"/>
    <x v="0"/>
  </r>
  <r>
    <x v="0"/>
    <x v="0"/>
    <x v="0"/>
    <x v="1"/>
    <x v="0"/>
    <x v="1"/>
    <n v="5131.6400000000003"/>
    <n v="8.0399999999999991"/>
    <n v="5546.09"/>
    <n v="5546.09"/>
    <n v="0"/>
    <n v="8.0885099999999994"/>
    <n v="0"/>
    <n v="5546.09"/>
    <n v="5546.09"/>
    <n v="0"/>
    <n v="0"/>
    <n v="1"/>
    <x v="0"/>
  </r>
  <r>
    <x v="0"/>
    <x v="0"/>
    <x v="0"/>
    <x v="1"/>
    <x v="0"/>
    <x v="2"/>
    <n v="6051.12"/>
    <n v="7.94"/>
    <n v="6053.77"/>
    <n v="6053.77"/>
    <n v="0"/>
    <n v="8.0305999999999997"/>
    <n v="1"/>
    <n v="6053.77"/>
    <n v="6053.77"/>
    <n v="0"/>
    <n v="0"/>
    <n v="1"/>
    <x v="0"/>
  </r>
  <r>
    <x v="0"/>
    <x v="0"/>
    <x v="0"/>
    <x v="1"/>
    <x v="0"/>
    <x v="3"/>
    <n v="6647.16"/>
    <n v="11.24"/>
    <n v="6649.34"/>
    <n v="6649.34"/>
    <n v="0"/>
    <n v="11.4094"/>
    <n v="1"/>
    <n v="6649.34"/>
    <n v="6649.34"/>
    <n v="0"/>
    <n v="0"/>
    <n v="1"/>
    <x v="0"/>
  </r>
  <r>
    <x v="0"/>
    <x v="0"/>
    <x v="0"/>
    <x v="1"/>
    <x v="0"/>
    <x v="4"/>
    <n v="6988.1"/>
    <n v="10.45"/>
    <n v="7098.4"/>
    <n v="7098.4"/>
    <n v="0"/>
    <n v="10.549300000000001"/>
    <n v="1"/>
    <n v="7098.4"/>
    <n v="7098.4"/>
    <n v="0"/>
    <n v="0"/>
    <n v="1"/>
    <x v="0"/>
  </r>
  <r>
    <x v="0"/>
    <x v="0"/>
    <x v="0"/>
    <x v="1"/>
    <x v="1"/>
    <x v="0"/>
    <n v="6238.47"/>
    <n v="22.89"/>
    <n v="6969.89"/>
    <n v="6969.89"/>
    <n v="0"/>
    <n v="22.994499999999999"/>
    <n v="0"/>
    <n v="6969.89"/>
    <n v="6969.89"/>
    <n v="0"/>
    <n v="0"/>
    <n v="1"/>
    <x v="0"/>
  </r>
  <r>
    <x v="0"/>
    <x v="0"/>
    <x v="0"/>
    <x v="1"/>
    <x v="1"/>
    <x v="1"/>
    <n v="6412.36"/>
    <n v="115.88"/>
    <n v="6981.23"/>
    <n v="6981.23"/>
    <n v="0"/>
    <n v="116.02500000000001"/>
    <n v="0"/>
    <n v="6981.23"/>
    <n v="6981.23"/>
    <n v="0"/>
    <n v="0"/>
    <n v="1"/>
    <x v="0"/>
  </r>
  <r>
    <x v="0"/>
    <x v="0"/>
    <x v="0"/>
    <x v="1"/>
    <x v="1"/>
    <x v="2"/>
    <n v="7109.72"/>
    <n v="26.97"/>
    <n v="7128.37"/>
    <n v="7128.37"/>
    <n v="0"/>
    <n v="29.2822"/>
    <n v="58"/>
    <n v="7109.72"/>
    <n v="7128.37"/>
    <n v="2.6163063926254722E-3"/>
    <n v="0"/>
    <n v="1"/>
    <x v="0"/>
  </r>
  <r>
    <x v="0"/>
    <x v="0"/>
    <x v="0"/>
    <x v="1"/>
    <x v="1"/>
    <x v="3"/>
    <n v="7318.17"/>
    <n v="25.25"/>
    <n v="7346.54"/>
    <n v="7346.55"/>
    <n v="1.80265E-6"/>
    <n v="26.534700000000001"/>
    <n v="20"/>
    <n v="7318.17"/>
    <n v="7346.55"/>
    <n v="3.8630377524144135E-3"/>
    <n v="1.3611831404153348E-6"/>
    <n v="1"/>
    <x v="0"/>
  </r>
  <r>
    <x v="0"/>
    <x v="0"/>
    <x v="0"/>
    <x v="1"/>
    <x v="1"/>
    <x v="4"/>
    <n v="7631.33"/>
    <n v="47.46"/>
    <n v="7666.93"/>
    <n v="7667.67"/>
    <n v="9.6433899999999998E-5"/>
    <n v="58.6706"/>
    <n v="474"/>
    <n v="7631.33"/>
    <n v="7667.67"/>
    <n v="4.7393797594315022E-3"/>
    <n v="9.6509109025268652E-5"/>
    <n v="1"/>
    <x v="0"/>
  </r>
  <r>
    <x v="0"/>
    <x v="0"/>
    <x v="0"/>
    <x v="1"/>
    <x v="2"/>
    <x v="0"/>
    <n v="8228.84"/>
    <n v="20.93"/>
    <n v="8231.85"/>
    <n v="8231.85"/>
    <n v="0"/>
    <n v="21.313199999999998"/>
    <n v="1"/>
    <n v="8231.85"/>
    <n v="8231.85"/>
    <n v="0"/>
    <n v="0"/>
    <n v="1"/>
    <x v="0"/>
  </r>
  <r>
    <x v="0"/>
    <x v="0"/>
    <x v="0"/>
    <x v="1"/>
    <x v="2"/>
    <x v="1"/>
    <n v="8303.26"/>
    <n v="736.06"/>
    <n v="8313.73"/>
    <n v="8313.73"/>
    <n v="0"/>
    <n v="737.97500000000002"/>
    <n v="13"/>
    <n v="8303.26"/>
    <n v="8313.73"/>
    <n v="1.2593625244023256E-3"/>
    <n v="0"/>
    <n v="1"/>
    <x v="0"/>
  </r>
  <r>
    <x v="0"/>
    <x v="0"/>
    <x v="0"/>
    <x v="1"/>
    <x v="2"/>
    <x v="2"/>
    <n v="8341.15"/>
    <n v="356.14"/>
    <n v="8370.68"/>
    <n v="8370.68"/>
    <n v="0"/>
    <n v="363.94200000000001"/>
    <n v="126"/>
    <n v="8341.15"/>
    <n v="8370.68"/>
    <n v="3.52778985697705E-3"/>
    <n v="0"/>
    <n v="1"/>
    <x v="0"/>
  </r>
  <r>
    <x v="0"/>
    <x v="0"/>
    <x v="0"/>
    <x v="1"/>
    <x v="2"/>
    <x v="3"/>
    <n v="8414.94"/>
    <n v="63.41"/>
    <n v="8513.2099999999991"/>
    <n v="8513.92"/>
    <n v="8.3321700000000006E-5"/>
    <n v="255.82599999999999"/>
    <n v="4637"/>
    <n v="8414.94"/>
    <n v="8513.92"/>
    <n v="1.1625667142749704E-2"/>
    <n v="8.3392843719572876E-5"/>
    <n v="1"/>
    <x v="0"/>
  </r>
  <r>
    <x v="0"/>
    <x v="0"/>
    <x v="0"/>
    <x v="1"/>
    <x v="2"/>
    <x v="4"/>
    <n v="8569.15"/>
    <n v="296.85000000000002"/>
    <n v="8604.1"/>
    <n v="8604.82"/>
    <n v="8.4048000000000006E-5"/>
    <n v="316.803"/>
    <n v="368"/>
    <n v="8569.15"/>
    <n v="8604.82"/>
    <n v="4.1453510939217873E-3"/>
    <n v="8.3674033855367713E-5"/>
    <n v="1"/>
    <x v="0"/>
  </r>
  <r>
    <x v="0"/>
    <x v="0"/>
    <x v="0"/>
    <x v="1"/>
    <x v="3"/>
    <x v="0"/>
    <n v="10996.8"/>
    <n v="247.09"/>
    <n v="10998.7"/>
    <n v="10999.3"/>
    <n v="6.1821899999999998E-5"/>
    <n v="248.68"/>
    <n v="1"/>
    <n v="10998.7"/>
    <n v="10999.3"/>
    <n v="5.4548925840603022E-5"/>
    <n v="5.4548925840603022E-5"/>
    <n v="1"/>
    <x v="0"/>
  </r>
  <r>
    <x v="0"/>
    <x v="0"/>
    <x v="0"/>
    <x v="1"/>
    <x v="3"/>
    <x v="1"/>
    <n v="9868.89"/>
    <n v="42.56"/>
    <n v="11005.5"/>
    <n v="11005.5"/>
    <n v="0"/>
    <n v="43.078099999999999"/>
    <n v="1"/>
    <n v="11005.5"/>
    <n v="11005.5"/>
    <n v="0"/>
    <n v="0"/>
    <n v="1"/>
    <x v="0"/>
  </r>
  <r>
    <x v="0"/>
    <x v="0"/>
    <x v="0"/>
    <x v="1"/>
    <x v="3"/>
    <x v="2"/>
    <n v="11107.1"/>
    <n v="1177.74"/>
    <n v="11138.2"/>
    <n v="11138.9"/>
    <n v="6.1230700000000003E-5"/>
    <n v="1228.5999999999999"/>
    <n v="521"/>
    <n v="11107.1"/>
    <n v="11138.9"/>
    <n v="2.8548599951520592E-3"/>
    <n v="6.2842830081867032E-5"/>
    <n v="1"/>
    <x v="0"/>
  </r>
  <r>
    <x v="0"/>
    <x v="0"/>
    <x v="0"/>
    <x v="1"/>
    <x v="3"/>
    <x v="3"/>
    <n v="11461.3"/>
    <n v="850.8"/>
    <n v="11516.5"/>
    <n v="11517.7"/>
    <n v="9.8415500000000007E-5"/>
    <n v="935.19399999999996"/>
    <n v="902"/>
    <n v="11461.3"/>
    <n v="11517.7"/>
    <n v="4.8968109952509144E-3"/>
    <n v="1.0418746798412248E-4"/>
    <n v="1"/>
    <x v="0"/>
  </r>
  <r>
    <x v="0"/>
    <x v="0"/>
    <x v="0"/>
    <x v="1"/>
    <x v="3"/>
    <x v="4"/>
    <n v="11882.8"/>
    <n v="1019.75"/>
    <n v="11945.3"/>
    <n v="11946.5"/>
    <n v="9.4947900000000006E-5"/>
    <n v="1258.48"/>
    <n v="3228"/>
    <n v="11882.8"/>
    <n v="11946.5"/>
    <n v="5.3321056376345148E-3"/>
    <n v="1.0044782990840226E-4"/>
    <n v="1"/>
    <x v="0"/>
  </r>
  <r>
    <x v="0"/>
    <x v="0"/>
    <x v="0"/>
    <x v="1"/>
    <x v="4"/>
    <x v="0"/>
    <n v="12823.3"/>
    <n v="201.69"/>
    <n v="12827.7"/>
    <n v="12827.7"/>
    <n v="0"/>
    <n v="203.316"/>
    <n v="1"/>
    <n v="12827.7"/>
    <n v="12827.7"/>
    <n v="0"/>
    <n v="0"/>
    <n v="1"/>
    <x v="0"/>
  </r>
  <r>
    <x v="0"/>
    <x v="0"/>
    <x v="0"/>
    <x v="1"/>
    <x v="4"/>
    <x v="1"/>
    <n v="12849.4"/>
    <n v="2148.0100000000002"/>
    <n v="12857.6"/>
    <n v="12857.6"/>
    <n v="0"/>
    <n v="2152.4"/>
    <n v="11"/>
    <n v="12849.4"/>
    <n v="12857.6"/>
    <n v="6.3775510204087287E-4"/>
    <n v="0"/>
    <n v="1"/>
    <x v="0"/>
  </r>
  <r>
    <x v="0"/>
    <x v="0"/>
    <x v="0"/>
    <x v="1"/>
    <x v="4"/>
    <x v="2"/>
    <n v="12938.4"/>
    <n v="1030.93"/>
    <n v="12995.6"/>
    <n v="12996.7"/>
    <n v="8.3179300000000005E-5"/>
    <n v="1061.1099999999999"/>
    <n v="196"/>
    <n v="12938.4"/>
    <n v="12996.7"/>
    <n v="4.4857540760347694E-3"/>
    <n v="8.4636869359172996E-5"/>
    <n v="1"/>
    <x v="0"/>
  </r>
  <r>
    <x v="0"/>
    <x v="0"/>
    <x v="0"/>
    <x v="1"/>
    <x v="4"/>
    <x v="3"/>
    <n v="13124.3"/>
    <n v="2532.48"/>
    <n v="13176.8"/>
    <n v="13178.1"/>
    <n v="9.9406899999999999E-5"/>
    <n v="2610.23"/>
    <n v="758"/>
    <n v="13124.3"/>
    <n v="13178.1"/>
    <n v="4.0825308656028628E-3"/>
    <n v="9.864851533992695E-5"/>
    <n v="1"/>
    <x v="0"/>
  </r>
  <r>
    <x v="0"/>
    <x v="0"/>
    <x v="0"/>
    <x v="1"/>
    <x v="4"/>
    <x v="4"/>
    <n v="13341.6"/>
    <n v="2147.65"/>
    <n v="13466.1"/>
    <n v="13467.4"/>
    <n v="9.6195700000000005E-5"/>
    <n v="3137.6"/>
    <n v="9424"/>
    <n v="13341.6"/>
    <n v="13467.4"/>
    <n v="9.3410754859883337E-3"/>
    <n v="9.6529396913975411E-5"/>
    <n v="1"/>
    <x v="0"/>
  </r>
  <r>
    <x v="0"/>
    <x v="0"/>
    <x v="0"/>
    <x v="1"/>
    <x v="5"/>
    <x v="0"/>
    <n v="12582.5"/>
    <n v="1688.58"/>
    <n v="12584"/>
    <n v="12584"/>
    <n v="0"/>
    <n v="1690.51"/>
    <n v="1"/>
    <n v="12584"/>
    <n v="12584"/>
    <n v="0"/>
    <n v="0"/>
    <n v="1"/>
    <x v="0"/>
  </r>
  <r>
    <x v="0"/>
    <x v="0"/>
    <x v="0"/>
    <x v="1"/>
    <x v="5"/>
    <x v="1"/>
    <n v="12657"/>
    <n v="3604.85"/>
    <n v="12687.4"/>
    <n v="12687.4"/>
    <n v="0"/>
    <n v="3612.42"/>
    <n v="14"/>
    <n v="12657"/>
    <n v="12687.4"/>
    <n v="2.3960779986442957E-3"/>
    <n v="0"/>
    <n v="1"/>
    <x v="0"/>
  </r>
  <r>
    <x v="0"/>
    <x v="0"/>
    <x v="0"/>
    <x v="1"/>
    <x v="5"/>
    <x v="2"/>
    <n v="12754"/>
    <n v="2629.55"/>
    <n v="12805.8"/>
    <n v="12806.7"/>
    <n v="7.4567700000000001E-5"/>
    <n v="2821.76"/>
    <n v="1143"/>
    <n v="12754"/>
    <n v="12806.7"/>
    <n v="4.1150335371329637E-3"/>
    <n v="7.0275715055514312E-5"/>
    <n v="1"/>
    <x v="0"/>
  </r>
  <r>
    <x v="0"/>
    <x v="0"/>
    <x v="0"/>
    <x v="1"/>
    <x v="5"/>
    <x v="3"/>
    <n v="12933.5"/>
    <n v="2882.48"/>
    <n v="13064.6"/>
    <n v="13065.8"/>
    <n v="9.0981499999999996E-5"/>
    <n v="4118.26"/>
    <n v="5979"/>
    <n v="12933.5"/>
    <n v="13065.8"/>
    <n v="1.0125671600667336E-2"/>
    <n v="9.1842826309824783E-5"/>
    <n v="1"/>
    <x v="0"/>
  </r>
  <r>
    <x v="0"/>
    <x v="0"/>
    <x v="0"/>
    <x v="1"/>
    <x v="5"/>
    <x v="4"/>
    <n v="13232.9"/>
    <n v="3612.39"/>
    <n v="13372.4"/>
    <n v="13373.6"/>
    <n v="9.2723699999999995E-5"/>
    <n v="5322.25"/>
    <n v="8225"/>
    <n v="13232.9"/>
    <n v="13373.6"/>
    <n v="1.0520727403242263E-2"/>
    <n v="8.9729018364593491E-5"/>
    <n v="1"/>
    <x v="0"/>
  </r>
  <r>
    <x v="0"/>
    <x v="0"/>
    <x v="0"/>
    <x v="1"/>
    <x v="6"/>
    <x v="0"/>
    <n v="13750.4"/>
    <n v="480.19"/>
    <n v="13779.1"/>
    <n v="13779.1"/>
    <n v="0"/>
    <n v="499.83600000000001"/>
    <n v="78"/>
    <n v="13750.4"/>
    <n v="13779.1"/>
    <n v="2.0828646283139484E-3"/>
    <n v="0"/>
    <n v="1"/>
    <x v="0"/>
  </r>
  <r>
    <x v="0"/>
    <x v="0"/>
    <x v="0"/>
    <x v="1"/>
    <x v="6"/>
    <x v="1"/>
    <n v="13782.6"/>
    <n v="3557.93"/>
    <n v="13796.9"/>
    <n v="13796.9"/>
    <n v="0"/>
    <n v="3576.3"/>
    <n v="44"/>
    <n v="13782.6"/>
    <n v="13796.9"/>
    <n v="1.0364647130876698E-3"/>
    <n v="0"/>
    <n v="1"/>
    <x v="0"/>
  </r>
  <r>
    <x v="0"/>
    <x v="0"/>
    <x v="0"/>
    <x v="1"/>
    <x v="6"/>
    <x v="2"/>
    <n v="13892.3"/>
    <n v="2816.95"/>
    <n v="13893"/>
    <n v="13894"/>
    <n v="7.3001000000000001E-5"/>
    <n v="2825.89"/>
    <n v="1"/>
    <n v="13893"/>
    <n v="13893"/>
    <n v="0"/>
    <n v="0"/>
    <n v="1"/>
    <x v="0"/>
  </r>
  <r>
    <x v="0"/>
    <x v="0"/>
    <x v="0"/>
    <x v="1"/>
    <x v="6"/>
    <x v="3"/>
    <n v="14095.3"/>
    <n v="1605.52"/>
    <n v="14229.6"/>
    <n v="14231"/>
    <n v="9.53066E-5"/>
    <n v="1875.01"/>
    <n v="1010"/>
    <n v="14095.3"/>
    <n v="14231"/>
    <n v="9.5355210456047178E-3"/>
    <n v="9.8376783079167748E-5"/>
    <n v="1"/>
    <x v="0"/>
  </r>
  <r>
    <x v="0"/>
    <x v="0"/>
    <x v="0"/>
    <x v="1"/>
    <x v="6"/>
    <x v="4"/>
    <n v="14344.5"/>
    <n v="2449.48"/>
    <n v="14407.8"/>
    <n v="14408.4"/>
    <n v="4.1171499999999997E-5"/>
    <n v="3061.62"/>
    <n v="2625"/>
    <n v="14344.5"/>
    <n v="14408.4"/>
    <n v="4.4349129674356377E-3"/>
    <n v="4.164237528111128E-5"/>
    <n v="1"/>
    <x v="0"/>
  </r>
  <r>
    <x v="0"/>
    <x v="0"/>
    <x v="0"/>
    <x v="1"/>
    <x v="7"/>
    <x v="0"/>
    <n v="15728.9"/>
    <n v="1290.8"/>
    <n v="15741.6"/>
    <n v="15741.6"/>
    <n v="0"/>
    <n v="1304.74"/>
    <n v="11"/>
    <n v="15728.9"/>
    <n v="15741.6"/>
    <n v="8.0677948874324898E-4"/>
    <n v="0"/>
    <n v="1"/>
    <x v="0"/>
  </r>
  <r>
    <x v="0"/>
    <x v="0"/>
    <x v="0"/>
    <x v="1"/>
    <x v="7"/>
    <x v="1"/>
    <n v="15739.9"/>
    <n v="3769.44"/>
    <n v="15748"/>
    <n v="15749.5"/>
    <n v="9.5329799999999997E-5"/>
    <n v="3786.9"/>
    <n v="11"/>
    <n v="15739.9"/>
    <n v="15749.5"/>
    <n v="6.0954316010034372E-4"/>
    <n v="9.5241118765675102E-5"/>
    <n v="1"/>
    <x v="0"/>
  </r>
  <r>
    <x v="0"/>
    <x v="0"/>
    <x v="0"/>
    <x v="1"/>
    <x v="7"/>
    <x v="2"/>
    <n v="15803.7"/>
    <n v="1670.68"/>
    <n v="15829"/>
    <n v="15829.7"/>
    <n v="4.25325E-5"/>
    <n v="1709.4"/>
    <n v="61"/>
    <n v="15803.7"/>
    <n v="15829.7"/>
    <n v="1.6424821695926013E-3"/>
    <n v="4.4220673796769844E-5"/>
    <n v="1"/>
    <x v="0"/>
  </r>
  <r>
    <x v="0"/>
    <x v="0"/>
    <x v="0"/>
    <x v="1"/>
    <x v="7"/>
    <x v="3"/>
    <n v="16140.2"/>
    <n v="3702.45"/>
    <n v="16215.5"/>
    <n v="16216.3"/>
    <n v="4.8887100000000002E-5"/>
    <n v="4375.8900000000003"/>
    <n v="2191"/>
    <n v="16140.2"/>
    <n v="16216.3"/>
    <n v="4.6928090871529602E-3"/>
    <n v="4.9333078445716499E-5"/>
    <n v="1"/>
    <x v="0"/>
  </r>
  <r>
    <x v="0"/>
    <x v="0"/>
    <x v="0"/>
    <x v="1"/>
    <x v="7"/>
    <x v="4"/>
    <n v="16521"/>
    <n v="3775.14"/>
    <n v="16603.5"/>
    <n v="16680.8"/>
    <n v="4.6340599999999997E-3"/>
    <n v="7200.34"/>
    <n v="4600"/>
    <n v="16521"/>
    <n v="16680.8"/>
    <n v="9.5798762649272982E-3"/>
    <n v="4.6340703083784518E-3"/>
    <n v="0"/>
    <x v="1"/>
  </r>
  <r>
    <x v="0"/>
    <x v="0"/>
    <x v="0"/>
    <x v="1"/>
    <x v="8"/>
    <x v="0"/>
    <n v="17584.599999999999"/>
    <n v="586.52"/>
    <n v="17634.599999999999"/>
    <n v="17634.900000000001"/>
    <n v="2.0918199999999999E-5"/>
    <n v="653.08799999999997"/>
    <n v="151"/>
    <n v="17584.599999999999"/>
    <n v="17634.900000000001"/>
    <n v="2.8522985670461931E-3"/>
    <n v="1.7011721075986275E-5"/>
    <n v="1"/>
    <x v="0"/>
  </r>
  <r>
    <x v="0"/>
    <x v="0"/>
    <x v="0"/>
    <x v="1"/>
    <x v="8"/>
    <x v="1"/>
    <n v="17578.900000000001"/>
    <n v="4643.2"/>
    <n v="17669.900000000001"/>
    <n v="17671.5"/>
    <n v="8.8226999999999994E-5"/>
    <n v="4735.6099999999997"/>
    <n v="164"/>
    <n v="17578.900000000001"/>
    <n v="17671.5"/>
    <n v="5.2400758283110398E-3"/>
    <n v="9.0541267011772894E-5"/>
    <n v="1"/>
    <x v="0"/>
  </r>
  <r>
    <x v="0"/>
    <x v="0"/>
    <x v="0"/>
    <x v="1"/>
    <x v="8"/>
    <x v="2"/>
    <n v="17765.3"/>
    <n v="3846.41"/>
    <n v="17906"/>
    <n v="17907.8"/>
    <n v="9.8917499999999996E-5"/>
    <n v="4456.24"/>
    <n v="1358"/>
    <n v="17765.3"/>
    <n v="17907.8"/>
    <n v="7.9574263728654556E-3"/>
    <n v="1.0051485944668092E-4"/>
    <n v="1"/>
    <x v="0"/>
  </r>
  <r>
    <x v="0"/>
    <x v="0"/>
    <x v="0"/>
    <x v="1"/>
    <x v="8"/>
    <x v="3"/>
    <n v="18092.400000000001"/>
    <n v="3602.27"/>
    <n v="18188.099999999999"/>
    <n v="18285.3"/>
    <n v="5.3200699999999997E-3"/>
    <n v="7200.52"/>
    <n v="4804"/>
    <n v="18092.400000000001"/>
    <n v="18273.3"/>
    <n v="9.8996897112178881E-3"/>
    <n v="4.6625404278373764E-3"/>
    <n v="0"/>
    <x v="1"/>
  </r>
  <r>
    <x v="0"/>
    <x v="0"/>
    <x v="0"/>
    <x v="1"/>
    <x v="8"/>
    <x v="4"/>
    <n v="18466.3"/>
    <n v="4264.01"/>
    <n v="18555"/>
    <n v="19175.8"/>
    <n v="3.2377900000000001E-2"/>
    <n v="7200.07"/>
    <n v="3118"/>
    <n v="18466.3"/>
    <n v="18660"/>
    <n v="1.0380493033226192E-2"/>
    <n v="5.627009646302251E-3"/>
    <n v="0"/>
    <x v="1"/>
  </r>
  <r>
    <x v="0"/>
    <x v="0"/>
    <x v="0"/>
    <x v="1"/>
    <x v="9"/>
    <x v="0"/>
    <n v="1771.88"/>
    <n v="0.04"/>
    <n v="1771.88"/>
    <n v="1771.88"/>
    <n v="0"/>
    <n v="4.4553799999999998E-2"/>
    <n v="0"/>
    <n v="1771.88"/>
    <n v="1771.88"/>
    <n v="0"/>
    <n v="0"/>
    <n v="1"/>
    <x v="0"/>
  </r>
  <r>
    <x v="0"/>
    <x v="0"/>
    <x v="0"/>
    <x v="1"/>
    <x v="9"/>
    <x v="1"/>
    <n v="1975.78"/>
    <n v="0.05"/>
    <n v="1975.78"/>
    <n v="1975.78"/>
    <n v="0"/>
    <n v="5.5312899999999998E-2"/>
    <n v="0"/>
    <n v="1975.78"/>
    <n v="1975.78"/>
    <n v="0"/>
    <n v="0"/>
    <n v="1"/>
    <x v="0"/>
  </r>
  <r>
    <x v="0"/>
    <x v="0"/>
    <x v="0"/>
    <x v="1"/>
    <x v="9"/>
    <x v="2"/>
    <n v="2375.5500000000002"/>
    <n v="0.6"/>
    <n v="2375.5500000000002"/>
    <n v="2375.7199999999998"/>
    <n v="7.2046700000000003E-5"/>
    <n v="0.63113699999999995"/>
    <n v="1"/>
    <n v="2375.5500000000002"/>
    <n v="2375.7199999999998"/>
    <n v="7.1557254221717211E-5"/>
    <n v="7.1557254221717211E-5"/>
    <n v="1"/>
    <x v="0"/>
  </r>
  <r>
    <x v="0"/>
    <x v="0"/>
    <x v="0"/>
    <x v="1"/>
    <x v="9"/>
    <x v="3"/>
    <n v="2605"/>
    <n v="0.08"/>
    <n v="2605"/>
    <n v="2605"/>
    <n v="0"/>
    <n v="8.9245900000000003E-2"/>
    <n v="0"/>
    <n v="2605"/>
    <n v="2605"/>
    <n v="0"/>
    <n v="0"/>
    <n v="1"/>
    <x v="0"/>
  </r>
  <r>
    <x v="0"/>
    <x v="0"/>
    <x v="0"/>
    <x v="1"/>
    <x v="9"/>
    <x v="4"/>
    <n v="2814.56"/>
    <n v="0.17"/>
    <n v="2814.9"/>
    <n v="2814.9"/>
    <n v="0"/>
    <n v="0.19170400000000001"/>
    <n v="1"/>
    <n v="2814.9"/>
    <n v="2814.9"/>
    <n v="0"/>
    <n v="0"/>
    <n v="1"/>
    <x v="0"/>
  </r>
  <r>
    <x v="0"/>
    <x v="0"/>
    <x v="0"/>
    <x v="2"/>
    <x v="0"/>
    <x v="0"/>
    <n v="4432.3"/>
    <n v="2.87"/>
    <n v="4965.7"/>
    <n v="4965.7"/>
    <n v="0"/>
    <n v="2.8976999999999999"/>
    <n v="0"/>
    <n v="4965.7"/>
    <n v="4965.7"/>
    <n v="0"/>
    <n v="0"/>
    <n v="1"/>
    <x v="0"/>
  </r>
  <r>
    <x v="0"/>
    <x v="0"/>
    <x v="0"/>
    <x v="2"/>
    <x v="0"/>
    <x v="1"/>
    <n v="4497.79"/>
    <n v="4.7"/>
    <n v="4988.8"/>
    <n v="4988.8"/>
    <n v="0"/>
    <n v="4.7423500000000001"/>
    <n v="0"/>
    <n v="4988.8"/>
    <n v="4988.8"/>
    <n v="0"/>
    <n v="0"/>
    <n v="1"/>
    <x v="0"/>
  </r>
  <r>
    <x v="0"/>
    <x v="0"/>
    <x v="0"/>
    <x v="2"/>
    <x v="0"/>
    <x v="2"/>
    <n v="5097.8500000000004"/>
    <n v="15.39"/>
    <n v="5101.1899999999996"/>
    <n v="5101.1899999999996"/>
    <n v="0"/>
    <n v="15.7217"/>
    <n v="1"/>
    <n v="5101.1899999999996"/>
    <n v="5101.1899999999996"/>
    <n v="0"/>
    <n v="0"/>
    <n v="1"/>
    <x v="0"/>
  </r>
  <r>
    <x v="0"/>
    <x v="0"/>
    <x v="0"/>
    <x v="2"/>
    <x v="0"/>
    <x v="3"/>
    <n v="5279.75"/>
    <n v="1.93"/>
    <n v="5300.72"/>
    <n v="5300.72"/>
    <n v="0"/>
    <n v="3.34666"/>
    <n v="96"/>
    <n v="5279.75"/>
    <n v="5300.72"/>
    <n v="3.9560663457040273E-3"/>
    <n v="0"/>
    <n v="1"/>
    <x v="0"/>
  </r>
  <r>
    <x v="0"/>
    <x v="0"/>
    <x v="0"/>
    <x v="2"/>
    <x v="0"/>
    <x v="4"/>
    <n v="5490.95"/>
    <n v="2.35"/>
    <n v="5539.63"/>
    <n v="5539.63"/>
    <n v="0"/>
    <n v="3.0349300000000001"/>
    <n v="32"/>
    <n v="5490.95"/>
    <n v="5539.63"/>
    <n v="8.7875905069472668E-3"/>
    <n v="0"/>
    <n v="1"/>
    <x v="0"/>
  </r>
  <r>
    <x v="0"/>
    <x v="0"/>
    <x v="0"/>
    <x v="2"/>
    <x v="1"/>
    <x v="0"/>
    <n v="7196.37"/>
    <n v="10.32"/>
    <n v="7631.66"/>
    <n v="7631.66"/>
    <n v="0"/>
    <n v="10.4072"/>
    <n v="0"/>
    <n v="7631.66"/>
    <n v="7631.66"/>
    <n v="0"/>
    <n v="0"/>
    <n v="1"/>
    <x v="0"/>
  </r>
  <r>
    <x v="0"/>
    <x v="0"/>
    <x v="0"/>
    <x v="2"/>
    <x v="1"/>
    <x v="1"/>
    <n v="7217.43"/>
    <n v="17.98"/>
    <n v="7647.44"/>
    <n v="7647.44"/>
    <n v="0"/>
    <n v="18.137699999999999"/>
    <n v="1"/>
    <n v="7647.44"/>
    <n v="7647.44"/>
    <n v="0"/>
    <n v="0"/>
    <n v="1"/>
    <x v="0"/>
  </r>
  <r>
    <x v="0"/>
    <x v="0"/>
    <x v="0"/>
    <x v="2"/>
    <x v="1"/>
    <x v="2"/>
    <n v="7758.93"/>
    <n v="27.18"/>
    <n v="7824.27"/>
    <n v="7824.27"/>
    <n v="0"/>
    <n v="32.585799999999999"/>
    <n v="145"/>
    <n v="7758.93"/>
    <n v="7824.27"/>
    <n v="8.3509388096269857E-3"/>
    <n v="0"/>
    <n v="1"/>
    <x v="0"/>
  </r>
  <r>
    <x v="0"/>
    <x v="0"/>
    <x v="0"/>
    <x v="2"/>
    <x v="1"/>
    <x v="3"/>
    <n v="8001.05"/>
    <n v="78.56"/>
    <n v="8180.65"/>
    <n v="8181.25"/>
    <n v="7.3871199999999998E-5"/>
    <n v="362.72399999999999"/>
    <n v="14030"/>
    <n v="8001.05"/>
    <n v="8181.25"/>
    <n v="2.2025974025974004E-2"/>
    <n v="7.3338426279647223E-5"/>
    <n v="1"/>
    <x v="0"/>
  </r>
  <r>
    <x v="0"/>
    <x v="0"/>
    <x v="0"/>
    <x v="2"/>
    <x v="1"/>
    <x v="4"/>
    <n v="8394.58"/>
    <n v="88.04"/>
    <n v="8457.17"/>
    <n v="8457.51"/>
    <n v="4.0763799999999998E-5"/>
    <n v="126.70399999999999"/>
    <n v="1677"/>
    <n v="8394.58"/>
    <n v="8457.51"/>
    <n v="7.4407242793683116E-3"/>
    <n v="4.0200957492234182E-5"/>
    <n v="1"/>
    <x v="0"/>
  </r>
  <r>
    <x v="0"/>
    <x v="0"/>
    <x v="0"/>
    <x v="2"/>
    <x v="2"/>
    <x v="0"/>
    <n v="7932.63"/>
    <n v="51.43"/>
    <n v="9257.67"/>
    <n v="9257.67"/>
    <n v="0"/>
    <n v="51.637500000000003"/>
    <n v="0"/>
    <n v="9257.67"/>
    <n v="9257.67"/>
    <n v="0"/>
    <n v="0"/>
    <n v="1"/>
    <x v="0"/>
  </r>
  <r>
    <x v="0"/>
    <x v="0"/>
    <x v="0"/>
    <x v="2"/>
    <x v="2"/>
    <x v="1"/>
    <n v="8077.04"/>
    <n v="504.1"/>
    <n v="9284.77"/>
    <n v="9284.82"/>
    <n v="5.8077999999999997E-6"/>
    <n v="504.59500000000003"/>
    <n v="1"/>
    <n v="9284.77"/>
    <n v="9284.82"/>
    <n v="5.3851340143667198E-6"/>
    <n v="5.3851340143667198E-6"/>
    <n v="1"/>
    <x v="0"/>
  </r>
  <r>
    <x v="0"/>
    <x v="0"/>
    <x v="0"/>
    <x v="2"/>
    <x v="2"/>
    <x v="2"/>
    <n v="9400.84"/>
    <n v="117.21"/>
    <n v="9440.91"/>
    <n v="9441.7800000000007"/>
    <n v="9.1980999999999999E-5"/>
    <n v="120.916"/>
    <n v="29"/>
    <n v="9400.84"/>
    <n v="9441.7800000000007"/>
    <n v="4.3360468047339068E-3"/>
    <n v="9.2143642406495419E-5"/>
    <n v="1"/>
    <x v="0"/>
  </r>
  <r>
    <x v="0"/>
    <x v="0"/>
    <x v="0"/>
    <x v="2"/>
    <x v="2"/>
    <x v="3"/>
    <n v="9577.4500000000007"/>
    <n v="139.74"/>
    <n v="9581.19"/>
    <n v="9581.19"/>
    <n v="0"/>
    <n v="142.74299999999999"/>
    <n v="1"/>
    <n v="9581.19"/>
    <n v="9581.19"/>
    <n v="0"/>
    <n v="0"/>
    <n v="1"/>
    <x v="0"/>
  </r>
  <r>
    <x v="0"/>
    <x v="0"/>
    <x v="0"/>
    <x v="2"/>
    <x v="2"/>
    <x v="4"/>
    <n v="9726.39"/>
    <n v="148.66"/>
    <n v="9762.7800000000007"/>
    <n v="9763.02"/>
    <n v="2.4582600000000001E-5"/>
    <n v="158.458"/>
    <n v="144"/>
    <n v="9726.39"/>
    <n v="9762.7800000000007"/>
    <n v="3.7274219023680994E-3"/>
    <n v="0"/>
    <n v="1"/>
    <x v="0"/>
  </r>
  <r>
    <x v="0"/>
    <x v="0"/>
    <x v="0"/>
    <x v="2"/>
    <x v="3"/>
    <x v="0"/>
    <n v="11869"/>
    <n v="29.35"/>
    <n v="11874.5"/>
    <n v="11874.5"/>
    <n v="0"/>
    <n v="29.9298"/>
    <n v="1"/>
    <n v="11874.5"/>
    <n v="11874.5"/>
    <n v="0"/>
    <n v="0"/>
    <n v="1"/>
    <x v="0"/>
  </r>
  <r>
    <x v="0"/>
    <x v="0"/>
    <x v="0"/>
    <x v="2"/>
    <x v="3"/>
    <x v="1"/>
    <n v="11905.4"/>
    <n v="1219.32"/>
    <n v="11906.6"/>
    <n v="11907.6"/>
    <n v="9.0138199999999997E-5"/>
    <n v="1220.3599999999999"/>
    <n v="1"/>
    <n v="11906.6"/>
    <n v="11907.6"/>
    <n v="8.3979979172965166E-5"/>
    <n v="8.3979979172965166E-5"/>
    <n v="1"/>
    <x v="0"/>
  </r>
  <r>
    <x v="0"/>
    <x v="0"/>
    <x v="0"/>
    <x v="2"/>
    <x v="3"/>
    <x v="2"/>
    <n v="12002.7"/>
    <n v="657.87"/>
    <n v="12014"/>
    <n v="12014.4"/>
    <n v="3.0502600000000002E-5"/>
    <n v="659.41"/>
    <n v="2"/>
    <n v="12002.7"/>
    <n v="12014.4"/>
    <n v="9.7383140231712849E-4"/>
    <n v="3.3293381275772091E-5"/>
    <n v="1"/>
    <x v="0"/>
  </r>
  <r>
    <x v="0"/>
    <x v="0"/>
    <x v="0"/>
    <x v="2"/>
    <x v="3"/>
    <x v="3"/>
    <n v="12442.2"/>
    <n v="555.79"/>
    <n v="12462.6"/>
    <n v="12463.8"/>
    <n v="9.6074699999999997E-5"/>
    <n v="565.99699999999996"/>
    <n v="105"/>
    <n v="12442.2"/>
    <n v="12463.8"/>
    <n v="1.7330188225098723E-3"/>
    <n v="9.6278823472689603E-5"/>
    <n v="1"/>
    <x v="0"/>
  </r>
  <r>
    <x v="0"/>
    <x v="0"/>
    <x v="0"/>
    <x v="2"/>
    <x v="3"/>
    <x v="4"/>
    <n v="12987"/>
    <n v="2409.29"/>
    <n v="13016"/>
    <n v="13017.3"/>
    <n v="9.9008899999999993E-5"/>
    <n v="2434.96"/>
    <n v="182"/>
    <n v="12987"/>
    <n v="13017.3"/>
    <n v="2.3276716369753539E-3"/>
    <n v="9.9867099936182808E-5"/>
    <n v="1"/>
    <x v="0"/>
  </r>
  <r>
    <x v="0"/>
    <x v="0"/>
    <x v="0"/>
    <x v="2"/>
    <x v="4"/>
    <x v="0"/>
    <n v="13859"/>
    <n v="255.69"/>
    <n v="13868.6"/>
    <n v="13868.6"/>
    <n v="0"/>
    <n v="258.01499999999999"/>
    <n v="4"/>
    <n v="13859"/>
    <n v="13868.6"/>
    <n v="6.9221118209483029E-4"/>
    <n v="0"/>
    <n v="1"/>
    <x v="0"/>
  </r>
  <r>
    <x v="0"/>
    <x v="0"/>
    <x v="0"/>
    <x v="2"/>
    <x v="4"/>
    <x v="1"/>
    <n v="13895.7"/>
    <n v="860.96"/>
    <n v="13920.3"/>
    <n v="13920.3"/>
    <n v="0"/>
    <n v="865.947"/>
    <n v="11"/>
    <n v="13895.7"/>
    <n v="13920.3"/>
    <n v="1.7672032930323733E-3"/>
    <n v="0"/>
    <n v="1"/>
    <x v="0"/>
  </r>
  <r>
    <x v="0"/>
    <x v="0"/>
    <x v="0"/>
    <x v="2"/>
    <x v="4"/>
    <x v="2"/>
    <n v="13982.3"/>
    <n v="1528.06"/>
    <n v="14006.7"/>
    <n v="14006.7"/>
    <n v="0"/>
    <n v="1534.98"/>
    <n v="27"/>
    <n v="13982.3"/>
    <n v="14006.7"/>
    <n v="1.7420234602012932E-3"/>
    <n v="0"/>
    <n v="1"/>
    <x v="0"/>
  </r>
  <r>
    <x v="0"/>
    <x v="0"/>
    <x v="0"/>
    <x v="2"/>
    <x v="4"/>
    <x v="3"/>
    <n v="14105.1"/>
    <n v="1671.11"/>
    <n v="14186"/>
    <n v="14186.8"/>
    <n v="6.0050000000000003E-5"/>
    <n v="1951.01"/>
    <n v="3263"/>
    <n v="14105.1"/>
    <n v="14186.8"/>
    <n v="5.7588744466686576E-3"/>
    <n v="5.6390447458149296E-5"/>
    <n v="1"/>
    <x v="0"/>
  </r>
  <r>
    <x v="0"/>
    <x v="0"/>
    <x v="0"/>
    <x v="2"/>
    <x v="4"/>
    <x v="4"/>
    <n v="14270.5"/>
    <n v="3616.48"/>
    <n v="14354.8"/>
    <n v="14355.2"/>
    <n v="2.4666200000000001E-5"/>
    <n v="3747.38"/>
    <n v="1600"/>
    <n v="14270.5"/>
    <n v="14355.2"/>
    <n v="5.900300936246149E-3"/>
    <n v="2.7864467231487905E-5"/>
    <n v="1"/>
    <x v="0"/>
  </r>
  <r>
    <x v="0"/>
    <x v="0"/>
    <x v="0"/>
    <x v="2"/>
    <x v="5"/>
    <x v="0"/>
    <n v="16076.6"/>
    <n v="524.19000000000005"/>
    <n v="16092.1"/>
    <n v="16092.1"/>
    <n v="0"/>
    <n v="532.70100000000002"/>
    <n v="18"/>
    <n v="16076.6"/>
    <n v="16092.1"/>
    <n v="9.6320554806395681E-4"/>
    <n v="0"/>
    <n v="1"/>
    <x v="0"/>
  </r>
  <r>
    <x v="0"/>
    <x v="0"/>
    <x v="0"/>
    <x v="2"/>
    <x v="5"/>
    <x v="1"/>
    <n v="16045.4"/>
    <n v="2261.33"/>
    <n v="16104.9"/>
    <n v="16104.9"/>
    <n v="0"/>
    <n v="2277.87"/>
    <n v="78"/>
    <n v="16045.4"/>
    <n v="16104.9"/>
    <n v="3.6945277524231758E-3"/>
    <n v="0"/>
    <n v="1"/>
    <x v="0"/>
  </r>
  <r>
    <x v="0"/>
    <x v="0"/>
    <x v="0"/>
    <x v="2"/>
    <x v="5"/>
    <x v="2"/>
    <n v="16099"/>
    <n v="1955.01"/>
    <n v="16150.2"/>
    <n v="16150.2"/>
    <n v="0"/>
    <n v="1964.33"/>
    <n v="19"/>
    <n v="16099"/>
    <n v="16150.2"/>
    <n v="3.170239377840567E-3"/>
    <n v="0"/>
    <n v="1"/>
    <x v="0"/>
  </r>
  <r>
    <x v="0"/>
    <x v="0"/>
    <x v="0"/>
    <x v="2"/>
    <x v="5"/>
    <x v="3"/>
    <n v="16466.3"/>
    <n v="1255.52"/>
    <n v="16539.599999999999"/>
    <n v="16540.7"/>
    <n v="7.0016899999999997E-5"/>
    <n v="1353.95"/>
    <n v="357"/>
    <n v="16466.3"/>
    <n v="16540.7"/>
    <n v="4.4979958526544491E-3"/>
    <n v="6.6502626853892681E-5"/>
    <n v="1"/>
    <x v="0"/>
  </r>
  <r>
    <x v="0"/>
    <x v="0"/>
    <x v="0"/>
    <x v="2"/>
    <x v="5"/>
    <x v="4"/>
    <n v="16903.5"/>
    <n v="2420.84"/>
    <n v="16981.099999999999"/>
    <n v="16982.2"/>
    <n v="6.0495799999999998E-5"/>
    <n v="2872.58"/>
    <n v="2419"/>
    <n v="16903.5"/>
    <n v="16982.2"/>
    <n v="4.634264111834787E-3"/>
    <n v="6.4773704231617978E-5"/>
    <n v="1"/>
    <x v="0"/>
  </r>
  <r>
    <x v="0"/>
    <x v="0"/>
    <x v="0"/>
    <x v="2"/>
    <x v="6"/>
    <x v="0"/>
    <n v="15495.4"/>
    <n v="3763.54"/>
    <n v="15496.3"/>
    <n v="15496.3"/>
    <n v="0"/>
    <n v="3767.65"/>
    <n v="1"/>
    <n v="15496.3"/>
    <n v="15496.3"/>
    <n v="0"/>
    <n v="0"/>
    <n v="1"/>
    <x v="0"/>
  </r>
  <r>
    <x v="0"/>
    <x v="0"/>
    <x v="0"/>
    <x v="2"/>
    <x v="6"/>
    <x v="1"/>
    <n v="15544.3"/>
    <n v="3710.2"/>
    <n v="15564.8"/>
    <n v="15564.7"/>
    <n v="0"/>
    <n v="3720.89"/>
    <n v="17"/>
    <n v="15544.3"/>
    <n v="15564.7"/>
    <n v="1.310658091707611E-3"/>
    <n v="-6.4247945671002203E-6"/>
    <n v="1"/>
    <x v="0"/>
  </r>
  <r>
    <x v="0"/>
    <x v="0"/>
    <x v="0"/>
    <x v="2"/>
    <x v="6"/>
    <x v="2"/>
    <n v="15614.2"/>
    <n v="3635.63"/>
    <n v="15656.8"/>
    <n v="15657.7"/>
    <n v="5.29348E-5"/>
    <n v="3827.47"/>
    <n v="731"/>
    <n v="15614.2"/>
    <n v="15657.7"/>
    <n v="2.7781858127311162E-3"/>
    <n v="5.7479706470391895E-5"/>
    <n v="1"/>
    <x v="0"/>
  </r>
  <r>
    <x v="0"/>
    <x v="0"/>
    <x v="0"/>
    <x v="2"/>
    <x v="6"/>
    <x v="3"/>
    <n v="15733"/>
    <n v="3603.73"/>
    <n v="15776"/>
    <n v="15776.8"/>
    <n v="4.85064E-5"/>
    <n v="3704.79"/>
    <n v="479"/>
    <n v="15733"/>
    <n v="15776.8"/>
    <n v="2.7762283859844375E-3"/>
    <n v="5.0707367780492395E-5"/>
    <n v="1"/>
    <x v="0"/>
  </r>
  <r>
    <x v="0"/>
    <x v="0"/>
    <x v="0"/>
    <x v="2"/>
    <x v="6"/>
    <x v="4"/>
    <n v="15854.1"/>
    <n v="3612.48"/>
    <n v="15928.4"/>
    <n v="15930"/>
    <n v="9.8299499999999996E-5"/>
    <n v="4023.5"/>
    <n v="2525"/>
    <n v="15854.1"/>
    <n v="15930"/>
    <n v="4.7645951035781313E-3"/>
    <n v="1.0043942247334361E-4"/>
    <n v="1"/>
    <x v="0"/>
  </r>
  <r>
    <x v="0"/>
    <x v="0"/>
    <x v="0"/>
    <x v="2"/>
    <x v="7"/>
    <x v="0"/>
    <n v="17401.599999999999"/>
    <n v="871.29"/>
    <n v="17427.3"/>
    <n v="17427.400000000001"/>
    <n v="6.0249999999999999E-6"/>
    <n v="902.15"/>
    <n v="116"/>
    <n v="17401.599999999999"/>
    <n v="17427.400000000001"/>
    <n v="1.4804273729875316E-3"/>
    <n v="5.7380905930995317E-6"/>
    <n v="1"/>
    <x v="0"/>
  </r>
  <r>
    <x v="0"/>
    <x v="0"/>
    <x v="0"/>
    <x v="2"/>
    <x v="7"/>
    <x v="1"/>
    <n v="17399.900000000001"/>
    <n v="3677.63"/>
    <n v="17446.5"/>
    <n v="17448.2"/>
    <n v="9.7431100000000003E-5"/>
    <n v="3755.54"/>
    <n v="315"/>
    <n v="17399.900000000001"/>
    <n v="17448.2"/>
    <n v="2.7681938538072276E-3"/>
    <n v="9.7431253653713711E-5"/>
    <n v="1"/>
    <x v="0"/>
  </r>
  <r>
    <x v="0"/>
    <x v="0"/>
    <x v="0"/>
    <x v="2"/>
    <x v="7"/>
    <x v="2"/>
    <n v="17446.599999999999"/>
    <n v="3699.21"/>
    <n v="17550.400000000001"/>
    <n v="17552.2"/>
    <n v="9.9686700000000002E-5"/>
    <n v="4134.1400000000003"/>
    <n v="1257"/>
    <n v="17446.599999999999"/>
    <n v="17552.2"/>
    <n v="6.0163398320439701E-3"/>
    <n v="1.0255124713706956E-4"/>
    <n v="1"/>
    <x v="0"/>
  </r>
  <r>
    <x v="0"/>
    <x v="0"/>
    <x v="0"/>
    <x v="2"/>
    <x v="7"/>
    <x v="3"/>
    <n v="17561"/>
    <n v="3615.83"/>
    <n v="17634.900000000001"/>
    <n v="17635.7"/>
    <n v="4.2512100000000002E-5"/>
    <n v="4449.62"/>
    <n v="2237"/>
    <n v="17561"/>
    <n v="17635.7"/>
    <n v="4.235726395890196E-3"/>
    <n v="4.5362531682851965E-5"/>
    <n v="1"/>
    <x v="0"/>
  </r>
  <r>
    <x v="0"/>
    <x v="0"/>
    <x v="0"/>
    <x v="2"/>
    <x v="7"/>
    <x v="4"/>
    <n v="17663.7"/>
    <n v="3659.53"/>
    <n v="17802.900000000001"/>
    <n v="17804.599999999999"/>
    <n v="9.2903299999999995E-5"/>
    <n v="4528.51"/>
    <n v="2225"/>
    <n v="17663.7"/>
    <n v="17804.599999999999"/>
    <n v="7.9136852274130191E-3"/>
    <n v="9.5480943126893599E-5"/>
    <n v="1"/>
    <x v="0"/>
  </r>
  <r>
    <x v="0"/>
    <x v="0"/>
    <x v="0"/>
    <x v="2"/>
    <x v="8"/>
    <x v="0"/>
    <n v="17630.099999999999"/>
    <n v="583.1"/>
    <n v="17631.8"/>
    <n v="17633.099999999999"/>
    <n v="7.4633800000000004E-5"/>
    <n v="596.51099999999997"/>
    <n v="1"/>
    <n v="17631.8"/>
    <n v="17633.099999999999"/>
    <n v="7.3724983128279918E-5"/>
    <n v="7.3724983128279918E-5"/>
    <n v="1"/>
    <x v="0"/>
  </r>
  <r>
    <x v="0"/>
    <x v="0"/>
    <x v="0"/>
    <x v="2"/>
    <x v="8"/>
    <x v="1"/>
    <n v="17586"/>
    <n v="3968.95"/>
    <n v="17642.3"/>
    <n v="17643.8"/>
    <n v="8.3881999999999994E-5"/>
    <n v="4042.85"/>
    <n v="158"/>
    <n v="17586"/>
    <n v="17643.8"/>
    <n v="3.2759382899375006E-3"/>
    <n v="8.5015699565853161E-5"/>
    <n v="1"/>
    <x v="0"/>
  </r>
  <r>
    <x v="0"/>
    <x v="0"/>
    <x v="0"/>
    <x v="2"/>
    <x v="8"/>
    <x v="2"/>
    <n v="17724.7"/>
    <n v="3941.83"/>
    <n v="17820.2"/>
    <n v="17845"/>
    <n v="1.3904099999999999E-3"/>
    <n v="7200.07"/>
    <n v="11679"/>
    <n v="17724.7"/>
    <n v="17845"/>
    <n v="6.7413841412159864E-3"/>
    <n v="1.3897450266180595E-3"/>
    <n v="0"/>
    <x v="0"/>
  </r>
  <r>
    <x v="0"/>
    <x v="0"/>
    <x v="0"/>
    <x v="2"/>
    <x v="8"/>
    <x v="3"/>
    <n v="17972.7"/>
    <n v="3655.44"/>
    <n v="18049.3"/>
    <n v="18101"/>
    <n v="2.8609199999999999E-3"/>
    <n v="7200.02"/>
    <n v="7771"/>
    <n v="17972.7"/>
    <n v="18101"/>
    <n v="7.088006187503413E-3"/>
    <n v="2.8561957902878696E-3"/>
    <n v="0"/>
    <x v="1"/>
  </r>
  <r>
    <x v="0"/>
    <x v="0"/>
    <x v="0"/>
    <x v="2"/>
    <x v="8"/>
    <x v="4"/>
    <n v="18207.5"/>
    <n v="3846.89"/>
    <n v="18243.599999999999"/>
    <n v="18511.3"/>
    <n v="1.4463699999999999E-2"/>
    <n v="7200.12"/>
    <n v="5475"/>
    <n v="18207.5"/>
    <n v="18502"/>
    <n v="1.591719814074154E-2"/>
    <n v="1.396605772348943E-2"/>
    <n v="0"/>
    <x v="1"/>
  </r>
  <r>
    <x v="0"/>
    <x v="0"/>
    <x v="0"/>
    <x v="2"/>
    <x v="9"/>
    <x v="0"/>
    <n v="3293.3"/>
    <n v="0.71"/>
    <n v="4162.04"/>
    <n v="4162.04"/>
    <n v="0"/>
    <n v="0.71468399999999999"/>
    <n v="0"/>
    <n v="4162.04"/>
    <n v="4162.04"/>
    <n v="0"/>
    <n v="0"/>
    <n v="1"/>
    <x v="0"/>
  </r>
  <r>
    <x v="0"/>
    <x v="0"/>
    <x v="0"/>
    <x v="2"/>
    <x v="9"/>
    <x v="1"/>
    <n v="4181.6000000000004"/>
    <n v="0.71"/>
    <n v="4186.7299999999996"/>
    <n v="4186.7299999999996"/>
    <n v="0"/>
    <n v="0.73142700000000005"/>
    <n v="1"/>
    <n v="4186.7299999999996"/>
    <n v="4186.7299999999996"/>
    <n v="0"/>
    <n v="0"/>
    <n v="1"/>
    <x v="0"/>
  </r>
  <r>
    <x v="0"/>
    <x v="0"/>
    <x v="0"/>
    <x v="2"/>
    <x v="9"/>
    <x v="2"/>
    <n v="4261.92"/>
    <n v="0.12"/>
    <n v="4262.9399999999996"/>
    <n v="4262.9399999999996"/>
    <n v="0"/>
    <n v="0.12503300000000001"/>
    <n v="0"/>
    <n v="4262.9399999999996"/>
    <n v="4262.9399999999996"/>
    <n v="0"/>
    <n v="0"/>
    <n v="1"/>
    <x v="0"/>
  </r>
  <r>
    <x v="0"/>
    <x v="0"/>
    <x v="0"/>
    <x v="2"/>
    <x v="9"/>
    <x v="3"/>
    <n v="4823.8500000000004"/>
    <n v="0.15"/>
    <n v="4824.3599999999997"/>
    <n v="4824.3599999999997"/>
    <n v="0"/>
    <n v="0.17779"/>
    <n v="1"/>
    <n v="4824.3599999999997"/>
    <n v="4824.3599999999997"/>
    <n v="0"/>
    <n v="0"/>
    <n v="1"/>
    <x v="0"/>
  </r>
  <r>
    <x v="0"/>
    <x v="0"/>
    <x v="0"/>
    <x v="2"/>
    <x v="9"/>
    <x v="4"/>
    <n v="5123.2700000000004"/>
    <n v="0.09"/>
    <n v="5123.2700000000004"/>
    <n v="5123.2700000000004"/>
    <n v="0"/>
    <n v="0.100053"/>
    <n v="0"/>
    <n v="5123.2700000000004"/>
    <n v="5123.2700000000004"/>
    <n v="0"/>
    <n v="0"/>
    <n v="1"/>
    <x v="0"/>
  </r>
  <r>
    <x v="0"/>
    <x v="0"/>
    <x v="0"/>
    <x v="3"/>
    <x v="0"/>
    <x v="0"/>
    <n v="4102.97"/>
    <n v="3.05"/>
    <n v="5060.3"/>
    <n v="5060.3"/>
    <n v="0"/>
    <n v="3.0746500000000001"/>
    <n v="0"/>
    <n v="5060.3"/>
    <n v="5060.3"/>
    <n v="0"/>
    <n v="0"/>
    <n v="1"/>
    <x v="0"/>
  </r>
  <r>
    <x v="0"/>
    <x v="0"/>
    <x v="0"/>
    <x v="3"/>
    <x v="0"/>
    <x v="1"/>
    <n v="4625.5"/>
    <n v="8.08"/>
    <n v="5215.6099999999997"/>
    <n v="5215.6099999999997"/>
    <n v="0"/>
    <n v="8.1130499999999994"/>
    <n v="0"/>
    <n v="5215.6099999999997"/>
    <n v="5215.6099999999997"/>
    <n v="0"/>
    <n v="0"/>
    <n v="1"/>
    <x v="0"/>
  </r>
  <r>
    <x v="0"/>
    <x v="0"/>
    <x v="0"/>
    <x v="3"/>
    <x v="0"/>
    <x v="2"/>
    <n v="5165.93"/>
    <n v="14.88"/>
    <n v="5663.34"/>
    <n v="5663.91"/>
    <n v="9.9880499999999993E-5"/>
    <n v="14.9619"/>
    <n v="1"/>
    <n v="5663.34"/>
    <n v="5663.91"/>
    <n v="1.0063719232821655E-4"/>
    <n v="1.0063719232821655E-4"/>
    <n v="1"/>
    <x v="0"/>
  </r>
  <r>
    <x v="0"/>
    <x v="0"/>
    <x v="0"/>
    <x v="3"/>
    <x v="0"/>
    <x v="3"/>
    <n v="6259.19"/>
    <n v="21.73"/>
    <n v="6260.5"/>
    <n v="6260.5"/>
    <n v="0"/>
    <n v="21.965"/>
    <n v="1"/>
    <n v="6260.5"/>
    <n v="6260.5"/>
    <n v="0"/>
    <n v="0"/>
    <n v="1"/>
    <x v="0"/>
  </r>
  <r>
    <x v="0"/>
    <x v="0"/>
    <x v="0"/>
    <x v="3"/>
    <x v="0"/>
    <x v="4"/>
    <n v="6633.83"/>
    <n v="11.76"/>
    <n v="6652.03"/>
    <n v="6652.61"/>
    <n v="8.7489200000000003E-5"/>
    <n v="12.999599999999999"/>
    <n v="61"/>
    <n v="6633.83"/>
    <n v="6652.61"/>
    <n v="2.8229521947024921E-3"/>
    <n v="8.7183827099428235E-5"/>
    <n v="1"/>
    <x v="0"/>
  </r>
  <r>
    <x v="0"/>
    <x v="0"/>
    <x v="0"/>
    <x v="3"/>
    <x v="1"/>
    <x v="0"/>
    <n v="5658.07"/>
    <n v="75.63"/>
    <n v="6794.71"/>
    <n v="6794.71"/>
    <n v="0"/>
    <n v="75.757199999999997"/>
    <n v="1"/>
    <n v="6794.71"/>
    <n v="6794.71"/>
    <n v="0"/>
    <n v="0"/>
    <n v="1"/>
    <x v="0"/>
  </r>
  <r>
    <x v="0"/>
    <x v="0"/>
    <x v="0"/>
    <x v="3"/>
    <x v="1"/>
    <x v="1"/>
    <n v="5780.44"/>
    <n v="40.49"/>
    <n v="6845.38"/>
    <n v="6845.38"/>
    <n v="0"/>
    <n v="40.634900000000002"/>
    <n v="1"/>
    <n v="6845.38"/>
    <n v="6845.38"/>
    <n v="0"/>
    <n v="0"/>
    <n v="1"/>
    <x v="0"/>
  </r>
  <r>
    <x v="0"/>
    <x v="0"/>
    <x v="0"/>
    <x v="3"/>
    <x v="1"/>
    <x v="2"/>
    <n v="6953.17"/>
    <n v="307.14999999999998"/>
    <n v="6965.85"/>
    <n v="6965.85"/>
    <n v="0"/>
    <n v="307.685"/>
    <n v="1"/>
    <n v="6965.85"/>
    <n v="6965.85"/>
    <n v="0"/>
    <n v="0"/>
    <n v="1"/>
    <x v="0"/>
  </r>
  <r>
    <x v="0"/>
    <x v="0"/>
    <x v="0"/>
    <x v="3"/>
    <x v="1"/>
    <x v="3"/>
    <n v="7144.78"/>
    <n v="255.94"/>
    <n v="7184.95"/>
    <n v="7184.95"/>
    <n v="0"/>
    <n v="273.78300000000002"/>
    <n v="526"/>
    <n v="7144.78"/>
    <n v="7184.95"/>
    <n v="5.5908531026659996E-3"/>
    <n v="0"/>
    <n v="1"/>
    <x v="0"/>
  </r>
  <r>
    <x v="0"/>
    <x v="0"/>
    <x v="0"/>
    <x v="3"/>
    <x v="1"/>
    <x v="4"/>
    <n v="7332.21"/>
    <n v="489.15"/>
    <n v="7385.89"/>
    <n v="7386.44"/>
    <n v="7.4426199999999996E-5"/>
    <n v="501.98899999999998"/>
    <n v="380"/>
    <n v="7332.21"/>
    <n v="7386.44"/>
    <n v="7.3418317890620605E-3"/>
    <n v="7.4460768651647135E-5"/>
    <n v="1"/>
    <x v="0"/>
  </r>
  <r>
    <x v="0"/>
    <x v="0"/>
    <x v="0"/>
    <x v="3"/>
    <x v="2"/>
    <x v="0"/>
    <n v="7735.86"/>
    <n v="250.2"/>
    <n v="9123.18"/>
    <n v="9123.18"/>
    <n v="0"/>
    <n v="250.68199999999999"/>
    <n v="1"/>
    <n v="9123.18"/>
    <n v="9123.18"/>
    <n v="0"/>
    <n v="0"/>
    <n v="1"/>
    <x v="0"/>
  </r>
  <r>
    <x v="0"/>
    <x v="0"/>
    <x v="0"/>
    <x v="3"/>
    <x v="2"/>
    <x v="1"/>
    <n v="9177.61"/>
    <n v="1492.05"/>
    <n v="9188.76"/>
    <n v="9188.76"/>
    <n v="0"/>
    <n v="1495.63"/>
    <n v="1"/>
    <n v="9188.76"/>
    <n v="9188.76"/>
    <n v="0"/>
    <n v="0"/>
    <n v="1"/>
    <x v="0"/>
  </r>
  <r>
    <x v="0"/>
    <x v="0"/>
    <x v="0"/>
    <x v="3"/>
    <x v="2"/>
    <x v="2"/>
    <n v="9383.4599999999991"/>
    <n v="1212.3800000000001"/>
    <n v="9485.32"/>
    <n v="9485.68"/>
    <n v="3.8300300000000003E-5"/>
    <n v="1233.07"/>
    <n v="340"/>
    <n v="9383.4599999999991"/>
    <n v="9485.68"/>
    <n v="1.0776243769555915E-2"/>
    <n v="3.7951944404679693E-5"/>
    <n v="1"/>
    <x v="0"/>
  </r>
  <r>
    <x v="0"/>
    <x v="0"/>
    <x v="0"/>
    <x v="3"/>
    <x v="2"/>
    <x v="3"/>
    <n v="9748.91"/>
    <n v="671.39"/>
    <n v="9858.9699999999993"/>
    <n v="9859.51"/>
    <n v="5.4857500000000001E-5"/>
    <n v="758.149"/>
    <n v="1633"/>
    <n v="9748.91"/>
    <n v="9859.51"/>
    <n v="1.1217596006292439E-2"/>
    <n v="5.4769456088677137E-5"/>
    <n v="1"/>
    <x v="0"/>
  </r>
  <r>
    <x v="0"/>
    <x v="0"/>
    <x v="0"/>
    <x v="3"/>
    <x v="2"/>
    <x v="4"/>
    <n v="10136.700000000001"/>
    <n v="1995.72"/>
    <n v="10269"/>
    <n v="10270"/>
    <n v="9.1836799999999995E-5"/>
    <n v="2515.09"/>
    <n v="9999"/>
    <n v="10136.700000000001"/>
    <n v="10270"/>
    <n v="1.2979552093476072E-2"/>
    <n v="9.7370983446932815E-5"/>
    <n v="1"/>
    <x v="0"/>
  </r>
  <r>
    <x v="0"/>
    <x v="0"/>
    <x v="0"/>
    <x v="3"/>
    <x v="3"/>
    <x v="0"/>
    <n v="10852.2"/>
    <n v="1519.09"/>
    <n v="10877.1"/>
    <n v="10877.1"/>
    <n v="0"/>
    <n v="1520.19"/>
    <n v="1"/>
    <n v="10877.1"/>
    <n v="10877.1"/>
    <n v="0"/>
    <n v="0"/>
    <n v="1"/>
    <x v="0"/>
  </r>
  <r>
    <x v="0"/>
    <x v="0"/>
    <x v="0"/>
    <x v="3"/>
    <x v="3"/>
    <x v="1"/>
    <n v="10885.8"/>
    <n v="747.92"/>
    <n v="10894.8"/>
    <n v="10894.8"/>
    <n v="0"/>
    <n v="749.96900000000005"/>
    <n v="1"/>
    <n v="10894.8"/>
    <n v="10894.8"/>
    <n v="0"/>
    <n v="0"/>
    <n v="1"/>
    <x v="0"/>
  </r>
  <r>
    <x v="0"/>
    <x v="0"/>
    <x v="0"/>
    <x v="3"/>
    <x v="3"/>
    <x v="2"/>
    <n v="11017.3"/>
    <n v="1804.69"/>
    <n v="11018.8"/>
    <n v="11018.8"/>
    <n v="0"/>
    <n v="1809.21"/>
    <n v="1"/>
    <n v="11018.8"/>
    <n v="11018.8"/>
    <n v="0"/>
    <n v="0"/>
    <n v="1"/>
    <x v="0"/>
  </r>
  <r>
    <x v="0"/>
    <x v="0"/>
    <x v="0"/>
    <x v="3"/>
    <x v="3"/>
    <x v="3"/>
    <n v="11112.5"/>
    <n v="3097.4"/>
    <n v="11116.2"/>
    <n v="11116.2"/>
    <n v="4.9823200000000003E-6"/>
    <n v="3100.08"/>
    <n v="1"/>
    <n v="11116.2"/>
    <n v="11116.2"/>
    <n v="0"/>
    <n v="0"/>
    <n v="1"/>
    <x v="0"/>
  </r>
  <r>
    <x v="0"/>
    <x v="0"/>
    <x v="0"/>
    <x v="3"/>
    <x v="3"/>
    <x v="4"/>
    <n v="11289.2"/>
    <n v="2825.91"/>
    <n v="11296.2"/>
    <n v="11296.2"/>
    <n v="0"/>
    <n v="2831.72"/>
    <n v="11"/>
    <n v="11289.2"/>
    <n v="11296.2"/>
    <n v="6.1967741364352613E-4"/>
    <n v="0"/>
    <n v="1"/>
    <x v="0"/>
  </r>
  <r>
    <x v="0"/>
    <x v="0"/>
    <x v="0"/>
    <x v="3"/>
    <x v="4"/>
    <x v="0"/>
    <n v="11742.5"/>
    <n v="302.99"/>
    <n v="11747"/>
    <n v="11747"/>
    <n v="0"/>
    <n v="305.28899999999999"/>
    <n v="1"/>
    <n v="11747"/>
    <n v="11747"/>
    <n v="0"/>
    <n v="0"/>
    <n v="1"/>
    <x v="0"/>
  </r>
  <r>
    <x v="0"/>
    <x v="0"/>
    <x v="0"/>
    <x v="3"/>
    <x v="4"/>
    <x v="1"/>
    <n v="11731.7"/>
    <n v="2893.09"/>
    <n v="11790.8"/>
    <n v="11790.8"/>
    <n v="0"/>
    <n v="2909.05"/>
    <n v="70"/>
    <n v="11731.7"/>
    <n v="11790.8"/>
    <n v="5.0123825355360575E-3"/>
    <n v="0"/>
    <n v="1"/>
    <x v="0"/>
  </r>
  <r>
    <x v="0"/>
    <x v="0"/>
    <x v="0"/>
    <x v="3"/>
    <x v="4"/>
    <x v="2"/>
    <n v="11827"/>
    <n v="2909.56"/>
    <n v="11934.6"/>
    <n v="11934.7"/>
    <n v="1.28033E-5"/>
    <n v="3069.66"/>
    <n v="1183"/>
    <n v="11827"/>
    <n v="11934.7"/>
    <n v="9.0241061777841681E-3"/>
    <n v="8.3789286702107134E-6"/>
    <n v="1"/>
    <x v="0"/>
  </r>
  <r>
    <x v="0"/>
    <x v="0"/>
    <x v="0"/>
    <x v="3"/>
    <x v="4"/>
    <x v="3"/>
    <n v="11985.7"/>
    <n v="3603.41"/>
    <n v="12126.3"/>
    <n v="12127.5"/>
    <n v="9.9839499999999998E-5"/>
    <n v="3773.88"/>
    <n v="901"/>
    <n v="11985.7"/>
    <n v="12127.5"/>
    <n v="1.1692434549577347E-2"/>
    <n v="9.8948670377301795E-5"/>
    <n v="1"/>
    <x v="0"/>
  </r>
  <r>
    <x v="0"/>
    <x v="0"/>
    <x v="0"/>
    <x v="3"/>
    <x v="4"/>
    <x v="4"/>
    <n v="12219.1"/>
    <n v="3613.19"/>
    <n v="12395.7"/>
    <n v="12396.4"/>
    <n v="5.5120000000000001E-5"/>
    <n v="6931.62"/>
    <n v="19820"/>
    <n v="12219.1"/>
    <n v="12396.4"/>
    <n v="1.4302539446936149E-2"/>
    <n v="5.6468006840607645E-5"/>
    <n v="1"/>
    <x v="0"/>
  </r>
  <r>
    <x v="0"/>
    <x v="0"/>
    <x v="0"/>
    <x v="3"/>
    <x v="5"/>
    <x v="0"/>
    <n v="12381"/>
    <n v="814.98"/>
    <n v="12382.9"/>
    <n v="12382.9"/>
    <n v="0"/>
    <n v="819.553"/>
    <n v="1"/>
    <n v="12382.9"/>
    <n v="12382.9"/>
    <n v="0"/>
    <n v="0"/>
    <n v="1"/>
    <x v="0"/>
  </r>
  <r>
    <x v="0"/>
    <x v="0"/>
    <x v="0"/>
    <x v="3"/>
    <x v="5"/>
    <x v="1"/>
    <n v="12418.8"/>
    <n v="3604.69"/>
    <n v="12422.2"/>
    <n v="12423"/>
    <n v="6.43968E-5"/>
    <n v="3611.97"/>
    <n v="8"/>
    <n v="12418.8"/>
    <n v="12423"/>
    <n v="3.3808258874673812E-4"/>
    <n v="6.4396683570737542E-5"/>
    <n v="1"/>
    <x v="0"/>
  </r>
  <r>
    <x v="0"/>
    <x v="0"/>
    <x v="0"/>
    <x v="3"/>
    <x v="5"/>
    <x v="2"/>
    <n v="12519.6"/>
    <n v="3604.56"/>
    <n v="12549.2"/>
    <n v="12549.8"/>
    <n v="4.8760400000000002E-5"/>
    <n v="3620.72"/>
    <n v="14"/>
    <n v="12519.6"/>
    <n v="12549.8"/>
    <n v="2.406412851200729E-3"/>
    <n v="4.7809526844933371E-5"/>
    <n v="1"/>
    <x v="0"/>
  </r>
  <r>
    <x v="0"/>
    <x v="0"/>
    <x v="0"/>
    <x v="3"/>
    <x v="5"/>
    <x v="3"/>
    <n v="12816"/>
    <n v="3605.73"/>
    <n v="12875.8"/>
    <n v="12876.8"/>
    <n v="7.5178800000000006E-5"/>
    <n v="3888.91"/>
    <n v="729"/>
    <n v="12816"/>
    <n v="12876.8"/>
    <n v="4.7216699801192284E-3"/>
    <n v="7.7659045725646125E-5"/>
    <n v="1"/>
    <x v="0"/>
  </r>
  <r>
    <x v="0"/>
    <x v="0"/>
    <x v="0"/>
    <x v="3"/>
    <x v="5"/>
    <x v="4"/>
    <n v="13158.6"/>
    <n v="3633.16"/>
    <n v="13229"/>
    <n v="13230.3"/>
    <n v="9.7149299999999995E-5"/>
    <n v="4385.21"/>
    <n v="3048"/>
    <n v="13158.6"/>
    <n v="13230.3"/>
    <n v="5.4193782453911786E-3"/>
    <n v="9.825929873088837E-5"/>
    <n v="1"/>
    <x v="0"/>
  </r>
  <r>
    <x v="0"/>
    <x v="0"/>
    <x v="0"/>
    <x v="3"/>
    <x v="6"/>
    <x v="0"/>
    <n v="13989.4"/>
    <n v="476.5"/>
    <n v="13993.2"/>
    <n v="13993.2"/>
    <n v="0"/>
    <n v="481.81400000000002"/>
    <n v="1"/>
    <n v="13993.2"/>
    <n v="13993.2"/>
    <n v="0"/>
    <n v="0"/>
    <n v="1"/>
    <x v="0"/>
  </r>
  <r>
    <x v="0"/>
    <x v="0"/>
    <x v="0"/>
    <x v="3"/>
    <x v="6"/>
    <x v="1"/>
    <n v="14008.6"/>
    <n v="3080.37"/>
    <n v="14039.5"/>
    <n v="14041"/>
    <n v="9.9829300000000003E-5"/>
    <n v="3311.09"/>
    <n v="1591"/>
    <n v="14008.6"/>
    <n v="14041"/>
    <n v="2.307527953849415E-3"/>
    <n v="1.0682999786340004E-4"/>
    <n v="1"/>
    <x v="0"/>
  </r>
  <r>
    <x v="0"/>
    <x v="0"/>
    <x v="0"/>
    <x v="3"/>
    <x v="6"/>
    <x v="2"/>
    <n v="14008.3"/>
    <n v="2766.14"/>
    <n v="14099.9"/>
    <n v="14101.2"/>
    <n v="9.1007000000000005E-5"/>
    <n v="3241.02"/>
    <n v="2222"/>
    <n v="14008.3"/>
    <n v="14101.2"/>
    <n v="6.5880917936063212E-3"/>
    <n v="9.2190735540315108E-5"/>
    <n v="1"/>
    <x v="0"/>
  </r>
  <r>
    <x v="0"/>
    <x v="0"/>
    <x v="0"/>
    <x v="3"/>
    <x v="6"/>
    <x v="3"/>
    <n v="14176.6"/>
    <n v="3608.23"/>
    <n v="14238"/>
    <n v="14239.4"/>
    <n v="9.8148500000000004E-5"/>
    <n v="4665.75"/>
    <n v="4824"/>
    <n v="14176.6"/>
    <n v="14239.4"/>
    <n v="4.4102981867212999E-3"/>
    <n v="9.8318749385482274E-5"/>
    <n v="1"/>
    <x v="0"/>
  </r>
  <r>
    <x v="0"/>
    <x v="0"/>
    <x v="0"/>
    <x v="3"/>
    <x v="6"/>
    <x v="4"/>
    <n v="14275.9"/>
    <n v="3638.27"/>
    <n v="14401.6"/>
    <n v="14402.8"/>
    <n v="8.9912800000000004E-5"/>
    <n v="3849.31"/>
    <n v="661"/>
    <n v="14275.9"/>
    <n v="14402.8"/>
    <n v="8.8107867914571925E-3"/>
    <n v="8.3317132779661495E-5"/>
    <n v="1"/>
    <x v="0"/>
  </r>
  <r>
    <x v="0"/>
    <x v="0"/>
    <x v="0"/>
    <x v="3"/>
    <x v="7"/>
    <x v="0"/>
    <n v="15875.2"/>
    <n v="1332.82"/>
    <n v="15885"/>
    <n v="15886.1"/>
    <n v="6.45512E-5"/>
    <n v="1339.41"/>
    <n v="1"/>
    <n v="15885"/>
    <n v="15886.1"/>
    <n v="6.9242923058545762E-5"/>
    <n v="6.9242923058545762E-5"/>
    <n v="1"/>
    <x v="0"/>
  </r>
  <r>
    <x v="0"/>
    <x v="0"/>
    <x v="0"/>
    <x v="3"/>
    <x v="7"/>
    <x v="1"/>
    <n v="15868.5"/>
    <n v="3973.15"/>
    <n v="15887.2"/>
    <n v="15887.2"/>
    <n v="0"/>
    <n v="4021.4"/>
    <n v="140"/>
    <n v="15868.5"/>
    <n v="15887.2"/>
    <n v="1.1770481897376962E-3"/>
    <n v="0"/>
    <n v="1"/>
    <x v="0"/>
  </r>
  <r>
    <x v="0"/>
    <x v="0"/>
    <x v="0"/>
    <x v="3"/>
    <x v="7"/>
    <x v="2"/>
    <n v="16003.6"/>
    <n v="3725.88"/>
    <n v="16082.1"/>
    <n v="16082.3"/>
    <n v="7.5656900000000004E-6"/>
    <n v="4155.74"/>
    <n v="1144"/>
    <n v="16003.6"/>
    <n v="16082.3"/>
    <n v="4.8935786547943333E-3"/>
    <n v="1.2436032159511302E-5"/>
    <n v="1"/>
    <x v="0"/>
  </r>
  <r>
    <x v="0"/>
    <x v="0"/>
    <x v="0"/>
    <x v="3"/>
    <x v="7"/>
    <x v="3"/>
    <n v="16300.3"/>
    <n v="3817.14"/>
    <n v="16428"/>
    <n v="16429"/>
    <n v="6.09079E-5"/>
    <n v="4757.74"/>
    <n v="2528"/>
    <n v="16300.3"/>
    <n v="16429"/>
    <n v="7.8337086858604136E-3"/>
    <n v="6.0867977357112422E-5"/>
    <n v="1"/>
    <x v="0"/>
  </r>
  <r>
    <x v="0"/>
    <x v="0"/>
    <x v="0"/>
    <x v="3"/>
    <x v="7"/>
    <x v="4"/>
    <n v="16686.8"/>
    <n v="3710.51"/>
    <n v="16733.3"/>
    <n v="16876.900000000001"/>
    <n v="8.5121299999999997E-3"/>
    <n v="7200.25"/>
    <n v="5310"/>
    <n v="16686.8"/>
    <n v="16876.900000000001"/>
    <n v="1.1263916951572988E-2"/>
    <n v="8.5086716162329681E-3"/>
    <n v="0"/>
    <x v="1"/>
  </r>
  <r>
    <x v="0"/>
    <x v="0"/>
    <x v="0"/>
    <x v="3"/>
    <x v="8"/>
    <x v="0"/>
    <n v="19383.3"/>
    <n v="1229.33"/>
    <n v="19418.3"/>
    <n v="19418.3"/>
    <n v="0"/>
    <n v="1266.2"/>
    <n v="62"/>
    <n v="19383.3"/>
    <n v="19418.3"/>
    <n v="1.8024234871229718E-3"/>
    <n v="0"/>
    <n v="1"/>
    <x v="0"/>
  </r>
  <r>
    <x v="0"/>
    <x v="0"/>
    <x v="0"/>
    <x v="3"/>
    <x v="8"/>
    <x v="1"/>
    <n v="19375.400000000001"/>
    <n v="3778.7"/>
    <n v="19423.5"/>
    <n v="19423.5"/>
    <n v="0"/>
    <n v="3851.82"/>
    <n v="147"/>
    <n v="19375.400000000001"/>
    <n v="19423.5"/>
    <n v="2.4763817025767005E-3"/>
    <n v="0"/>
    <n v="1"/>
    <x v="0"/>
  </r>
  <r>
    <x v="0"/>
    <x v="0"/>
    <x v="0"/>
    <x v="3"/>
    <x v="8"/>
    <x v="2"/>
    <n v="19433.2"/>
    <n v="4101.87"/>
    <n v="19516.400000000001"/>
    <n v="19517.7"/>
    <n v="6.3842299999999997E-5"/>
    <n v="4246.43"/>
    <n v="300"/>
    <n v="19433.2"/>
    <n v="19517.7"/>
    <n v="4.329403567018655E-3"/>
    <n v="6.6606208723326646E-5"/>
    <n v="1"/>
    <x v="0"/>
  </r>
  <r>
    <x v="0"/>
    <x v="0"/>
    <x v="0"/>
    <x v="3"/>
    <x v="8"/>
    <x v="3"/>
    <n v="19647.599999999999"/>
    <n v="4036.25"/>
    <n v="19790.8"/>
    <n v="19792.7"/>
    <n v="9.8723700000000005E-5"/>
    <n v="5370.91"/>
    <n v="2706"/>
    <n v="19647.599999999999"/>
    <n v="19792.7"/>
    <n v="7.3309856664326833E-3"/>
    <n v="9.5994988051223686E-5"/>
    <n v="1"/>
    <x v="0"/>
  </r>
  <r>
    <x v="0"/>
    <x v="0"/>
    <x v="0"/>
    <x v="3"/>
    <x v="8"/>
    <x v="4"/>
    <n v="20005.2"/>
    <n v="4011.33"/>
    <n v="20109.8"/>
    <n v="20310.8"/>
    <n v="9.8964599999999993E-3"/>
    <n v="7200.71"/>
    <n v="3982"/>
    <n v="20005.2"/>
    <n v="20241.099999999999"/>
    <n v="1.1654504942913075E-2"/>
    <n v="6.486801606632015E-3"/>
    <n v="0"/>
    <x v="1"/>
  </r>
  <r>
    <x v="0"/>
    <x v="0"/>
    <x v="0"/>
    <x v="3"/>
    <x v="9"/>
    <x v="0"/>
    <n v="2022.92"/>
    <n v="0.45"/>
    <n v="2334.52"/>
    <n v="2334.52"/>
    <n v="0"/>
    <n v="0.45564300000000002"/>
    <n v="0"/>
    <n v="2334.52"/>
    <n v="2334.52"/>
    <n v="0"/>
    <n v="0"/>
    <n v="1"/>
    <x v="0"/>
  </r>
  <r>
    <x v="0"/>
    <x v="0"/>
    <x v="0"/>
    <x v="3"/>
    <x v="9"/>
    <x v="1"/>
    <n v="2318.4899999999998"/>
    <n v="0.79"/>
    <n v="2597"/>
    <n v="2597"/>
    <n v="0"/>
    <n v="0.79618199999999995"/>
    <n v="0"/>
    <n v="2597"/>
    <n v="2597"/>
    <n v="0"/>
    <n v="0"/>
    <n v="1"/>
    <x v="0"/>
  </r>
  <r>
    <x v="0"/>
    <x v="0"/>
    <x v="0"/>
    <x v="3"/>
    <x v="9"/>
    <x v="2"/>
    <n v="2851.46"/>
    <n v="0.15"/>
    <n v="2861.1"/>
    <n v="2861.1"/>
    <n v="0"/>
    <n v="0.15826899999999999"/>
    <n v="0"/>
    <n v="2861.1"/>
    <n v="2861.1"/>
    <n v="0"/>
    <n v="0"/>
    <n v="1"/>
    <x v="0"/>
  </r>
  <r>
    <x v="0"/>
    <x v="0"/>
    <x v="0"/>
    <x v="3"/>
    <x v="9"/>
    <x v="3"/>
    <n v="3260.44"/>
    <n v="0.27"/>
    <n v="3534.44"/>
    <n v="3534.44"/>
    <n v="0"/>
    <n v="0.27927800000000003"/>
    <n v="0"/>
    <n v="3534.44"/>
    <n v="3534.44"/>
    <n v="0"/>
    <n v="0"/>
    <n v="1"/>
    <x v="0"/>
  </r>
  <r>
    <x v="0"/>
    <x v="0"/>
    <x v="0"/>
    <x v="3"/>
    <x v="9"/>
    <x v="4"/>
    <n v="3994.49"/>
    <n v="0.28000000000000003"/>
    <n v="3995.54"/>
    <n v="3995.54"/>
    <n v="0"/>
    <n v="0.320882"/>
    <n v="1"/>
    <n v="3995.54"/>
    <n v="3995.54"/>
    <n v="0"/>
    <n v="0"/>
    <n v="1"/>
    <x v="0"/>
  </r>
  <r>
    <x v="0"/>
    <x v="0"/>
    <x v="0"/>
    <x v="4"/>
    <x v="0"/>
    <x v="0"/>
    <n v="6071.73"/>
    <n v="3.13"/>
    <n v="6087.87"/>
    <n v="6087.87"/>
    <n v="0"/>
    <n v="3.1820599999999999"/>
    <n v="1"/>
    <n v="6087.87"/>
    <n v="6087.87"/>
    <n v="0"/>
    <n v="0"/>
    <n v="1"/>
    <x v="0"/>
  </r>
  <r>
    <x v="0"/>
    <x v="0"/>
    <x v="0"/>
    <x v="4"/>
    <x v="0"/>
    <x v="1"/>
    <n v="6071.25"/>
    <n v="9.1300000000000008"/>
    <n v="6094.13"/>
    <n v="6094.41"/>
    <n v="4.5943699999999999E-5"/>
    <n v="9.2473500000000008"/>
    <n v="1"/>
    <n v="6094.13"/>
    <n v="6094.13"/>
    <n v="0"/>
    <n v="0"/>
    <n v="1"/>
    <x v="0"/>
  </r>
  <r>
    <x v="0"/>
    <x v="0"/>
    <x v="0"/>
    <x v="4"/>
    <x v="0"/>
    <x v="2"/>
    <n v="6166.93"/>
    <n v="10.19"/>
    <n v="6219.87"/>
    <n v="6219.87"/>
    <n v="0"/>
    <n v="10.4877"/>
    <n v="4"/>
    <n v="6166.93"/>
    <n v="6219.87"/>
    <n v="8.5114319109562738E-3"/>
    <n v="0"/>
    <n v="1"/>
    <x v="0"/>
  </r>
  <r>
    <x v="0"/>
    <x v="0"/>
    <x v="0"/>
    <x v="4"/>
    <x v="0"/>
    <x v="3"/>
    <n v="6270.17"/>
    <n v="7.7"/>
    <n v="6366.7"/>
    <n v="6366.7"/>
    <n v="0"/>
    <n v="8.8975799999999996"/>
    <n v="91"/>
    <n v="6270.17"/>
    <n v="6366.7"/>
    <n v="1.5161700724079939E-2"/>
    <n v="0"/>
    <n v="1"/>
    <x v="0"/>
  </r>
  <r>
    <x v="0"/>
    <x v="0"/>
    <x v="0"/>
    <x v="4"/>
    <x v="0"/>
    <x v="4"/>
    <n v="6433.3"/>
    <n v="6.09"/>
    <n v="6539.91"/>
    <n v="6540.23"/>
    <n v="4.8561299999999999E-5"/>
    <n v="30.9815"/>
    <n v="2256"/>
    <n v="6433.3"/>
    <n v="6540.23"/>
    <n v="1.6349577920042473E-2"/>
    <n v="4.8927942901046135E-5"/>
    <n v="1"/>
    <x v="0"/>
  </r>
  <r>
    <x v="0"/>
    <x v="0"/>
    <x v="0"/>
    <x v="4"/>
    <x v="1"/>
    <x v="0"/>
    <n v="6354.02"/>
    <n v="6.27"/>
    <n v="6475.35"/>
    <n v="6475.35"/>
    <n v="0"/>
    <n v="7.1615799999999998"/>
    <n v="44"/>
    <n v="6354.02"/>
    <n v="6475.35"/>
    <n v="1.8737211116001438E-2"/>
    <n v="0"/>
    <n v="1"/>
    <x v="0"/>
  </r>
  <r>
    <x v="0"/>
    <x v="0"/>
    <x v="0"/>
    <x v="4"/>
    <x v="1"/>
    <x v="1"/>
    <n v="6483.65"/>
    <n v="111.46"/>
    <n v="6500"/>
    <n v="6500"/>
    <n v="0"/>
    <n v="111.83199999999999"/>
    <n v="1"/>
    <n v="6500"/>
    <n v="6500"/>
    <n v="0"/>
    <n v="0"/>
    <n v="1"/>
    <x v="0"/>
  </r>
  <r>
    <x v="0"/>
    <x v="0"/>
    <x v="0"/>
    <x v="4"/>
    <x v="1"/>
    <x v="2"/>
    <n v="6742.08"/>
    <n v="306.83"/>
    <n v="6763.9"/>
    <n v="6763.9"/>
    <n v="0"/>
    <n v="309.51400000000001"/>
    <n v="44"/>
    <n v="6742.08"/>
    <n v="6763.9"/>
    <n v="3.2259495261608997E-3"/>
    <n v="0"/>
    <n v="1"/>
    <x v="0"/>
  </r>
  <r>
    <x v="0"/>
    <x v="0"/>
    <x v="0"/>
    <x v="4"/>
    <x v="1"/>
    <x v="3"/>
    <n v="7022.76"/>
    <n v="309.27999999999997"/>
    <n v="7109.82"/>
    <n v="7110.53"/>
    <n v="9.9425699999999999E-5"/>
    <n v="319.29500000000002"/>
    <n v="241"/>
    <n v="7022.76"/>
    <n v="7110.53"/>
    <n v="1.2343664958870793E-2"/>
    <n v="9.9851909773256909E-5"/>
    <n v="1"/>
    <x v="0"/>
  </r>
  <r>
    <x v="0"/>
    <x v="0"/>
    <x v="0"/>
    <x v="4"/>
    <x v="1"/>
    <x v="4"/>
    <n v="7378.66"/>
    <n v="205.94"/>
    <n v="7531.74"/>
    <n v="7532.38"/>
    <n v="8.5045300000000004E-5"/>
    <n v="720.37"/>
    <n v="24218"/>
    <n v="7378.66"/>
    <n v="7532.38"/>
    <n v="2.0407892326197066E-2"/>
    <n v="8.4966504610803947E-5"/>
    <n v="1"/>
    <x v="0"/>
  </r>
  <r>
    <x v="0"/>
    <x v="0"/>
    <x v="0"/>
    <x v="4"/>
    <x v="2"/>
    <x v="0"/>
    <n v="9948.17"/>
    <n v="56.59"/>
    <n v="9980.8700000000008"/>
    <n v="9981.32"/>
    <n v="4.5084199999999998E-5"/>
    <n v="58.0289"/>
    <n v="32"/>
    <n v="9948.17"/>
    <n v="9981.32"/>
    <n v="3.3212040090889417E-3"/>
    <n v="4.5084217317840586E-5"/>
    <n v="1"/>
    <x v="0"/>
  </r>
  <r>
    <x v="0"/>
    <x v="0"/>
    <x v="0"/>
    <x v="4"/>
    <x v="2"/>
    <x v="1"/>
    <n v="9995.02"/>
    <n v="153.19"/>
    <n v="9995.02"/>
    <n v="9995.8799999999992"/>
    <n v="8.5784099999999997E-5"/>
    <n v="153.88399999999999"/>
    <n v="1"/>
    <n v="9995.02"/>
    <n v="9995.8799999999992"/>
    <n v="8.6035446603877116E-5"/>
    <n v="8.6035446603877116E-5"/>
    <n v="1"/>
    <x v="0"/>
  </r>
  <r>
    <x v="0"/>
    <x v="0"/>
    <x v="0"/>
    <x v="4"/>
    <x v="2"/>
    <x v="2"/>
    <n v="10222.700000000001"/>
    <n v="139.9"/>
    <n v="10241.299999999999"/>
    <n v="10242.200000000001"/>
    <n v="9.0882200000000002E-5"/>
    <n v="145.56800000000001"/>
    <n v="59"/>
    <n v="10222.700000000001"/>
    <n v="10242.200000000001"/>
    <n v="1.9038878365976058E-3"/>
    <n v="8.787174630464696E-5"/>
    <n v="1"/>
    <x v="0"/>
  </r>
  <r>
    <x v="0"/>
    <x v="0"/>
    <x v="0"/>
    <x v="4"/>
    <x v="2"/>
    <x v="3"/>
    <n v="10649.3"/>
    <n v="587.62"/>
    <n v="10727.1"/>
    <n v="10728"/>
    <n v="8.1116099999999994E-5"/>
    <n v="800.85500000000002"/>
    <n v="4863"/>
    <n v="10649.3"/>
    <n v="10728"/>
    <n v="7.3359433258762792E-3"/>
    <n v="8.3892617449630517E-5"/>
    <n v="1"/>
    <x v="0"/>
  </r>
  <r>
    <x v="0"/>
    <x v="0"/>
    <x v="0"/>
    <x v="4"/>
    <x v="2"/>
    <x v="4"/>
    <n v="11198.9"/>
    <n v="1069.07"/>
    <n v="11278.5"/>
    <n v="11279.7"/>
    <n v="9.9846200000000006E-5"/>
    <n v="1220.6199999999999"/>
    <n v="2605"/>
    <n v="11198.9"/>
    <n v="11279.7"/>
    <n v="7.163311080968562E-3"/>
    <n v="1.0638580813325954E-4"/>
    <n v="1"/>
    <x v="0"/>
  </r>
  <r>
    <x v="0"/>
    <x v="0"/>
    <x v="0"/>
    <x v="4"/>
    <x v="3"/>
    <x v="0"/>
    <n v="12120.1"/>
    <n v="68.650000000000006"/>
    <n v="12122.5"/>
    <n v="12122.5"/>
    <n v="0"/>
    <n v="69.910600000000002"/>
    <n v="1"/>
    <n v="12122.5"/>
    <n v="12122.5"/>
    <n v="0"/>
    <n v="0"/>
    <n v="1"/>
    <x v="0"/>
  </r>
  <r>
    <x v="0"/>
    <x v="0"/>
    <x v="0"/>
    <x v="4"/>
    <x v="3"/>
    <x v="1"/>
    <n v="12123.2"/>
    <n v="772.74"/>
    <n v="12123.2"/>
    <n v="12123.6"/>
    <n v="3.1358100000000001E-5"/>
    <n v="774.56200000000001"/>
    <n v="1"/>
    <n v="12123.2"/>
    <n v="12123.6"/>
    <n v="3.2993500280414745E-5"/>
    <n v="3.2993500280414745E-5"/>
    <n v="1"/>
    <x v="0"/>
  </r>
  <r>
    <x v="0"/>
    <x v="0"/>
    <x v="0"/>
    <x v="4"/>
    <x v="3"/>
    <x v="2"/>
    <n v="12143.7"/>
    <n v="249.17"/>
    <n v="12146.4"/>
    <n v="12147.5"/>
    <n v="8.5523099999999994E-5"/>
    <n v="250.601"/>
    <n v="1"/>
    <n v="12146.4"/>
    <n v="12146.5"/>
    <n v="8.2328242703958993E-6"/>
    <n v="8.2328242703958993E-6"/>
    <n v="1"/>
    <x v="0"/>
  </r>
  <r>
    <x v="0"/>
    <x v="0"/>
    <x v="0"/>
    <x v="4"/>
    <x v="3"/>
    <x v="3"/>
    <n v="12545"/>
    <n v="3030.53"/>
    <n v="12572.3"/>
    <n v="12573.3"/>
    <n v="7.8058200000000004E-5"/>
    <n v="3075.21"/>
    <n v="381"/>
    <n v="12545"/>
    <n v="12573.3"/>
    <n v="2.2508013011698818E-3"/>
    <n v="7.9533614882330015E-5"/>
    <n v="1"/>
    <x v="0"/>
  </r>
  <r>
    <x v="0"/>
    <x v="0"/>
    <x v="0"/>
    <x v="4"/>
    <x v="3"/>
    <x v="4"/>
    <n v="13065.5"/>
    <n v="2811.04"/>
    <n v="13147.3"/>
    <n v="13148.5"/>
    <n v="9.6706400000000006E-5"/>
    <n v="3220.87"/>
    <n v="4016"/>
    <n v="13065.5"/>
    <n v="13148.5"/>
    <n v="6.3125071300908853E-3"/>
    <n v="9.1265163326670535E-5"/>
    <n v="1"/>
    <x v="0"/>
  </r>
  <r>
    <x v="0"/>
    <x v="0"/>
    <x v="0"/>
    <x v="4"/>
    <x v="4"/>
    <x v="0"/>
    <n v="11843.6"/>
    <n v="858.6"/>
    <n v="11885.4"/>
    <n v="11886.5"/>
    <n v="9.52541E-5"/>
    <n v="869.41099999999994"/>
    <n v="71"/>
    <n v="11843.6"/>
    <n v="11886.5"/>
    <n v="3.6091364152609799E-3"/>
    <n v="9.2541959365697541E-5"/>
    <n v="1"/>
    <x v="0"/>
  </r>
  <r>
    <x v="0"/>
    <x v="0"/>
    <x v="0"/>
    <x v="4"/>
    <x v="4"/>
    <x v="1"/>
    <n v="11903.2"/>
    <n v="1628.62"/>
    <n v="11905.4"/>
    <n v="11905.4"/>
    <n v="0"/>
    <n v="1633.4"/>
    <n v="1"/>
    <n v="11905.4"/>
    <n v="11905.4"/>
    <n v="0"/>
    <n v="0"/>
    <n v="1"/>
    <x v="0"/>
  </r>
  <r>
    <x v="0"/>
    <x v="0"/>
    <x v="0"/>
    <x v="4"/>
    <x v="4"/>
    <x v="2"/>
    <n v="11939"/>
    <n v="3403.54"/>
    <n v="11997.1"/>
    <n v="11998.1"/>
    <n v="8.4930400000000003E-5"/>
    <n v="3563.08"/>
    <n v="1080"/>
    <n v="11939"/>
    <n v="11998.1"/>
    <n v="4.925779915153263E-3"/>
    <n v="8.3346529867228976E-5"/>
    <n v="1"/>
    <x v="0"/>
  </r>
  <r>
    <x v="0"/>
    <x v="0"/>
    <x v="0"/>
    <x v="4"/>
    <x v="4"/>
    <x v="3"/>
    <n v="12059.9"/>
    <n v="1271.5999999999999"/>
    <n v="12174.7"/>
    <n v="12175.9"/>
    <n v="9.9322100000000002E-5"/>
    <n v="4425.66"/>
    <n v="22649"/>
    <n v="12059.9"/>
    <n v="12175.9"/>
    <n v="9.5270164833811052E-3"/>
    <n v="9.8555342931439045E-5"/>
    <n v="1"/>
    <x v="0"/>
  </r>
  <r>
    <x v="0"/>
    <x v="0"/>
    <x v="0"/>
    <x v="4"/>
    <x v="4"/>
    <x v="4"/>
    <n v="12261"/>
    <n v="2760.02"/>
    <n v="12302.2"/>
    <n v="12401.5"/>
    <n v="8.0034700000000004E-3"/>
    <n v="7200.05"/>
    <n v="21455"/>
    <n v="12261"/>
    <n v="12401.5"/>
    <n v="1.132927468451397E-2"/>
    <n v="8.0070959158165759E-3"/>
    <n v="0"/>
    <x v="0"/>
  </r>
  <r>
    <x v="0"/>
    <x v="0"/>
    <x v="0"/>
    <x v="4"/>
    <x v="5"/>
    <x v="0"/>
    <n v="13073.4"/>
    <n v="455.03"/>
    <n v="13083.1"/>
    <n v="13083.1"/>
    <n v="0"/>
    <n v="457.39699999999999"/>
    <n v="1"/>
    <n v="13083.1"/>
    <n v="13083.1"/>
    <n v="0"/>
    <n v="0"/>
    <n v="1"/>
    <x v="0"/>
  </r>
  <r>
    <x v="0"/>
    <x v="0"/>
    <x v="0"/>
    <x v="4"/>
    <x v="5"/>
    <x v="1"/>
    <n v="13089.4"/>
    <n v="3017.62"/>
    <n v="13093.9"/>
    <n v="13093.9"/>
    <n v="0"/>
    <n v="3021.77"/>
    <n v="1"/>
    <n v="13093.9"/>
    <n v="13093.9"/>
    <n v="0"/>
    <n v="0"/>
    <n v="1"/>
    <x v="0"/>
  </r>
  <r>
    <x v="0"/>
    <x v="0"/>
    <x v="0"/>
    <x v="4"/>
    <x v="5"/>
    <x v="2"/>
    <n v="13170.7"/>
    <n v="1749.14"/>
    <n v="13224.4"/>
    <n v="13224.5"/>
    <n v="6.4646099999999998E-6"/>
    <n v="1934.97"/>
    <n v="1004"/>
    <n v="13170.7"/>
    <n v="13224.5"/>
    <n v="4.0682067374947463E-3"/>
    <n v="7.5617225604267687E-6"/>
    <n v="1"/>
    <x v="0"/>
  </r>
  <r>
    <x v="0"/>
    <x v="0"/>
    <x v="0"/>
    <x v="4"/>
    <x v="5"/>
    <x v="3"/>
    <n v="13381.1"/>
    <n v="3635.04"/>
    <n v="13406"/>
    <n v="13407.3"/>
    <n v="9.1310499999999999E-5"/>
    <n v="3674.34"/>
    <n v="163"/>
    <n v="13381.1"/>
    <n v="13407.3"/>
    <n v="1.9541593012760892E-3"/>
    <n v="9.6962102735022893E-5"/>
    <n v="1"/>
    <x v="0"/>
  </r>
  <r>
    <x v="0"/>
    <x v="0"/>
    <x v="0"/>
    <x v="4"/>
    <x v="5"/>
    <x v="4"/>
    <n v="13675.2"/>
    <n v="2824.89"/>
    <n v="13753.4"/>
    <n v="13754.5"/>
    <n v="7.5078800000000004E-5"/>
    <n v="3171.86"/>
    <n v="1449"/>
    <n v="13675.2"/>
    <n v="13754.5"/>
    <n v="5.7653858737140044E-3"/>
    <n v="7.9973826747636322E-5"/>
    <n v="1"/>
    <x v="0"/>
  </r>
  <r>
    <x v="0"/>
    <x v="0"/>
    <x v="0"/>
    <x v="4"/>
    <x v="6"/>
    <x v="0"/>
    <n v="15330.3"/>
    <n v="385.75"/>
    <n v="15361.8"/>
    <n v="15363.2"/>
    <n v="8.7872499999999996E-5"/>
    <n v="451.40499999999997"/>
    <n v="360"/>
    <n v="15330.3"/>
    <n v="15363.2"/>
    <n v="2.1414809414706218E-3"/>
    <n v="9.1126848573308634E-5"/>
    <n v="1"/>
    <x v="0"/>
  </r>
  <r>
    <x v="0"/>
    <x v="0"/>
    <x v="0"/>
    <x v="4"/>
    <x v="6"/>
    <x v="1"/>
    <n v="15389.4"/>
    <n v="3659.35"/>
    <n v="15417.8"/>
    <n v="15418.9"/>
    <n v="7.08494E-5"/>
    <n v="3697.2"/>
    <n v="121"/>
    <n v="15389.4"/>
    <n v="15418.9"/>
    <n v="1.9132363527878124E-3"/>
    <n v="7.1341016544653892E-5"/>
    <n v="1"/>
    <x v="0"/>
  </r>
  <r>
    <x v="0"/>
    <x v="0"/>
    <x v="0"/>
    <x v="4"/>
    <x v="6"/>
    <x v="2"/>
    <n v="15483.5"/>
    <n v="3659.76"/>
    <n v="15570.2"/>
    <n v="15571.7"/>
    <n v="9.6328299999999997E-5"/>
    <n v="4411.7"/>
    <n v="3719"/>
    <n v="15483.5"/>
    <n v="15571.7"/>
    <n v="5.6641214510940183E-3"/>
    <n v="9.6328596107040333E-5"/>
    <n v="1"/>
    <x v="0"/>
  </r>
  <r>
    <x v="0"/>
    <x v="0"/>
    <x v="0"/>
    <x v="4"/>
    <x v="6"/>
    <x v="3"/>
    <n v="15612.8"/>
    <n v="3607.02"/>
    <n v="15725.2"/>
    <n v="15726.8"/>
    <n v="9.9912800000000003E-5"/>
    <n v="5066.84"/>
    <n v="7422"/>
    <n v="15612.8"/>
    <n v="15726.8"/>
    <n v="7.2487727954828702E-3"/>
    <n v="1.0173716204177231E-4"/>
    <n v="1"/>
    <x v="0"/>
  </r>
  <r>
    <x v="0"/>
    <x v="0"/>
    <x v="0"/>
    <x v="4"/>
    <x v="6"/>
    <x v="4"/>
    <n v="15845.6"/>
    <n v="3634.54"/>
    <n v="15938.7"/>
    <n v="16048.2"/>
    <n v="6.8254800000000001E-3"/>
    <n v="7200.02"/>
    <n v="8330"/>
    <n v="15845.6"/>
    <n v="16036.6"/>
    <n v="1.1910255291021788E-2"/>
    <n v="6.1047853036179508E-3"/>
    <n v="0"/>
    <x v="1"/>
  </r>
  <r>
    <x v="0"/>
    <x v="0"/>
    <x v="0"/>
    <x v="4"/>
    <x v="7"/>
    <x v="0"/>
    <n v="16038.2"/>
    <n v="502.23"/>
    <n v="16041.1"/>
    <n v="16041.1"/>
    <n v="0"/>
    <n v="506.94"/>
    <n v="1"/>
    <n v="16041.1"/>
    <n v="16041.1"/>
    <n v="0"/>
    <n v="0"/>
    <n v="1"/>
    <x v="0"/>
  </r>
  <r>
    <x v="0"/>
    <x v="0"/>
    <x v="0"/>
    <x v="4"/>
    <x v="7"/>
    <x v="1"/>
    <n v="16009.1"/>
    <n v="1626.89"/>
    <n v="16087.5"/>
    <n v="16088.7"/>
    <n v="7.6349100000000004E-5"/>
    <n v="1757.14"/>
    <n v="368"/>
    <n v="16009.1"/>
    <n v="16088.7"/>
    <n v="4.9475718982888838E-3"/>
    <n v="7.4586511029525534E-5"/>
    <n v="1"/>
    <x v="0"/>
  </r>
  <r>
    <x v="0"/>
    <x v="0"/>
    <x v="0"/>
    <x v="4"/>
    <x v="7"/>
    <x v="2"/>
    <n v="16167.6"/>
    <n v="3618.44"/>
    <n v="16202.1"/>
    <n v="16203.7"/>
    <n v="9.8494900000000005E-5"/>
    <n v="4229.25"/>
    <n v="2166"/>
    <n v="16167.6"/>
    <n v="16203.7"/>
    <n v="2.2278862235168735E-3"/>
    <n v="9.8742879712680669E-5"/>
    <n v="1"/>
    <x v="0"/>
  </r>
  <r>
    <x v="0"/>
    <x v="0"/>
    <x v="0"/>
    <x v="4"/>
    <x v="7"/>
    <x v="3"/>
    <n v="16329.5"/>
    <n v="2920.35"/>
    <n v="16354.9"/>
    <n v="16356.2"/>
    <n v="7.9050199999999997E-5"/>
    <n v="3210.19"/>
    <n v="937"/>
    <n v="16329.5"/>
    <n v="16356.2"/>
    <n v="1.6324085056431644E-3"/>
    <n v="7.9480563945237356E-5"/>
    <n v="1"/>
    <x v="0"/>
  </r>
  <r>
    <x v="0"/>
    <x v="0"/>
    <x v="0"/>
    <x v="4"/>
    <x v="7"/>
    <x v="4"/>
    <n v="16493.099999999999"/>
    <n v="3685.22"/>
    <n v="16583.400000000001"/>
    <n v="16585"/>
    <n v="9.9472300000000006E-5"/>
    <n v="5783.28"/>
    <n v="7890"/>
    <n v="16493.099999999999"/>
    <n v="16585"/>
    <n v="5.5411516430510371E-3"/>
    <n v="9.6472716309830862E-5"/>
    <n v="1"/>
    <x v="0"/>
  </r>
  <r>
    <x v="0"/>
    <x v="0"/>
    <x v="0"/>
    <x v="4"/>
    <x v="8"/>
    <x v="0"/>
    <n v="18633.7"/>
    <n v="917.97"/>
    <n v="18690.5"/>
    <n v="18692.3"/>
    <n v="9.8450799999999996E-5"/>
    <n v="1482.6"/>
    <n v="2062"/>
    <n v="18633.7"/>
    <n v="18692.3"/>
    <n v="3.1349807139837552E-3"/>
    <n v="9.6296335924379148E-5"/>
    <n v="1"/>
    <x v="0"/>
  </r>
  <r>
    <x v="0"/>
    <x v="0"/>
    <x v="0"/>
    <x v="4"/>
    <x v="8"/>
    <x v="1"/>
    <n v="18636.7"/>
    <n v="3618.9"/>
    <n v="18694.7"/>
    <n v="18696.5"/>
    <n v="9.7969900000000005E-5"/>
    <n v="4086.09"/>
    <n v="1019"/>
    <n v="18636.7"/>
    <n v="18696.5"/>
    <n v="3.1984596047388162E-3"/>
    <n v="9.627470382153196E-5"/>
    <n v="1"/>
    <x v="0"/>
  </r>
  <r>
    <x v="0"/>
    <x v="0"/>
    <x v="0"/>
    <x v="4"/>
    <x v="8"/>
    <x v="2"/>
    <n v="18800.5"/>
    <n v="4545.45"/>
    <n v="18893.900000000001"/>
    <n v="18895.8"/>
    <n v="9.6444099999999994E-5"/>
    <n v="6228.68"/>
    <n v="4497"/>
    <n v="18800.5"/>
    <n v="18895.8"/>
    <n v="5.043448808729944E-3"/>
    <n v="1.0055144529460606E-4"/>
    <n v="1"/>
    <x v="0"/>
  </r>
  <r>
    <x v="0"/>
    <x v="0"/>
    <x v="0"/>
    <x v="4"/>
    <x v="8"/>
    <x v="3"/>
    <n v="19023.900000000001"/>
    <n v="3602.69"/>
    <n v="19149.8"/>
    <n v="19151.5"/>
    <n v="8.9541200000000003E-5"/>
    <n v="5632.83"/>
    <n v="4913"/>
    <n v="19023.900000000001"/>
    <n v="19151.5"/>
    <n v="6.6626634989425653E-3"/>
    <n v="8.8765893011029295E-5"/>
    <n v="1"/>
    <x v="0"/>
  </r>
  <r>
    <x v="0"/>
    <x v="0"/>
    <x v="0"/>
    <x v="4"/>
    <x v="8"/>
    <x v="4"/>
    <n v="19375.3"/>
    <n v="4071.12"/>
    <n v="19480.8"/>
    <n v="19550.400000000001"/>
    <n v="3.5601700000000001E-3"/>
    <n v="7200.01"/>
    <n v="6173"/>
    <n v="19375.3"/>
    <n v="19544.2"/>
    <n v="8.641950041444595E-3"/>
    <n v="3.243929145219628E-3"/>
    <n v="0"/>
    <x v="1"/>
  </r>
  <r>
    <x v="0"/>
    <x v="0"/>
    <x v="0"/>
    <x v="4"/>
    <x v="9"/>
    <x v="0"/>
    <n v="2439.9699999999998"/>
    <n v="0.1"/>
    <n v="2459.62"/>
    <n v="2459.62"/>
    <n v="0"/>
    <n v="0.106165"/>
    <n v="0"/>
    <n v="2459.62"/>
    <n v="2459.62"/>
    <n v="0"/>
    <n v="0"/>
    <n v="1"/>
    <x v="0"/>
  </r>
  <r>
    <x v="0"/>
    <x v="0"/>
    <x v="0"/>
    <x v="4"/>
    <x v="9"/>
    <x v="1"/>
    <n v="2455.6999999999998"/>
    <n v="0.21"/>
    <n v="2469.9699999999998"/>
    <n v="2469.9699999999998"/>
    <n v="0"/>
    <n v="0.215281"/>
    <n v="0"/>
    <n v="2469.9699999999998"/>
    <n v="2469.9699999999998"/>
    <n v="0"/>
    <n v="0"/>
    <n v="1"/>
    <x v="0"/>
  </r>
  <r>
    <x v="0"/>
    <x v="0"/>
    <x v="0"/>
    <x v="4"/>
    <x v="9"/>
    <x v="2"/>
    <n v="2687.94"/>
    <n v="0.19"/>
    <n v="2688.29"/>
    <n v="2688.29"/>
    <n v="0"/>
    <n v="0.20882000000000001"/>
    <n v="1"/>
    <n v="2688.29"/>
    <n v="2688.29"/>
    <n v="0"/>
    <n v="0"/>
    <n v="1"/>
    <x v="0"/>
  </r>
  <r>
    <x v="0"/>
    <x v="0"/>
    <x v="0"/>
    <x v="4"/>
    <x v="9"/>
    <x v="3"/>
    <n v="2842.02"/>
    <n v="0.08"/>
    <n v="2844.9"/>
    <n v="2844.9"/>
    <n v="0"/>
    <n v="8.5149799999999998E-2"/>
    <n v="0"/>
    <n v="2844.9"/>
    <n v="2844.9"/>
    <n v="0"/>
    <n v="0"/>
    <n v="1"/>
    <x v="0"/>
  </r>
  <r>
    <x v="0"/>
    <x v="0"/>
    <x v="0"/>
    <x v="4"/>
    <x v="9"/>
    <x v="4"/>
    <n v="3177"/>
    <n v="0.14000000000000001"/>
    <n v="3177.3"/>
    <n v="3177.3"/>
    <n v="0"/>
    <n v="0.14613100000000001"/>
    <n v="0"/>
    <n v="3177.3"/>
    <n v="3177.3"/>
    <n v="0"/>
    <n v="0"/>
    <n v="1"/>
    <x v="0"/>
  </r>
  <r>
    <x v="0"/>
    <x v="1"/>
    <x v="1"/>
    <x v="0"/>
    <x v="0"/>
    <x v="0"/>
    <n v="10039.799999999999"/>
    <n v="90.36"/>
    <n v="10059.200000000001"/>
    <n v="10059.200000000001"/>
    <n v="0"/>
    <n v="90.666499999999999"/>
    <n v="1"/>
    <n v="10059.200000000001"/>
    <n v="10059.200000000001"/>
    <n v="0"/>
    <n v="0"/>
    <n v="1"/>
    <x v="0"/>
  </r>
  <r>
    <x v="0"/>
    <x v="1"/>
    <x v="1"/>
    <x v="0"/>
    <x v="0"/>
    <x v="1"/>
    <n v="10486.7"/>
    <n v="354.43"/>
    <n v="10617"/>
    <n v="10618"/>
    <n v="9.6116899999999994E-5"/>
    <n v="476.22800000000001"/>
    <n v="6032"/>
    <n v="10486.7"/>
    <n v="10618"/>
    <n v="1.2365793934827583E-2"/>
    <n v="9.4179694857788666E-5"/>
    <n v="1"/>
    <x v="0"/>
  </r>
  <r>
    <x v="0"/>
    <x v="1"/>
    <x v="1"/>
    <x v="0"/>
    <x v="0"/>
    <x v="2"/>
    <n v="11613.6"/>
    <n v="194.68"/>
    <n v="11821.3"/>
    <n v="11890.7"/>
    <n v="5.8392399999999999E-3"/>
    <n v="7200"/>
    <n v="248117"/>
    <n v="11613.6"/>
    <n v="11890.7"/>
    <n v="2.3303926598097702E-2"/>
    <n v="5.8364940667918162E-3"/>
    <n v="0"/>
    <x v="0"/>
  </r>
  <r>
    <x v="0"/>
    <x v="1"/>
    <x v="1"/>
    <x v="0"/>
    <x v="0"/>
    <x v="3"/>
    <n v="12810.8"/>
    <n v="62.03"/>
    <n v="13073.9"/>
    <n v="13152"/>
    <n v="5.9392300000000002E-3"/>
    <n v="7200.03"/>
    <n v="234282"/>
    <n v="12810.8"/>
    <n v="13152"/>
    <n v="2.5942822384428278E-2"/>
    <n v="5.9382603406326314E-3"/>
    <n v="0"/>
    <x v="1"/>
  </r>
  <r>
    <x v="0"/>
    <x v="1"/>
    <x v="1"/>
    <x v="0"/>
    <x v="0"/>
    <x v="4"/>
    <n v="14185.6"/>
    <n v="55.26"/>
    <n v="14361.6"/>
    <n v="14402"/>
    <n v="2.8021700000000001E-3"/>
    <n v="7200.03"/>
    <n v="214334"/>
    <n v="14185.6"/>
    <n v="14402"/>
    <n v="1.5025690876267159E-2"/>
    <n v="2.8051659491737007E-3"/>
    <n v="0"/>
    <x v="0"/>
  </r>
  <r>
    <x v="0"/>
    <x v="1"/>
    <x v="1"/>
    <x v="0"/>
    <x v="1"/>
    <x v="0"/>
    <n v="13371.7"/>
    <n v="868.4"/>
    <n v="13504.5"/>
    <n v="13504.5"/>
    <n v="0"/>
    <n v="873.23"/>
    <n v="43"/>
    <n v="13371.7"/>
    <n v="13504.5"/>
    <n v="9.8337591173312065E-3"/>
    <n v="0"/>
    <n v="1"/>
    <x v="0"/>
  </r>
  <r>
    <x v="0"/>
    <x v="1"/>
    <x v="1"/>
    <x v="0"/>
    <x v="1"/>
    <x v="1"/>
    <n v="13635.9"/>
    <n v="1830.3"/>
    <n v="13819.9"/>
    <n v="13821.1"/>
    <n v="8.4627400000000002E-5"/>
    <n v="1971.21"/>
    <n v="2539"/>
    <n v="13635.9"/>
    <n v="13821.1"/>
    <n v="1.3399801752393133E-2"/>
    <n v="8.6823769454003489E-5"/>
    <n v="1"/>
    <x v="0"/>
  </r>
  <r>
    <x v="0"/>
    <x v="1"/>
    <x v="1"/>
    <x v="0"/>
    <x v="1"/>
    <x v="2"/>
    <n v="14185.9"/>
    <n v="1457.78"/>
    <n v="14489.4"/>
    <n v="14505.1"/>
    <n v="1.08281E-3"/>
    <n v="7200.03"/>
    <n v="99222"/>
    <n v="14185.9"/>
    <n v="14505.1"/>
    <n v="2.2006053043412365E-2"/>
    <n v="1.082377922248087E-3"/>
    <n v="0"/>
    <x v="0"/>
  </r>
  <r>
    <x v="0"/>
    <x v="1"/>
    <x v="1"/>
    <x v="0"/>
    <x v="1"/>
    <x v="3"/>
    <n v="14966.1"/>
    <n v="1203.03"/>
    <n v="15171.8"/>
    <n v="15317.6"/>
    <n v="9.5220900000000004E-3"/>
    <n v="7200.01"/>
    <n v="54236"/>
    <n v="14966.1"/>
    <n v="15317.6"/>
    <n v="2.29474591319789E-2"/>
    <n v="9.5184624223116597E-3"/>
    <n v="0"/>
    <x v="1"/>
  </r>
  <r>
    <x v="0"/>
    <x v="1"/>
    <x v="1"/>
    <x v="0"/>
    <x v="1"/>
    <x v="4"/>
    <n v="15763.5"/>
    <n v="719.64"/>
    <n v="15937.3"/>
    <n v="16073.4"/>
    <n v="8.4669099999999994E-3"/>
    <n v="7200.01"/>
    <n v="57102"/>
    <n v="15763.5"/>
    <n v="16071"/>
    <n v="1.9133843569161844E-2"/>
    <n v="8.3193329599900896E-3"/>
    <n v="0"/>
    <x v="1"/>
  </r>
  <r>
    <x v="0"/>
    <x v="1"/>
    <x v="1"/>
    <x v="0"/>
    <x v="2"/>
    <x v="0"/>
    <n v="16881.099999999999"/>
    <n v="3637.17"/>
    <n v="17053.400000000001"/>
    <n v="17053.400000000001"/>
    <n v="0"/>
    <n v="3643.29"/>
    <n v="39"/>
    <n v="16881.099999999999"/>
    <n v="17053.400000000001"/>
    <n v="1.0103557061935033E-2"/>
    <n v="0"/>
    <n v="1"/>
    <x v="0"/>
  </r>
  <r>
    <x v="0"/>
    <x v="1"/>
    <x v="1"/>
    <x v="0"/>
    <x v="2"/>
    <x v="1"/>
    <n v="16915.400000000001"/>
    <n v="3642.83"/>
    <n v="17338.8"/>
    <n v="17340.400000000001"/>
    <n v="9.1250399999999996E-5"/>
    <n v="3809.35"/>
    <n v="745"/>
    <n v="16915.400000000001"/>
    <n v="17340.400000000001"/>
    <n v="2.4509238541210121E-2"/>
    <n v="9.2270074508211039E-5"/>
    <n v="1"/>
    <x v="0"/>
  </r>
  <r>
    <x v="0"/>
    <x v="1"/>
    <x v="1"/>
    <x v="0"/>
    <x v="2"/>
    <x v="2"/>
    <n v="17802.8"/>
    <n v="3643.11"/>
    <n v="18191"/>
    <n v="18323.5"/>
    <n v="7.2292600000000004E-3"/>
    <n v="7200"/>
    <n v="18587"/>
    <n v="17802.8"/>
    <n v="18320.8"/>
    <n v="2.8273874503296801E-2"/>
    <n v="7.0848434566175757E-3"/>
    <n v="0"/>
    <x v="1"/>
  </r>
  <r>
    <x v="0"/>
    <x v="1"/>
    <x v="1"/>
    <x v="0"/>
    <x v="2"/>
    <x v="3"/>
    <n v="19183"/>
    <n v="3603"/>
    <n v="19505.3"/>
    <n v="19788.7"/>
    <n v="1.43231E-2"/>
    <n v="7200.09"/>
    <n v="15454"/>
    <n v="19183"/>
    <n v="19788.7"/>
    <n v="3.0608377508376028E-2"/>
    <n v="1.4321304582918607E-2"/>
    <n v="0"/>
    <x v="1"/>
  </r>
  <r>
    <x v="0"/>
    <x v="1"/>
    <x v="1"/>
    <x v="0"/>
    <x v="2"/>
    <x v="4"/>
    <n v="20530.599999999999"/>
    <n v="3615.45"/>
    <n v="20655.7"/>
    <n v="21212.1"/>
    <n v="2.6230300000000002E-2"/>
    <n v="7200.1"/>
    <n v="10843"/>
    <n v="20530.599999999999"/>
    <n v="21032.799999999999"/>
    <n v="2.3876992126583278E-2"/>
    <n v="1.7929139249172651E-2"/>
    <n v="0"/>
    <x v="1"/>
  </r>
  <r>
    <x v="0"/>
    <x v="1"/>
    <x v="1"/>
    <x v="0"/>
    <x v="3"/>
    <x v="0"/>
    <n v="17698.7"/>
    <n v="3633.23"/>
    <n v="17867.400000000001"/>
    <n v="17868.900000000001"/>
    <n v="7.9622000000000004E-5"/>
    <n v="3688.8"/>
    <n v="396"/>
    <n v="17698.7"/>
    <n v="17868.900000000001"/>
    <n v="9.5249287868867539E-3"/>
    <n v="8.3944730789248351E-5"/>
    <n v="1"/>
    <x v="0"/>
  </r>
  <r>
    <x v="0"/>
    <x v="1"/>
    <x v="1"/>
    <x v="0"/>
    <x v="3"/>
    <x v="1"/>
    <n v="17805.8"/>
    <n v="3644.71"/>
    <n v="18111.2"/>
    <n v="18112.900000000001"/>
    <n v="9.6228099999999994E-5"/>
    <n v="3717.05"/>
    <n v="394"/>
    <n v="17805.8"/>
    <n v="18112.900000000001"/>
    <n v="1.6954767044482229E-2"/>
    <n v="9.3855760259302902E-5"/>
    <n v="1"/>
    <x v="0"/>
  </r>
  <r>
    <x v="0"/>
    <x v="1"/>
    <x v="1"/>
    <x v="0"/>
    <x v="3"/>
    <x v="2"/>
    <n v="18198.7"/>
    <n v="3612.54"/>
    <n v="18594.400000000001"/>
    <n v="18596"/>
    <n v="8.3442000000000005E-5"/>
    <n v="3955.11"/>
    <n v="1558"/>
    <n v="18198.7"/>
    <n v="18596"/>
    <n v="2.1364809636480925E-2"/>
    <n v="8.6040008603922611E-5"/>
    <n v="1"/>
    <x v="0"/>
  </r>
  <r>
    <x v="0"/>
    <x v="1"/>
    <x v="1"/>
    <x v="0"/>
    <x v="3"/>
    <x v="3"/>
    <n v="18761.7"/>
    <n v="3615.44"/>
    <n v="19140"/>
    <n v="19208.2"/>
    <n v="3.5511900000000001E-3"/>
    <n v="7200.13"/>
    <n v="19264"/>
    <n v="18761.7"/>
    <n v="19199.7"/>
    <n v="2.2812856450882043E-2"/>
    <n v="3.1094235847435492E-3"/>
    <n v="0"/>
    <x v="1"/>
  </r>
  <r>
    <x v="0"/>
    <x v="1"/>
    <x v="1"/>
    <x v="0"/>
    <x v="3"/>
    <x v="4"/>
    <n v="19531.599999999999"/>
    <n v="3600.94"/>
    <n v="19802"/>
    <n v="19991.8"/>
    <n v="9.4926100000000003E-3"/>
    <n v="7200.09"/>
    <n v="13665"/>
    <n v="19531.599999999999"/>
    <n v="19991.8"/>
    <n v="2.3019437969567558E-2"/>
    <n v="9.4938924959232923E-3"/>
    <n v="0"/>
    <x v="1"/>
  </r>
  <r>
    <x v="0"/>
    <x v="1"/>
    <x v="1"/>
    <x v="0"/>
    <x v="4"/>
    <x v="0"/>
    <n v="25854.5"/>
    <n v="2864.87"/>
    <n v="26041.3"/>
    <n v="26043.4"/>
    <n v="7.9573900000000001E-5"/>
    <n v="3193.8"/>
    <n v="1831"/>
    <n v="25854.5"/>
    <n v="26043.4"/>
    <n v="7.2532772218681677E-3"/>
    <n v="8.063463295891407E-5"/>
    <n v="1"/>
    <x v="0"/>
  </r>
  <r>
    <x v="0"/>
    <x v="1"/>
    <x v="1"/>
    <x v="0"/>
    <x v="4"/>
    <x v="1"/>
    <n v="26081.7"/>
    <n v="3610.22"/>
    <n v="26278.1"/>
    <n v="26280.3"/>
    <n v="8.6707199999999995E-5"/>
    <n v="4191.07"/>
    <n v="1398"/>
    <n v="26081.7"/>
    <n v="26280.3"/>
    <n v="7.5569913585460799E-3"/>
    <n v="8.3712895210508547E-5"/>
    <n v="1"/>
    <x v="0"/>
  </r>
  <r>
    <x v="0"/>
    <x v="1"/>
    <x v="1"/>
    <x v="0"/>
    <x v="4"/>
    <x v="2"/>
    <n v="26897.3"/>
    <n v="3684.63"/>
    <n v="27022"/>
    <n v="27814.799999999999"/>
    <n v="2.8504100000000001E-2"/>
    <n v="7200.03"/>
    <n v="5659"/>
    <n v="26897.3"/>
    <n v="27383.599999999999"/>
    <n v="1.7758804539943589E-2"/>
    <n v="1.3204984005024853E-2"/>
    <n v="0"/>
    <x v="1"/>
  </r>
  <r>
    <x v="0"/>
    <x v="1"/>
    <x v="1"/>
    <x v="0"/>
    <x v="4"/>
    <x v="3"/>
    <n v="27958.400000000001"/>
    <n v="3610.85"/>
    <n v="27994.1"/>
    <n v="29042.5"/>
    <n v="3.6099399999999997E-2"/>
    <n v="7200.22"/>
    <n v="4037"/>
    <n v="27958.400000000001"/>
    <n v="28932.6"/>
    <n v="3.3671360334017582E-2"/>
    <n v="3.2437458092255796E-2"/>
    <n v="0"/>
    <x v="1"/>
  </r>
  <r>
    <x v="0"/>
    <x v="1"/>
    <x v="1"/>
    <x v="0"/>
    <x v="4"/>
    <x v="4"/>
    <n v="29116.1"/>
    <n v="3604.37"/>
    <n v="29142"/>
    <n v="1E+100"/>
    <n v="10"/>
    <n v="7200.34"/>
    <n v="3479"/>
    <n v="29116.1"/>
    <n v="30361.1"/>
    <n v="4.1006419398506647E-2"/>
    <n v="4.0153354127485455E-2"/>
    <n v="0"/>
    <x v="1"/>
  </r>
  <r>
    <x v="0"/>
    <x v="1"/>
    <x v="1"/>
    <x v="0"/>
    <x v="9"/>
    <x v="0"/>
    <n v="6231.91"/>
    <n v="1.37"/>
    <n v="6497.78"/>
    <n v="6497.78"/>
    <n v="0"/>
    <n v="1.4466399999999999"/>
    <n v="8"/>
    <n v="6231.91"/>
    <n v="6497.78"/>
    <n v="4.0917051669954956E-2"/>
    <n v="0"/>
    <n v="1"/>
    <x v="0"/>
  </r>
  <r>
    <x v="0"/>
    <x v="1"/>
    <x v="1"/>
    <x v="0"/>
    <x v="9"/>
    <x v="1"/>
    <n v="6564.2"/>
    <n v="4.9800000000000004"/>
    <n v="6715.78"/>
    <n v="6715.78"/>
    <n v="0"/>
    <n v="6.1385100000000001"/>
    <n v="275"/>
    <n v="6564.2"/>
    <n v="6715.78"/>
    <n v="2.2570721494748178E-2"/>
    <n v="0"/>
    <n v="1"/>
    <x v="0"/>
  </r>
  <r>
    <x v="0"/>
    <x v="1"/>
    <x v="1"/>
    <x v="0"/>
    <x v="9"/>
    <x v="2"/>
    <n v="7358.09"/>
    <n v="1.54"/>
    <n v="7585.31"/>
    <n v="7585.31"/>
    <n v="0"/>
    <n v="14.043900000000001"/>
    <n v="2498"/>
    <n v="7358.09"/>
    <n v="7585.31"/>
    <n v="2.9955268802461632E-2"/>
    <n v="0"/>
    <n v="1"/>
    <x v="0"/>
  </r>
  <r>
    <x v="0"/>
    <x v="1"/>
    <x v="1"/>
    <x v="0"/>
    <x v="9"/>
    <x v="3"/>
    <n v="8087.63"/>
    <n v="1.08"/>
    <n v="8182.97"/>
    <n v="8182.97"/>
    <n v="0"/>
    <n v="4.5836300000000003"/>
    <n v="589"/>
    <n v="8087.63"/>
    <n v="8182.97"/>
    <n v="1.1651026461052667E-2"/>
    <n v="0"/>
    <n v="1"/>
    <x v="0"/>
  </r>
  <r>
    <x v="0"/>
    <x v="1"/>
    <x v="1"/>
    <x v="0"/>
    <x v="9"/>
    <x v="4"/>
    <n v="9001.64"/>
    <n v="1.01"/>
    <n v="9071.25"/>
    <n v="9072.09"/>
    <n v="9.2231499999999999E-5"/>
    <n v="4.8326900000000004"/>
    <n v="973"/>
    <n v="9001.64"/>
    <n v="9072.09"/>
    <n v="7.7655755178796422E-3"/>
    <n v="9.2591674024413941E-5"/>
    <n v="1"/>
    <x v="0"/>
  </r>
  <r>
    <x v="0"/>
    <x v="1"/>
    <x v="1"/>
    <x v="1"/>
    <x v="0"/>
    <x v="0"/>
    <n v="10325.799999999999"/>
    <n v="18.45"/>
    <n v="10432.4"/>
    <n v="10432.4"/>
    <n v="0"/>
    <n v="18.749500000000001"/>
    <n v="1"/>
    <n v="10432.4"/>
    <n v="10432.4"/>
    <n v="0"/>
    <n v="0"/>
    <n v="1"/>
    <x v="0"/>
  </r>
  <r>
    <x v="0"/>
    <x v="1"/>
    <x v="1"/>
    <x v="1"/>
    <x v="0"/>
    <x v="1"/>
    <n v="10634.9"/>
    <n v="67.510000000000005"/>
    <n v="10636"/>
    <n v="10636"/>
    <n v="0"/>
    <n v="68.198400000000007"/>
    <n v="1"/>
    <n v="10636"/>
    <n v="10636"/>
    <n v="0"/>
    <n v="0"/>
    <n v="1"/>
    <x v="0"/>
  </r>
  <r>
    <x v="0"/>
    <x v="1"/>
    <x v="1"/>
    <x v="1"/>
    <x v="0"/>
    <x v="2"/>
    <n v="11795.1"/>
    <n v="116.02"/>
    <n v="12057.2"/>
    <n v="12058.4"/>
    <n v="9.7878600000000002E-5"/>
    <n v="1820.38"/>
    <n v="84807"/>
    <n v="11795.1"/>
    <n v="12058.4"/>
    <n v="2.1835401048231878E-2"/>
    <n v="9.9515690307081257E-5"/>
    <n v="1"/>
    <x v="0"/>
  </r>
  <r>
    <x v="0"/>
    <x v="1"/>
    <x v="1"/>
    <x v="1"/>
    <x v="0"/>
    <x v="3"/>
    <n v="13341.8"/>
    <n v="57.51"/>
    <n v="13594.9"/>
    <n v="13596.2"/>
    <n v="9.9218500000000006E-5"/>
    <n v="3013.88"/>
    <n v="146847"/>
    <n v="13341.8"/>
    <n v="13596.2"/>
    <n v="1.8711110457333771E-2"/>
    <n v="9.5614951236455134E-5"/>
    <n v="1"/>
    <x v="0"/>
  </r>
  <r>
    <x v="0"/>
    <x v="1"/>
    <x v="1"/>
    <x v="1"/>
    <x v="0"/>
    <x v="4"/>
    <n v="14899.9"/>
    <n v="57.65"/>
    <n v="15085.1"/>
    <n v="15209.8"/>
    <n v="8.2002199999999994E-3"/>
    <n v="7200.01"/>
    <n v="214515"/>
    <n v="14899.9"/>
    <n v="15209.8"/>
    <n v="2.0375021367802316E-2"/>
    <n v="8.1986613893673104E-3"/>
    <n v="0"/>
    <x v="1"/>
  </r>
  <r>
    <x v="0"/>
    <x v="1"/>
    <x v="1"/>
    <x v="1"/>
    <x v="1"/>
    <x v="0"/>
    <n v="13683.8"/>
    <n v="377.25"/>
    <n v="13692"/>
    <n v="13692"/>
    <n v="0"/>
    <n v="378.44499999999999"/>
    <n v="1"/>
    <n v="13692"/>
    <n v="13692"/>
    <n v="0"/>
    <n v="0"/>
    <n v="1"/>
    <x v="0"/>
  </r>
  <r>
    <x v="0"/>
    <x v="1"/>
    <x v="1"/>
    <x v="1"/>
    <x v="1"/>
    <x v="1"/>
    <n v="13881.4"/>
    <n v="1206.6500000000001"/>
    <n v="13997.6"/>
    <n v="13998.8"/>
    <n v="8.5942599999999999E-5"/>
    <n v="1310.4000000000001"/>
    <n v="1828"/>
    <n v="13881.4"/>
    <n v="13998.8"/>
    <n v="8.3864331228390744E-3"/>
    <n v="8.5721633282774854E-5"/>
    <n v="1"/>
    <x v="0"/>
  </r>
  <r>
    <x v="0"/>
    <x v="1"/>
    <x v="1"/>
    <x v="1"/>
    <x v="1"/>
    <x v="2"/>
    <n v="14371.6"/>
    <n v="1538.68"/>
    <n v="14664.5"/>
    <n v="14717.6"/>
    <n v="3.60911E-3"/>
    <n v="7200"/>
    <n v="97782"/>
    <n v="14371.6"/>
    <n v="14714.2"/>
    <n v="2.3283630778431742E-2"/>
    <n v="3.3776895787742947E-3"/>
    <n v="0"/>
    <x v="0"/>
  </r>
  <r>
    <x v="0"/>
    <x v="1"/>
    <x v="1"/>
    <x v="1"/>
    <x v="1"/>
    <x v="3"/>
    <n v="15236.7"/>
    <n v="398.43"/>
    <n v="15419.1"/>
    <n v="15420.6"/>
    <n v="9.9810700000000003E-5"/>
    <n v="4934.55"/>
    <n v="103569"/>
    <n v="15236.7"/>
    <n v="15420.6"/>
    <n v="1.1925606007548321E-2"/>
    <n v="9.7272479670051752E-5"/>
    <n v="1"/>
    <x v="0"/>
  </r>
  <r>
    <x v="0"/>
    <x v="1"/>
    <x v="1"/>
    <x v="1"/>
    <x v="1"/>
    <x v="4"/>
    <n v="15980.9"/>
    <n v="259.72000000000003"/>
    <n v="16080.1"/>
    <n v="16279.4"/>
    <n v="1.2245900000000001E-2"/>
    <n v="7200.08"/>
    <n v="75322"/>
    <n v="15980.9"/>
    <n v="16279.4"/>
    <n v="1.8336056611423027E-2"/>
    <n v="1.224246593854806E-2"/>
    <n v="0"/>
    <x v="1"/>
  </r>
  <r>
    <x v="0"/>
    <x v="1"/>
    <x v="1"/>
    <x v="1"/>
    <x v="2"/>
    <x v="0"/>
    <n v="16190.8"/>
    <n v="2688"/>
    <n v="16517.5"/>
    <n v="16517.5"/>
    <n v="0"/>
    <n v="2784.84"/>
    <n v="1535"/>
    <n v="16190.8"/>
    <n v="16517.5"/>
    <n v="1.9779022249129755E-2"/>
    <n v="0"/>
    <n v="1"/>
    <x v="0"/>
  </r>
  <r>
    <x v="0"/>
    <x v="1"/>
    <x v="1"/>
    <x v="1"/>
    <x v="2"/>
    <x v="1"/>
    <n v="16404"/>
    <n v="3652.23"/>
    <n v="16624"/>
    <n v="16624.8"/>
    <n v="4.5509300000000001E-5"/>
    <n v="3816.92"/>
    <n v="1165"/>
    <n v="16404"/>
    <n v="16624.7"/>
    <n v="1.3275427526511801E-2"/>
    <n v="4.2106022965871717E-5"/>
    <n v="1"/>
    <x v="0"/>
  </r>
  <r>
    <x v="0"/>
    <x v="1"/>
    <x v="1"/>
    <x v="1"/>
    <x v="2"/>
    <x v="2"/>
    <n v="16730.400000000001"/>
    <n v="3639.07"/>
    <n v="17007.7"/>
    <n v="17056.599999999999"/>
    <n v="2.86981E-3"/>
    <n v="7200.09"/>
    <n v="29936"/>
    <n v="16730.400000000001"/>
    <n v="17056.599999999999"/>
    <n v="1.9124561753221459E-2"/>
    <n v="2.8669254130364681E-3"/>
    <n v="0"/>
    <x v="0"/>
  </r>
  <r>
    <x v="0"/>
    <x v="1"/>
    <x v="1"/>
    <x v="1"/>
    <x v="2"/>
    <x v="3"/>
    <n v="17131.5"/>
    <n v="3609.68"/>
    <n v="17457.099999999999"/>
    <n v="17528.2"/>
    <n v="4.0549599999999998E-3"/>
    <n v="7200.02"/>
    <n v="26134"/>
    <n v="17131.5"/>
    <n v="17528.2"/>
    <n v="2.263210141372193E-2"/>
    <n v="4.0563206718318015E-3"/>
    <n v="0"/>
    <x v="1"/>
  </r>
  <r>
    <x v="0"/>
    <x v="1"/>
    <x v="1"/>
    <x v="1"/>
    <x v="2"/>
    <x v="4"/>
    <n v="17726.900000000001"/>
    <n v="3621.7"/>
    <n v="17990.400000000001"/>
    <n v="18177.7"/>
    <n v="1.0304499999999999E-2"/>
    <n v="7200.03"/>
    <n v="16601"/>
    <n v="17726.900000000001"/>
    <n v="18177.099999999999"/>
    <n v="2.4767427147344579E-2"/>
    <n v="1.0271165367412684E-2"/>
    <n v="0"/>
    <x v="1"/>
  </r>
  <r>
    <x v="0"/>
    <x v="1"/>
    <x v="1"/>
    <x v="1"/>
    <x v="3"/>
    <x v="0"/>
    <n v="18991.099999999999"/>
    <n v="2278.79"/>
    <n v="19257.7"/>
    <n v="19257.7"/>
    <n v="0"/>
    <n v="2292.0100000000002"/>
    <n v="86"/>
    <n v="18991.099999999999"/>
    <n v="19257.7"/>
    <n v="1.3843813124101122E-2"/>
    <n v="0"/>
    <n v="1"/>
    <x v="0"/>
  </r>
  <r>
    <x v="0"/>
    <x v="1"/>
    <x v="1"/>
    <x v="1"/>
    <x v="3"/>
    <x v="1"/>
    <n v="19134.2"/>
    <n v="3642.53"/>
    <n v="19453.099999999999"/>
    <n v="19454.599999999999"/>
    <n v="7.6185299999999997E-5"/>
    <n v="3894.17"/>
    <n v="1389"/>
    <n v="19134.2"/>
    <n v="19454.599999999999"/>
    <n v="1.6469112703422217E-2"/>
    <n v="7.7102587562838615E-5"/>
    <n v="1"/>
    <x v="0"/>
  </r>
  <r>
    <x v="0"/>
    <x v="1"/>
    <x v="1"/>
    <x v="1"/>
    <x v="3"/>
    <x v="2"/>
    <n v="20016.7"/>
    <n v="3638.87"/>
    <n v="20235.900000000001"/>
    <n v="20661.8"/>
    <n v="2.0614799999999999E-2"/>
    <n v="7200.01"/>
    <n v="10243"/>
    <n v="20016.7"/>
    <n v="20661.8"/>
    <n v="3.1221868375456086E-2"/>
    <n v="2.0612918525975368E-2"/>
    <n v="0"/>
    <x v="1"/>
  </r>
  <r>
    <x v="0"/>
    <x v="1"/>
    <x v="1"/>
    <x v="1"/>
    <x v="3"/>
    <x v="3"/>
    <n v="21231.599999999999"/>
    <n v="3623.41"/>
    <n v="21442.2"/>
    <n v="22269.8"/>
    <n v="3.7164000000000003E-2"/>
    <n v="7200.01"/>
    <n v="9810"/>
    <n v="21231.599999999999"/>
    <n v="22055.599999999999"/>
    <n v="3.7360126226445897E-2"/>
    <n v="2.7811530858376007E-2"/>
    <n v="0"/>
    <x v="1"/>
  </r>
  <r>
    <x v="0"/>
    <x v="1"/>
    <x v="1"/>
    <x v="1"/>
    <x v="3"/>
    <x v="4"/>
    <n v="22540.3"/>
    <n v="3626.52"/>
    <n v="22718.2"/>
    <n v="23163.3"/>
    <n v="1.9216299999999999E-2"/>
    <n v="7200.11"/>
    <n v="5929"/>
    <n v="22540.3"/>
    <n v="23083.200000000001"/>
    <n v="2.3519269425383026E-2"/>
    <n v="1.5812365703195396E-2"/>
    <n v="0"/>
    <x v="1"/>
  </r>
  <r>
    <x v="0"/>
    <x v="1"/>
    <x v="1"/>
    <x v="1"/>
    <x v="4"/>
    <x v="0"/>
    <n v="22357.599999999999"/>
    <n v="3652.46"/>
    <n v="22652.9"/>
    <n v="22654.9"/>
    <n v="8.6976800000000004E-5"/>
    <n v="3847.59"/>
    <n v="965"/>
    <n v="22357.599999999999"/>
    <n v="22654.9"/>
    <n v="1.3122988845680311E-2"/>
    <n v="8.8281122406190263E-5"/>
    <n v="1"/>
    <x v="0"/>
  </r>
  <r>
    <x v="0"/>
    <x v="1"/>
    <x v="1"/>
    <x v="1"/>
    <x v="4"/>
    <x v="1"/>
    <n v="22529.5"/>
    <n v="3651.36"/>
    <n v="22995.1"/>
    <n v="23089.1"/>
    <n v="4.0731200000000004E-3"/>
    <n v="7200.01"/>
    <n v="8922"/>
    <n v="22529.5"/>
    <n v="23088.9"/>
    <n v="2.4228092286769896E-2"/>
    <n v="4.0625581989615312E-3"/>
    <n v="0"/>
    <x v="0"/>
  </r>
  <r>
    <x v="0"/>
    <x v="1"/>
    <x v="1"/>
    <x v="1"/>
    <x v="4"/>
    <x v="2"/>
    <n v="23198.400000000001"/>
    <n v="3645.31"/>
    <n v="23542.7"/>
    <n v="24012.7"/>
    <n v="1.9572699999999998E-2"/>
    <n v="7200.19"/>
    <n v="7718"/>
    <n v="23198.400000000001"/>
    <n v="23925.200000000001"/>
    <n v="3.0378011469078599E-2"/>
    <n v="1.5987327169678833E-2"/>
    <n v="0"/>
    <x v="1"/>
  </r>
  <r>
    <x v="0"/>
    <x v="1"/>
    <x v="1"/>
    <x v="1"/>
    <x v="4"/>
    <x v="3"/>
    <n v="24072.7"/>
    <n v="3642.35"/>
    <n v="24399.5"/>
    <n v="25686"/>
    <n v="5.0083000000000003E-2"/>
    <n v="7200.3"/>
    <n v="7535"/>
    <n v="24072.7"/>
    <n v="24905"/>
    <n v="3.3418992170246908E-2"/>
    <n v="2.0297129090544066E-2"/>
    <n v="0"/>
    <x v="1"/>
  </r>
  <r>
    <x v="0"/>
    <x v="1"/>
    <x v="1"/>
    <x v="1"/>
    <x v="4"/>
    <x v="4"/>
    <n v="25117.7"/>
    <n v="3613.18"/>
    <n v="25204.5"/>
    <n v="26315.8"/>
    <n v="4.2226399999999997E-2"/>
    <n v="7200.07"/>
    <n v="6683"/>
    <n v="25117.7"/>
    <n v="26149.200000000001"/>
    <n v="3.9446713474982027E-2"/>
    <n v="3.6127300261575908E-2"/>
    <n v="0"/>
    <x v="1"/>
  </r>
  <r>
    <x v="0"/>
    <x v="1"/>
    <x v="1"/>
    <x v="1"/>
    <x v="9"/>
    <x v="0"/>
    <n v="5428.01"/>
    <n v="5.83"/>
    <n v="5430.33"/>
    <n v="5430.61"/>
    <n v="5.1606700000000002E-5"/>
    <n v="5.9584299999999999"/>
    <n v="1"/>
    <n v="5430.33"/>
    <n v="5430.61"/>
    <n v="5.1559585387230049E-5"/>
    <n v="5.1559585387230049E-5"/>
    <n v="1"/>
    <x v="0"/>
  </r>
  <r>
    <x v="0"/>
    <x v="1"/>
    <x v="1"/>
    <x v="1"/>
    <x v="9"/>
    <x v="1"/>
    <n v="5643.31"/>
    <n v="3.2"/>
    <n v="5832.42"/>
    <n v="5832.86"/>
    <n v="7.5529000000000001E-5"/>
    <n v="10.8462"/>
    <n v="1990"/>
    <n v="5643.31"/>
    <n v="5832.86"/>
    <n v="3.2496922607434309E-2"/>
    <n v="7.5434692414973078E-5"/>
    <n v="1"/>
    <x v="0"/>
  </r>
  <r>
    <x v="0"/>
    <x v="1"/>
    <x v="1"/>
    <x v="1"/>
    <x v="9"/>
    <x v="2"/>
    <n v="6365.04"/>
    <n v="1.57"/>
    <n v="6608"/>
    <n v="6608.35"/>
    <n v="5.2277800000000003E-5"/>
    <n v="11.6912"/>
    <n v="1997"/>
    <n v="6365.04"/>
    <n v="6608.35"/>
    <n v="3.6818570444967412E-2"/>
    <n v="5.29632964356252E-5"/>
    <n v="1"/>
    <x v="0"/>
  </r>
  <r>
    <x v="0"/>
    <x v="1"/>
    <x v="1"/>
    <x v="1"/>
    <x v="9"/>
    <x v="3"/>
    <n v="7134.31"/>
    <n v="1.41"/>
    <n v="7464.4"/>
    <n v="7465.13"/>
    <n v="9.8000199999999997E-5"/>
    <n v="28.0535"/>
    <n v="5254"/>
    <n v="7134.31"/>
    <n v="7465.13"/>
    <n v="4.431537026146895E-2"/>
    <n v="9.7787982258912165E-5"/>
    <n v="1"/>
    <x v="0"/>
  </r>
  <r>
    <x v="0"/>
    <x v="1"/>
    <x v="1"/>
    <x v="1"/>
    <x v="9"/>
    <x v="4"/>
    <n v="8168.44"/>
    <n v="0.71"/>
    <n v="8370.15"/>
    <n v="8370.9699999999993"/>
    <n v="9.8172700000000003E-5"/>
    <n v="360.387"/>
    <n v="87336"/>
    <n v="8168.44"/>
    <n v="8370.9699999999993"/>
    <n v="2.4194328733707058E-2"/>
    <n v="9.7957584365934776E-5"/>
    <n v="1"/>
    <x v="0"/>
  </r>
  <r>
    <x v="0"/>
    <x v="1"/>
    <x v="1"/>
    <x v="2"/>
    <x v="0"/>
    <x v="0"/>
    <n v="9487.5499999999993"/>
    <n v="89.17"/>
    <n v="9780.2900000000009"/>
    <n v="9780.2900000000009"/>
    <n v="0"/>
    <n v="125.54900000000001"/>
    <n v="3041"/>
    <n v="9487.5499999999993"/>
    <n v="9780.2900000000009"/>
    <n v="2.9931627794268022E-2"/>
    <n v="0"/>
    <n v="1"/>
    <x v="0"/>
  </r>
  <r>
    <x v="0"/>
    <x v="1"/>
    <x v="1"/>
    <x v="2"/>
    <x v="0"/>
    <x v="1"/>
    <n v="9723.2199999999993"/>
    <n v="130.88"/>
    <n v="9980.9699999999993"/>
    <n v="9981.7900000000009"/>
    <n v="8.1768900000000002E-5"/>
    <n v="177.62100000000001"/>
    <n v="1656"/>
    <n v="9723.2199999999993"/>
    <n v="9981.7900000000009"/>
    <n v="2.5904171496294905E-2"/>
    <n v="8.2149594411576264E-5"/>
    <n v="1"/>
    <x v="0"/>
  </r>
  <r>
    <x v="0"/>
    <x v="1"/>
    <x v="1"/>
    <x v="2"/>
    <x v="0"/>
    <x v="2"/>
    <n v="10235.1"/>
    <n v="88.14"/>
    <n v="10635.3"/>
    <n v="10636.3"/>
    <n v="9.8042199999999995E-5"/>
    <n v="1129.1500000000001"/>
    <n v="46839"/>
    <n v="10235.1"/>
    <n v="10636.3"/>
    <n v="3.7719883794176449E-2"/>
    <n v="9.4017656515893696E-5"/>
    <n v="1"/>
    <x v="0"/>
  </r>
  <r>
    <x v="0"/>
    <x v="1"/>
    <x v="1"/>
    <x v="2"/>
    <x v="0"/>
    <x v="3"/>
    <n v="11074.2"/>
    <n v="29.9"/>
    <n v="11396.1"/>
    <n v="11397.3"/>
    <n v="9.9586499999999999E-5"/>
    <n v="2960.89"/>
    <n v="140175"/>
    <n v="11074.2"/>
    <n v="11397.3"/>
    <n v="2.8348819457239747E-2"/>
    <n v="1.0528809454861315E-4"/>
    <n v="1"/>
    <x v="0"/>
  </r>
  <r>
    <x v="0"/>
    <x v="1"/>
    <x v="1"/>
    <x v="2"/>
    <x v="0"/>
    <x v="4"/>
    <n v="12102.8"/>
    <n v="27.07"/>
    <n v="12300.7"/>
    <n v="12301.9"/>
    <n v="9.9964599999999995E-5"/>
    <n v="1159.5999999999999"/>
    <n v="44456"/>
    <n v="12102.8"/>
    <n v="12301.9"/>
    <n v="1.618449182646586E-2"/>
    <n v="9.7545907542648591E-5"/>
    <n v="1"/>
    <x v="0"/>
  </r>
  <r>
    <x v="0"/>
    <x v="1"/>
    <x v="1"/>
    <x v="2"/>
    <x v="1"/>
    <x v="0"/>
    <n v="15570"/>
    <n v="815.07"/>
    <n v="15605.6"/>
    <n v="15606.7"/>
    <n v="7.1538999999999994E-5"/>
    <n v="817.89200000000005"/>
    <n v="5"/>
    <n v="15570"/>
    <n v="15606.7"/>
    <n v="2.3515541402090593E-3"/>
    <n v="7.0482549161601346E-5"/>
    <n v="1"/>
    <x v="0"/>
  </r>
  <r>
    <x v="0"/>
    <x v="1"/>
    <x v="1"/>
    <x v="2"/>
    <x v="1"/>
    <x v="1"/>
    <n v="15639"/>
    <n v="3623.99"/>
    <n v="15906.9"/>
    <n v="15908.3"/>
    <n v="9.1998599999999997E-5"/>
    <n v="3711.15"/>
    <n v="992"/>
    <n v="15639"/>
    <n v="15908.3"/>
    <n v="1.6928270148287326E-2"/>
    <n v="8.800437507462371E-5"/>
    <n v="1"/>
    <x v="0"/>
  </r>
  <r>
    <x v="0"/>
    <x v="1"/>
    <x v="1"/>
    <x v="2"/>
    <x v="1"/>
    <x v="2"/>
    <n v="16455.900000000001"/>
    <n v="2660.98"/>
    <n v="16775.8"/>
    <n v="16901.2"/>
    <n v="7.4254200000000003E-3"/>
    <n v="7200.08"/>
    <n v="35855"/>
    <n v="16455.900000000001"/>
    <n v="16901.2"/>
    <n v="2.6347241615979886E-2"/>
    <n v="7.4195915082953551E-3"/>
    <n v="0"/>
    <x v="1"/>
  </r>
  <r>
    <x v="0"/>
    <x v="1"/>
    <x v="1"/>
    <x v="2"/>
    <x v="1"/>
    <x v="3"/>
    <n v="17426.400000000001"/>
    <n v="2511.35"/>
    <n v="17687.400000000001"/>
    <n v="17965.400000000001"/>
    <n v="1.5473799999999999E-2"/>
    <n v="7200.04"/>
    <n v="25090"/>
    <n v="17426.400000000001"/>
    <n v="17965.400000000001"/>
    <n v="3.0002115176951248E-2"/>
    <n v="1.5474189274939605E-2"/>
    <n v="0"/>
    <x v="1"/>
  </r>
  <r>
    <x v="0"/>
    <x v="1"/>
    <x v="1"/>
    <x v="2"/>
    <x v="1"/>
    <x v="4"/>
    <n v="18404.3"/>
    <n v="560.59"/>
    <n v="18644"/>
    <n v="19073.099999999999"/>
    <n v="2.2495600000000001E-2"/>
    <n v="7200"/>
    <n v="32758"/>
    <n v="18404.3"/>
    <n v="19008.599999999999"/>
    <n v="3.1790873604578947E-2"/>
    <n v="1.9180791852108969E-2"/>
    <n v="0"/>
    <x v="1"/>
  </r>
  <r>
    <x v="0"/>
    <x v="1"/>
    <x v="1"/>
    <x v="2"/>
    <x v="2"/>
    <x v="0"/>
    <n v="16418"/>
    <n v="583.99"/>
    <n v="16629.900000000001"/>
    <n v="16629.900000000001"/>
    <n v="0"/>
    <n v="600.43100000000004"/>
    <n v="271"/>
    <n v="16418"/>
    <n v="16629.900000000001"/>
    <n v="1.274210909265849E-2"/>
    <n v="0"/>
    <n v="1"/>
    <x v="0"/>
  </r>
  <r>
    <x v="0"/>
    <x v="1"/>
    <x v="1"/>
    <x v="2"/>
    <x v="2"/>
    <x v="1"/>
    <n v="16558.400000000001"/>
    <n v="3639.34"/>
    <n v="16818.599999999999"/>
    <n v="16820"/>
    <n v="8.3158099999999999E-5"/>
    <n v="3854.65"/>
    <n v="1407"/>
    <n v="16558.400000000001"/>
    <n v="16820"/>
    <n v="1.5552913198573041E-2"/>
    <n v="8.3234244946578791E-5"/>
    <n v="1"/>
    <x v="0"/>
  </r>
  <r>
    <x v="0"/>
    <x v="1"/>
    <x v="1"/>
    <x v="2"/>
    <x v="2"/>
    <x v="2"/>
    <n v="17066.599999999999"/>
    <n v="3612.6"/>
    <n v="17357.099999999999"/>
    <n v="17477.400000000001"/>
    <n v="6.8823799999999996E-3"/>
    <n v="7200.02"/>
    <n v="20530"/>
    <n v="17066.599999999999"/>
    <n v="17477.400000000001"/>
    <n v="2.350464027830243E-2"/>
    <n v="6.8831748429401913E-3"/>
    <n v="0"/>
    <x v="1"/>
  </r>
  <r>
    <x v="0"/>
    <x v="1"/>
    <x v="1"/>
    <x v="2"/>
    <x v="2"/>
    <x v="3"/>
    <n v="17894.900000000001"/>
    <n v="3604.4"/>
    <n v="18084.099999999999"/>
    <n v="18236.099999999999"/>
    <n v="8.3363799999999991E-3"/>
    <n v="7200"/>
    <n v="14234"/>
    <n v="17894.900000000001"/>
    <n v="18236.099999999999"/>
    <n v="1.8710140874419263E-2"/>
    <n v="8.3351155126370237E-3"/>
    <n v="0"/>
    <x v="1"/>
  </r>
  <r>
    <x v="0"/>
    <x v="1"/>
    <x v="1"/>
    <x v="2"/>
    <x v="2"/>
    <x v="4"/>
    <n v="18709.8"/>
    <n v="2095.13"/>
    <n v="18849.5"/>
    <n v="19065.8"/>
    <n v="1.1341499999999999E-2"/>
    <n v="7200.01"/>
    <n v="19803"/>
    <n v="18709.8"/>
    <n v="19065.8"/>
    <n v="1.8672177406665338E-2"/>
    <n v="1.1344921272645223E-2"/>
    <n v="0"/>
    <x v="1"/>
  </r>
  <r>
    <x v="0"/>
    <x v="1"/>
    <x v="1"/>
    <x v="2"/>
    <x v="3"/>
    <x v="0"/>
    <n v="20792.400000000001"/>
    <n v="649.32000000000005"/>
    <n v="21008.2"/>
    <n v="21008.2"/>
    <n v="0"/>
    <n v="669.56600000000003"/>
    <n v="151"/>
    <n v="20792.400000000001"/>
    <n v="21008.2"/>
    <n v="1.0272179434696892E-2"/>
    <n v="0"/>
    <n v="1"/>
    <x v="0"/>
  </r>
  <r>
    <x v="0"/>
    <x v="1"/>
    <x v="1"/>
    <x v="2"/>
    <x v="3"/>
    <x v="1"/>
    <n v="20963.7"/>
    <n v="3656.92"/>
    <n v="21366.6"/>
    <n v="21368.7"/>
    <n v="9.9599000000000006E-5"/>
    <n v="4391.87"/>
    <n v="3268"/>
    <n v="20963.7"/>
    <n v="21368.7"/>
    <n v="1.8952954555026744E-2"/>
    <n v="9.82745791743149E-5"/>
    <n v="1"/>
    <x v="0"/>
  </r>
  <r>
    <x v="0"/>
    <x v="1"/>
    <x v="1"/>
    <x v="2"/>
    <x v="3"/>
    <x v="2"/>
    <n v="22106.3"/>
    <n v="3615.81"/>
    <n v="22444.2"/>
    <n v="22516.400000000001"/>
    <n v="3.2099799999999999E-3"/>
    <n v="7200.17"/>
    <n v="13279"/>
    <n v="22106.3"/>
    <n v="22516.400000000001"/>
    <n v="1.8213391128244397E-2"/>
    <n v="3.2065516690057347E-3"/>
    <n v="0"/>
    <x v="0"/>
  </r>
  <r>
    <x v="0"/>
    <x v="1"/>
    <x v="1"/>
    <x v="2"/>
    <x v="3"/>
    <x v="3"/>
    <n v="23535.200000000001"/>
    <n v="3602.91"/>
    <n v="23768.9"/>
    <n v="23929.1"/>
    <n v="6.6973099999999997E-3"/>
    <n v="7200.14"/>
    <n v="8383"/>
    <n v="23535.200000000001"/>
    <n v="23929.1"/>
    <n v="1.6461128918346193E-2"/>
    <n v="6.694777488497148E-3"/>
    <n v="0"/>
    <x v="1"/>
  </r>
  <r>
    <x v="0"/>
    <x v="1"/>
    <x v="1"/>
    <x v="2"/>
    <x v="3"/>
    <x v="4"/>
    <n v="24940.9"/>
    <n v="3618.16"/>
    <n v="25122.9"/>
    <n v="27232.3"/>
    <n v="7.7460000000000001E-2"/>
    <n v="7200.15"/>
    <n v="8121"/>
    <n v="24940.9"/>
    <n v="25592.5"/>
    <n v="2.5460584155514256E-2"/>
    <n v="1.8349125720425848E-2"/>
    <n v="0"/>
    <x v="1"/>
  </r>
  <r>
    <x v="0"/>
    <x v="1"/>
    <x v="1"/>
    <x v="2"/>
    <x v="4"/>
    <x v="0"/>
    <n v="25936.799999999999"/>
    <n v="3677.16"/>
    <n v="26283.1"/>
    <n v="26283.1"/>
    <n v="0"/>
    <n v="3838.87"/>
    <n v="897"/>
    <n v="25936.799999999999"/>
    <n v="26283.1"/>
    <n v="1.3175766937689971E-2"/>
    <n v="0"/>
    <n v="1"/>
    <x v="0"/>
  </r>
  <r>
    <x v="0"/>
    <x v="1"/>
    <x v="1"/>
    <x v="2"/>
    <x v="4"/>
    <x v="1"/>
    <n v="25838"/>
    <n v="3624.36"/>
    <n v="26442.9"/>
    <n v="26503.4"/>
    <n v="2.2834399999999999E-3"/>
    <n v="7200.21"/>
    <n v="11714"/>
    <n v="25838"/>
    <n v="26503.4"/>
    <n v="2.5106212787793319E-2"/>
    <n v="2.2827259898729971E-3"/>
    <n v="0"/>
    <x v="0"/>
  </r>
  <r>
    <x v="0"/>
    <x v="1"/>
    <x v="1"/>
    <x v="2"/>
    <x v="4"/>
    <x v="2"/>
    <n v="26278.7"/>
    <n v="3632.96"/>
    <n v="26874.2"/>
    <n v="26985.3"/>
    <n v="4.1156099999999996E-3"/>
    <n v="7200.04"/>
    <n v="12000"/>
    <n v="26278.7"/>
    <n v="26985.3"/>
    <n v="2.6184626444768024E-2"/>
    <n v="4.1170563232574234E-3"/>
    <n v="0"/>
    <x v="1"/>
  </r>
  <r>
    <x v="0"/>
    <x v="1"/>
    <x v="1"/>
    <x v="2"/>
    <x v="4"/>
    <x v="3"/>
    <n v="26883.8"/>
    <n v="3637.89"/>
    <n v="27430.9"/>
    <n v="27631.1"/>
    <n v="7.2439499999999999E-3"/>
    <n v="7200.01"/>
    <n v="9350"/>
    <n v="26883.8"/>
    <n v="27631.1"/>
    <n v="2.7045611647744727E-2"/>
    <n v="7.2454589212878643E-3"/>
    <n v="0"/>
    <x v="1"/>
  </r>
  <r>
    <x v="0"/>
    <x v="1"/>
    <x v="1"/>
    <x v="2"/>
    <x v="4"/>
    <x v="4"/>
    <n v="27634"/>
    <n v="3655.31"/>
    <n v="28076.9"/>
    <n v="28362"/>
    <n v="1.00508E-2"/>
    <n v="7200.04"/>
    <n v="7280"/>
    <n v="27634"/>
    <n v="28345.3"/>
    <n v="2.5094107312323359E-2"/>
    <n v="9.468941940991904E-3"/>
    <n v="0"/>
    <x v="1"/>
  </r>
  <r>
    <x v="0"/>
    <x v="1"/>
    <x v="1"/>
    <x v="2"/>
    <x v="9"/>
    <x v="0"/>
    <n v="7799.4"/>
    <n v="8.75"/>
    <n v="7801.14"/>
    <n v="7801.14"/>
    <n v="0"/>
    <n v="8.8149899999999999"/>
    <n v="1"/>
    <n v="7801.14"/>
    <n v="7801.14"/>
    <n v="0"/>
    <n v="0"/>
    <n v="1"/>
    <x v="0"/>
  </r>
  <r>
    <x v="0"/>
    <x v="1"/>
    <x v="1"/>
    <x v="2"/>
    <x v="9"/>
    <x v="1"/>
    <n v="8627.9"/>
    <n v="7.91"/>
    <n v="8812.1299999999992"/>
    <n v="8813.01"/>
    <n v="9.9985699999999994E-5"/>
    <n v="14.462400000000001"/>
    <n v="1244"/>
    <n v="8627.9"/>
    <n v="8813.01"/>
    <n v="2.100417451018444E-2"/>
    <n v="9.9852377337710793E-5"/>
    <n v="1"/>
    <x v="0"/>
  </r>
  <r>
    <x v="0"/>
    <x v="1"/>
    <x v="1"/>
    <x v="2"/>
    <x v="9"/>
    <x v="2"/>
    <n v="9915.4"/>
    <n v="2.3199999999999998"/>
    <n v="10151.5"/>
    <n v="10152.200000000001"/>
    <n v="7.5600700000000003E-5"/>
    <n v="39.154000000000003"/>
    <n v="8096"/>
    <n v="9915.4"/>
    <n v="10152.200000000001"/>
    <n v="2.3324993597446966E-2"/>
    <n v="6.8950572289821674E-5"/>
    <n v="1"/>
    <x v="0"/>
  </r>
  <r>
    <x v="0"/>
    <x v="1"/>
    <x v="1"/>
    <x v="2"/>
    <x v="9"/>
    <x v="3"/>
    <n v="11517.5"/>
    <n v="1.1399999999999999"/>
    <n v="11548.1"/>
    <n v="11549.1"/>
    <n v="9.4126899999999995E-5"/>
    <n v="9.9769400000000008"/>
    <n v="2090"/>
    <n v="11517.5"/>
    <n v="11549.1"/>
    <n v="2.736143941952218E-3"/>
    <n v="8.6586833606081855E-5"/>
    <n v="1"/>
    <x v="0"/>
  </r>
  <r>
    <x v="0"/>
    <x v="1"/>
    <x v="1"/>
    <x v="2"/>
    <x v="9"/>
    <x v="4"/>
    <n v="13372.5"/>
    <n v="1.99"/>
    <n v="13450.5"/>
    <n v="13450.5"/>
    <n v="0"/>
    <n v="13.0192"/>
    <n v="2214"/>
    <n v="13372.5"/>
    <n v="13450.5"/>
    <n v="5.7990409278465488E-3"/>
    <n v="0"/>
    <n v="1"/>
    <x v="0"/>
  </r>
  <r>
    <x v="0"/>
    <x v="1"/>
    <x v="1"/>
    <x v="3"/>
    <x v="0"/>
    <x v="0"/>
    <n v="10731.1"/>
    <n v="58.15"/>
    <n v="11007.2"/>
    <n v="11007.2"/>
    <n v="0"/>
    <n v="58.566400000000002"/>
    <n v="17"/>
    <n v="10731.1"/>
    <n v="11007.2"/>
    <n v="2.5083581655643609E-2"/>
    <n v="0"/>
    <n v="1"/>
    <x v="0"/>
  </r>
  <r>
    <x v="0"/>
    <x v="1"/>
    <x v="1"/>
    <x v="3"/>
    <x v="0"/>
    <x v="1"/>
    <n v="10913.2"/>
    <n v="133.19999999999999"/>
    <n v="11136.8"/>
    <n v="11137.3"/>
    <n v="4.9383599999999999E-5"/>
    <n v="153.78700000000001"/>
    <n v="1054"/>
    <n v="10913.2"/>
    <n v="11137.3"/>
    <n v="2.0121573451374979E-2"/>
    <n v="4.4894184407351877E-5"/>
    <n v="1"/>
    <x v="0"/>
  </r>
  <r>
    <x v="0"/>
    <x v="1"/>
    <x v="1"/>
    <x v="3"/>
    <x v="0"/>
    <x v="2"/>
    <n v="11600.9"/>
    <n v="91.89"/>
    <n v="11936.4"/>
    <n v="11937.6"/>
    <n v="9.8394599999999995E-5"/>
    <n v="868.31799999999998"/>
    <n v="41777"/>
    <n v="11600.9"/>
    <n v="11937.6"/>
    <n v="2.8204999329848605E-2"/>
    <n v="1.005227181343593E-4"/>
    <n v="1"/>
    <x v="0"/>
  </r>
  <r>
    <x v="0"/>
    <x v="1"/>
    <x v="1"/>
    <x v="3"/>
    <x v="0"/>
    <x v="3"/>
    <n v="12658.6"/>
    <n v="102.33"/>
    <n v="13034.3"/>
    <n v="13106.2"/>
    <n v="5.4798599999999996E-3"/>
    <n v="7200"/>
    <n v="269995"/>
    <n v="12658.6"/>
    <n v="13106.2"/>
    <n v="3.4151775495567006E-2"/>
    <n v="5.4859532129832786E-3"/>
    <n v="0"/>
    <x v="0"/>
  </r>
  <r>
    <x v="0"/>
    <x v="1"/>
    <x v="1"/>
    <x v="3"/>
    <x v="0"/>
    <x v="4"/>
    <n v="13831.4"/>
    <n v="34.020000000000003"/>
    <n v="14194"/>
    <n v="14195.3"/>
    <n v="9.7207399999999994E-5"/>
    <n v="637.89599999999996"/>
    <n v="24345"/>
    <n v="13831.4"/>
    <n v="14195.3"/>
    <n v="2.5635245468570558E-2"/>
    <n v="9.1579607334770838E-5"/>
    <n v="1"/>
    <x v="0"/>
  </r>
  <r>
    <x v="0"/>
    <x v="1"/>
    <x v="1"/>
    <x v="3"/>
    <x v="1"/>
    <x v="0"/>
    <n v="12347.1"/>
    <n v="168.72"/>
    <n v="12438"/>
    <n v="12438"/>
    <n v="0"/>
    <n v="171.124"/>
    <n v="9"/>
    <n v="12347.1"/>
    <n v="12438"/>
    <n v="7.3082489146164683E-3"/>
    <n v="0"/>
    <n v="1"/>
    <x v="0"/>
  </r>
  <r>
    <x v="0"/>
    <x v="1"/>
    <x v="1"/>
    <x v="3"/>
    <x v="1"/>
    <x v="1"/>
    <n v="12554"/>
    <n v="1993.27"/>
    <n v="12784.5"/>
    <n v="12785.8"/>
    <n v="9.8916499999999994E-5"/>
    <n v="2154.58"/>
    <n v="2495"/>
    <n v="12554"/>
    <n v="12785.8"/>
    <n v="1.8129487400084413E-2"/>
    <n v="1.0167529603147809E-4"/>
    <n v="1"/>
    <x v="0"/>
  </r>
  <r>
    <x v="0"/>
    <x v="1"/>
    <x v="1"/>
    <x v="3"/>
    <x v="1"/>
    <x v="2"/>
    <n v="13160.5"/>
    <n v="2997.29"/>
    <n v="13453.9"/>
    <n v="13455.2"/>
    <n v="9.5445299999999999E-5"/>
    <n v="5512.11"/>
    <n v="39977"/>
    <n v="13160.5"/>
    <n v="13455.2"/>
    <n v="2.1902312860455492E-2"/>
    <n v="9.6616921339042993E-5"/>
    <n v="1"/>
    <x v="0"/>
  </r>
  <r>
    <x v="0"/>
    <x v="1"/>
    <x v="1"/>
    <x v="3"/>
    <x v="1"/>
    <x v="3"/>
    <n v="14048"/>
    <n v="1874.22"/>
    <n v="14234.1"/>
    <n v="14454.9"/>
    <n v="1.52747E-2"/>
    <n v="7200.02"/>
    <n v="48638"/>
    <n v="14048"/>
    <n v="14440.8"/>
    <n v="2.7200709101988761E-2"/>
    <n v="1.4313611434269494E-2"/>
    <n v="0"/>
    <x v="1"/>
  </r>
  <r>
    <x v="0"/>
    <x v="1"/>
    <x v="1"/>
    <x v="3"/>
    <x v="1"/>
    <x v="4"/>
    <n v="15114.8"/>
    <n v="758.15"/>
    <n v="15305"/>
    <n v="15603.7"/>
    <n v="1.91413E-2"/>
    <n v="7200"/>
    <n v="58570"/>
    <n v="15114.8"/>
    <n v="15592"/>
    <n v="3.0605438686505948E-2"/>
    <n v="1.8406875320677269E-2"/>
    <n v="0"/>
    <x v="1"/>
  </r>
  <r>
    <x v="0"/>
    <x v="1"/>
    <x v="1"/>
    <x v="3"/>
    <x v="2"/>
    <x v="0"/>
    <n v="16177.1"/>
    <n v="2682.33"/>
    <n v="16387.099999999999"/>
    <n v="16387.099999999999"/>
    <n v="0"/>
    <n v="2700.2"/>
    <n v="290"/>
    <n v="16177.1"/>
    <n v="16387.099999999999"/>
    <n v="1.2814958107291601E-2"/>
    <n v="0"/>
    <n v="1"/>
    <x v="0"/>
  </r>
  <r>
    <x v="0"/>
    <x v="1"/>
    <x v="1"/>
    <x v="3"/>
    <x v="2"/>
    <x v="1"/>
    <n v="16672.7"/>
    <n v="3643.99"/>
    <n v="17070.400000000001"/>
    <n v="17071.400000000001"/>
    <n v="5.8577399999999999E-5"/>
    <n v="4421.16"/>
    <n v="5770"/>
    <n v="16672.7"/>
    <n v="17071.400000000001"/>
    <n v="2.335485080309762E-2"/>
    <n v="5.8577503895404005E-5"/>
    <n v="1"/>
    <x v="0"/>
  </r>
  <r>
    <x v="0"/>
    <x v="1"/>
    <x v="1"/>
    <x v="3"/>
    <x v="2"/>
    <x v="2"/>
    <n v="17726.3"/>
    <n v="3606.92"/>
    <n v="17936.599999999999"/>
    <n v="18669.2"/>
    <n v="3.92418E-2"/>
    <n v="7200.02"/>
    <n v="15962"/>
    <n v="17726.3"/>
    <n v="18530.3"/>
    <n v="4.3388396302272494E-2"/>
    <n v="3.2039416523207978E-2"/>
    <n v="0"/>
    <x v="1"/>
  </r>
  <r>
    <x v="0"/>
    <x v="1"/>
    <x v="1"/>
    <x v="3"/>
    <x v="2"/>
    <x v="3"/>
    <n v="19076.3"/>
    <n v="3645.22"/>
    <n v="19177.599999999999"/>
    <n v="19931.400000000001"/>
    <n v="3.7820199999999998E-2"/>
    <n v="7200"/>
    <n v="11994"/>
    <n v="19076.3"/>
    <n v="19931.400000000001"/>
    <n v="4.2902154389556281E-2"/>
    <n v="3.7819721645243325E-2"/>
    <n v="0"/>
    <x v="1"/>
  </r>
  <r>
    <x v="0"/>
    <x v="1"/>
    <x v="1"/>
    <x v="3"/>
    <x v="2"/>
    <x v="4"/>
    <n v="20556.400000000001"/>
    <n v="3607.94"/>
    <n v="20668.3"/>
    <n v="21307.3"/>
    <n v="2.9991199999999999E-2"/>
    <n v="7200.03"/>
    <n v="11061"/>
    <n v="20556.400000000001"/>
    <n v="21289.200000000001"/>
    <n v="3.4421208875861906E-2"/>
    <n v="2.9165022640587783E-2"/>
    <n v="0"/>
    <x v="1"/>
  </r>
  <r>
    <x v="0"/>
    <x v="1"/>
    <x v="1"/>
    <x v="3"/>
    <x v="3"/>
    <x v="0"/>
    <n v="19077.3"/>
    <n v="2877.47"/>
    <n v="19269.099999999999"/>
    <n v="19269.099999999999"/>
    <n v="0"/>
    <n v="2892.38"/>
    <n v="122"/>
    <n v="19077.3"/>
    <n v="19269.099999999999"/>
    <n v="9.95376016523861E-3"/>
    <n v="0"/>
    <n v="1"/>
    <x v="0"/>
  </r>
  <r>
    <x v="0"/>
    <x v="1"/>
    <x v="1"/>
    <x v="3"/>
    <x v="3"/>
    <x v="1"/>
    <n v="19218.8"/>
    <n v="3638.94"/>
    <n v="19451.400000000001"/>
    <n v="19451.400000000001"/>
    <n v="0"/>
    <n v="3826.74"/>
    <n v="645"/>
    <n v="19218.8"/>
    <n v="19451.400000000001"/>
    <n v="1.1958008163936898E-2"/>
    <n v="0"/>
    <n v="1"/>
    <x v="0"/>
  </r>
  <r>
    <x v="0"/>
    <x v="1"/>
    <x v="1"/>
    <x v="3"/>
    <x v="3"/>
    <x v="2"/>
    <n v="19600.400000000001"/>
    <n v="3601.98"/>
    <n v="19885"/>
    <n v="19887"/>
    <n v="9.9253900000000002E-5"/>
    <n v="4620.96"/>
    <n v="7678"/>
    <n v="19600.400000000001"/>
    <n v="19887"/>
    <n v="1.4411424548700083E-2"/>
    <n v="1.0056821038869613E-4"/>
    <n v="1"/>
    <x v="0"/>
  </r>
  <r>
    <x v="0"/>
    <x v="1"/>
    <x v="1"/>
    <x v="3"/>
    <x v="3"/>
    <x v="3"/>
    <n v="20194.3"/>
    <n v="3610.28"/>
    <n v="20432.5"/>
    <n v="20554.8"/>
    <n v="5.9513099999999996E-3"/>
    <n v="7200.01"/>
    <n v="18002"/>
    <n v="20194.3"/>
    <n v="20543.3"/>
    <n v="1.6988507201861434E-2"/>
    <n v="5.3934859540579784E-3"/>
    <n v="0"/>
    <x v="1"/>
  </r>
  <r>
    <x v="0"/>
    <x v="1"/>
    <x v="1"/>
    <x v="3"/>
    <x v="3"/>
    <x v="4"/>
    <n v="20863.400000000001"/>
    <n v="3602.66"/>
    <n v="21029"/>
    <n v="21246.6"/>
    <n v="1.0241200000000001E-2"/>
    <n v="7200.05"/>
    <n v="11774"/>
    <n v="20863.400000000001"/>
    <n v="21240.6"/>
    <n v="1.7758443735110926E-2"/>
    <n v="9.9620538026232094E-3"/>
    <n v="0"/>
    <x v="1"/>
  </r>
  <r>
    <x v="0"/>
    <x v="1"/>
    <x v="1"/>
    <x v="3"/>
    <x v="4"/>
    <x v="0"/>
    <n v="20292"/>
    <n v="3408.42"/>
    <n v="20669.2"/>
    <n v="20670.5"/>
    <n v="6.3503200000000006E-5"/>
    <n v="3609.27"/>
    <n v="859"/>
    <n v="20292"/>
    <n v="20670.5"/>
    <n v="1.8311119711666383E-2"/>
    <n v="6.2891560436335474E-5"/>
    <n v="1"/>
    <x v="0"/>
  </r>
  <r>
    <x v="0"/>
    <x v="1"/>
    <x v="1"/>
    <x v="3"/>
    <x v="4"/>
    <x v="1"/>
    <n v="20519.599999999999"/>
    <n v="3657.6"/>
    <n v="20915.599999999999"/>
    <n v="20917.5"/>
    <n v="9.0574099999999997E-5"/>
    <n v="4872"/>
    <n v="3601"/>
    <n v="20519.599999999999"/>
    <n v="20917.5"/>
    <n v="1.9022349707183049E-2"/>
    <n v="9.0833034540526122E-5"/>
    <n v="1"/>
    <x v="0"/>
  </r>
  <r>
    <x v="0"/>
    <x v="1"/>
    <x v="1"/>
    <x v="3"/>
    <x v="4"/>
    <x v="2"/>
    <n v="20916.099999999999"/>
    <n v="3618.35"/>
    <n v="21256.3"/>
    <n v="21677.5"/>
    <n v="1.9429600000000002E-2"/>
    <n v="7200.01"/>
    <n v="6115"/>
    <n v="20916.099999999999"/>
    <n v="21621"/>
    <n v="3.2602562323666873E-2"/>
    <n v="1.6867859950973625E-2"/>
    <n v="0"/>
    <x v="1"/>
  </r>
  <r>
    <x v="0"/>
    <x v="1"/>
    <x v="1"/>
    <x v="3"/>
    <x v="4"/>
    <x v="3"/>
    <n v="21756.1"/>
    <n v="3617.35"/>
    <n v="21818.400000000001"/>
    <n v="23238.2"/>
    <n v="6.1095499999999997E-2"/>
    <n v="7200.01"/>
    <n v="6973"/>
    <n v="21756.1"/>
    <n v="22635"/>
    <n v="3.8829246741771656E-2"/>
    <n v="3.6076872100728893E-2"/>
    <n v="0"/>
    <x v="1"/>
  </r>
  <r>
    <x v="0"/>
    <x v="1"/>
    <x v="1"/>
    <x v="3"/>
    <x v="4"/>
    <x v="4"/>
    <n v="22705.3"/>
    <n v="3627.25"/>
    <n v="22738.9"/>
    <n v="1E+100"/>
    <n v="10"/>
    <n v="7200.19"/>
    <n v="3942"/>
    <n v="22705.3"/>
    <n v="23697.5"/>
    <n v="4.1869395505855077E-2"/>
    <n v="4.0451524422407369E-2"/>
    <n v="0"/>
    <x v="1"/>
  </r>
  <r>
    <x v="0"/>
    <x v="1"/>
    <x v="1"/>
    <x v="3"/>
    <x v="9"/>
    <x v="0"/>
    <n v="6357.77"/>
    <n v="3.32"/>
    <n v="6359.57"/>
    <n v="6359.57"/>
    <n v="0"/>
    <n v="3.3519999999999999"/>
    <n v="1"/>
    <n v="6359.57"/>
    <n v="6359.57"/>
    <n v="0"/>
    <n v="0"/>
    <n v="1"/>
    <x v="0"/>
  </r>
  <r>
    <x v="0"/>
    <x v="1"/>
    <x v="1"/>
    <x v="3"/>
    <x v="9"/>
    <x v="1"/>
    <n v="6541.98"/>
    <n v="6.8"/>
    <n v="6571.5"/>
    <n v="6571.5"/>
    <n v="0"/>
    <n v="7.01905"/>
    <n v="5"/>
    <n v="6541.98"/>
    <n v="6571.5"/>
    <n v="4.4921250855969623E-3"/>
    <n v="0"/>
    <n v="1"/>
    <x v="0"/>
  </r>
  <r>
    <x v="0"/>
    <x v="1"/>
    <x v="1"/>
    <x v="3"/>
    <x v="9"/>
    <x v="2"/>
    <n v="6903.62"/>
    <n v="3.86"/>
    <n v="6999.64"/>
    <n v="6999.87"/>
    <n v="3.3329099999999999E-5"/>
    <n v="13.5366"/>
    <n v="2193"/>
    <n v="6903.62"/>
    <n v="6999.87"/>
    <n v="1.3750255361885292E-2"/>
    <n v="3.2857753072494698E-5"/>
    <n v="1"/>
    <x v="0"/>
  </r>
  <r>
    <x v="0"/>
    <x v="1"/>
    <x v="1"/>
    <x v="3"/>
    <x v="9"/>
    <x v="3"/>
    <n v="7467.1"/>
    <n v="2.25"/>
    <n v="7607.13"/>
    <n v="7607.83"/>
    <n v="9.2132000000000005E-5"/>
    <n v="12.574400000000001"/>
    <n v="1952"/>
    <n v="7467.1"/>
    <n v="7607.83"/>
    <n v="1.8498047406422011E-2"/>
    <n v="9.2010468162382459E-5"/>
    <n v="1"/>
    <x v="0"/>
  </r>
  <r>
    <x v="0"/>
    <x v="1"/>
    <x v="1"/>
    <x v="3"/>
    <x v="9"/>
    <x v="4"/>
    <n v="8253.6200000000008"/>
    <n v="1.22"/>
    <n v="8448.52"/>
    <n v="8448.52"/>
    <n v="0"/>
    <n v="41.177700000000002"/>
    <n v="9522"/>
    <n v="8253.6200000000008"/>
    <n v="8448.52"/>
    <n v="2.3069129267611323E-2"/>
    <n v="0"/>
    <n v="1"/>
    <x v="0"/>
  </r>
  <r>
    <x v="0"/>
    <x v="1"/>
    <x v="1"/>
    <x v="4"/>
    <x v="0"/>
    <x v="0"/>
    <n v="11198"/>
    <n v="29.37"/>
    <n v="11224.5"/>
    <n v="11224.5"/>
    <n v="0"/>
    <n v="29.576799999999999"/>
    <n v="1"/>
    <n v="11224.5"/>
    <n v="11224.5"/>
    <n v="0"/>
    <n v="0"/>
    <n v="1"/>
    <x v="0"/>
  </r>
  <r>
    <x v="0"/>
    <x v="1"/>
    <x v="1"/>
    <x v="4"/>
    <x v="0"/>
    <x v="1"/>
    <n v="11369.3"/>
    <n v="106.82"/>
    <n v="11449"/>
    <n v="11448.9"/>
    <n v="0"/>
    <n v="108.95699999999999"/>
    <n v="10"/>
    <n v="11369.3"/>
    <n v="11448.9"/>
    <n v="6.9526330040440886E-3"/>
    <n v="-8.7344635729514454E-6"/>
    <n v="1"/>
    <x v="0"/>
  </r>
  <r>
    <x v="0"/>
    <x v="1"/>
    <x v="1"/>
    <x v="4"/>
    <x v="0"/>
    <x v="2"/>
    <n v="11815.6"/>
    <n v="80.61"/>
    <n v="11950.6"/>
    <n v="11951.8"/>
    <n v="9.9923699999999993E-5"/>
    <n v="117.29"/>
    <n v="1833"/>
    <n v="11815.6"/>
    <n v="11951.8"/>
    <n v="1.1395773021636817E-2"/>
    <n v="1.0040328653415458E-4"/>
    <n v="1"/>
    <x v="0"/>
  </r>
  <r>
    <x v="0"/>
    <x v="1"/>
    <x v="1"/>
    <x v="4"/>
    <x v="0"/>
    <x v="3"/>
    <n v="12384.5"/>
    <n v="75.290000000000006"/>
    <n v="12566.2"/>
    <n v="12567.4"/>
    <n v="9.9752800000000005E-5"/>
    <n v="433.99700000000001"/>
    <n v="17822"/>
    <n v="12384.5"/>
    <n v="12567.4"/>
    <n v="1.4553527380365043E-2"/>
    <n v="9.5485144102909806E-5"/>
    <n v="1"/>
    <x v="0"/>
  </r>
  <r>
    <x v="0"/>
    <x v="1"/>
    <x v="1"/>
    <x v="4"/>
    <x v="0"/>
    <x v="4"/>
    <n v="12972"/>
    <n v="41.53"/>
    <n v="13209.9"/>
    <n v="13211.2"/>
    <n v="9.6944699999999994E-5"/>
    <n v="238.374"/>
    <n v="9956"/>
    <n v="12972"/>
    <n v="13211.2"/>
    <n v="1.8105849582172755E-2"/>
    <n v="9.8401356424934253E-5"/>
    <n v="1"/>
    <x v="0"/>
  </r>
  <r>
    <x v="0"/>
    <x v="1"/>
    <x v="1"/>
    <x v="4"/>
    <x v="1"/>
    <x v="0"/>
    <n v="12472.2"/>
    <n v="1376.71"/>
    <n v="12594.6"/>
    <n v="12594.6"/>
    <n v="0"/>
    <n v="1378.15"/>
    <n v="5"/>
    <n v="12472.2"/>
    <n v="12594.6"/>
    <n v="9.7184507646133761E-3"/>
    <n v="0"/>
    <n v="1"/>
    <x v="0"/>
  </r>
  <r>
    <x v="0"/>
    <x v="1"/>
    <x v="1"/>
    <x v="4"/>
    <x v="1"/>
    <x v="1"/>
    <n v="12749.3"/>
    <n v="1701.88"/>
    <n v="12966.1"/>
    <n v="12966.4"/>
    <n v="2.5044500000000001E-5"/>
    <n v="1799.46"/>
    <n v="1240"/>
    <n v="12749.3"/>
    <n v="12966.4"/>
    <n v="1.6743274925962517E-2"/>
    <n v="2.313672260606432E-5"/>
    <n v="1"/>
    <x v="0"/>
  </r>
  <r>
    <x v="0"/>
    <x v="1"/>
    <x v="1"/>
    <x v="4"/>
    <x v="1"/>
    <x v="2"/>
    <n v="13670.1"/>
    <n v="667.16"/>
    <n v="13988.9"/>
    <n v="13990.3"/>
    <n v="9.9311899999999994E-5"/>
    <n v="4550.4399999999996"/>
    <n v="68321"/>
    <n v="13670.1"/>
    <n v="13990.3"/>
    <n v="2.2887286191146647E-2"/>
    <n v="1.000693337526455E-4"/>
    <n v="1"/>
    <x v="0"/>
  </r>
  <r>
    <x v="0"/>
    <x v="1"/>
    <x v="1"/>
    <x v="4"/>
    <x v="1"/>
    <x v="3"/>
    <n v="14689.6"/>
    <n v="883.7"/>
    <n v="14991.7"/>
    <n v="15177.3"/>
    <n v="1.22329E-2"/>
    <n v="7200"/>
    <n v="46005"/>
    <n v="14689.6"/>
    <n v="15177.3"/>
    <n v="3.213351518386004E-2"/>
    <n v="1.2228789046800061E-2"/>
    <n v="0"/>
    <x v="1"/>
  </r>
  <r>
    <x v="0"/>
    <x v="1"/>
    <x v="1"/>
    <x v="4"/>
    <x v="1"/>
    <x v="4"/>
    <n v="15860.4"/>
    <n v="515.80999999999995"/>
    <n v="16124.8"/>
    <n v="16410"/>
    <n v="1.7380900000000001E-2"/>
    <n v="7200"/>
    <n v="47281"/>
    <n v="15860.4"/>
    <n v="16327.4"/>
    <n v="2.8602226931415904E-2"/>
    <n v="1.2408589242622853E-2"/>
    <n v="0"/>
    <x v="1"/>
  </r>
  <r>
    <x v="0"/>
    <x v="1"/>
    <x v="1"/>
    <x v="4"/>
    <x v="2"/>
    <x v="0"/>
    <n v="18080.3"/>
    <n v="273.06"/>
    <n v="18238"/>
    <n v="18238"/>
    <n v="0"/>
    <n v="284.29000000000002"/>
    <n v="147"/>
    <n v="18080.3"/>
    <n v="18238"/>
    <n v="8.6467814453339582E-3"/>
    <n v="0"/>
    <n v="1"/>
    <x v="0"/>
  </r>
  <r>
    <x v="0"/>
    <x v="1"/>
    <x v="1"/>
    <x v="4"/>
    <x v="2"/>
    <x v="1"/>
    <n v="18366"/>
    <n v="3612.24"/>
    <n v="18636.7"/>
    <n v="18636.8"/>
    <n v="0"/>
    <n v="3730.27"/>
    <n v="611"/>
    <n v="18366"/>
    <n v="18636.8"/>
    <n v="1.4530391483516446E-2"/>
    <n v="5.3657280218999404E-6"/>
    <n v="1"/>
    <x v="0"/>
  </r>
  <r>
    <x v="0"/>
    <x v="1"/>
    <x v="1"/>
    <x v="4"/>
    <x v="2"/>
    <x v="2"/>
    <n v="19965.3"/>
    <n v="3631.62"/>
    <n v="20143.099999999999"/>
    <n v="20246.8"/>
    <n v="5.1240299999999999E-3"/>
    <n v="7200"/>
    <n v="20547"/>
    <n v="19965.3"/>
    <n v="20246.8"/>
    <n v="1.390343165339708E-2"/>
    <n v="5.1217970247150529E-3"/>
    <n v="0"/>
    <x v="1"/>
  </r>
  <r>
    <x v="0"/>
    <x v="1"/>
    <x v="1"/>
    <x v="4"/>
    <x v="2"/>
    <x v="3"/>
    <n v="21698.1"/>
    <n v="3613.44"/>
    <n v="21831.9"/>
    <n v="22091.3"/>
    <n v="1.17406E-2"/>
    <n v="7200.04"/>
    <n v="12972"/>
    <n v="21698.1"/>
    <n v="22075"/>
    <n v="1.7073612684031778E-2"/>
    <n v="1.1012457531143762E-2"/>
    <n v="0"/>
    <x v="1"/>
  </r>
  <r>
    <x v="0"/>
    <x v="1"/>
    <x v="1"/>
    <x v="4"/>
    <x v="2"/>
    <x v="4"/>
    <n v="23341.4"/>
    <n v="3609.56"/>
    <n v="23445.9"/>
    <n v="24105.1"/>
    <n v="2.73482E-2"/>
    <n v="7200.07"/>
    <n v="12647"/>
    <n v="23341.4"/>
    <n v="24058.6"/>
    <n v="2.981054591705241E-2"/>
    <n v="2.5466984778831567E-2"/>
    <n v="0"/>
    <x v="1"/>
  </r>
  <r>
    <x v="0"/>
    <x v="1"/>
    <x v="1"/>
    <x v="4"/>
    <x v="3"/>
    <x v="0"/>
    <n v="20893.2"/>
    <n v="1312.4"/>
    <n v="21055.4"/>
    <n v="21056.7"/>
    <n v="6.4239799999999994E-5"/>
    <n v="1350.55"/>
    <n v="255"/>
    <n v="20893.2"/>
    <n v="21056.7"/>
    <n v="7.7647494621664358E-3"/>
    <n v="6.1738069118108356E-5"/>
    <n v="1"/>
    <x v="0"/>
  </r>
  <r>
    <x v="0"/>
    <x v="1"/>
    <x v="1"/>
    <x v="4"/>
    <x v="3"/>
    <x v="1"/>
    <n v="21163.4"/>
    <n v="3652.51"/>
    <n v="21575.5"/>
    <n v="21577.200000000001"/>
    <n v="8.0053000000000001E-5"/>
    <n v="4163.1000000000004"/>
    <n v="1760"/>
    <n v="21163.4"/>
    <n v="21577.200000000001"/>
    <n v="1.917765048291712E-2"/>
    <n v="7.8786867619558027E-5"/>
    <n v="1"/>
    <x v="0"/>
  </r>
  <r>
    <x v="0"/>
    <x v="1"/>
    <x v="1"/>
    <x v="4"/>
    <x v="3"/>
    <x v="2"/>
    <n v="22399.3"/>
    <n v="3634.22"/>
    <n v="22546.5"/>
    <n v="22749.5"/>
    <n v="8.9215600000000003E-3"/>
    <n v="7200.01"/>
    <n v="8603"/>
    <n v="22399.3"/>
    <n v="22742.799999999999"/>
    <n v="1.5103681165028053E-2"/>
    <n v="8.6313030937263339E-3"/>
    <n v="0"/>
    <x v="1"/>
  </r>
  <r>
    <x v="0"/>
    <x v="1"/>
    <x v="1"/>
    <x v="4"/>
    <x v="3"/>
    <x v="3"/>
    <n v="23979.9"/>
    <n v="3606.14"/>
    <n v="24015.7"/>
    <n v="24615.5"/>
    <n v="2.4367E-2"/>
    <n v="7200"/>
    <n v="7118"/>
    <n v="23979.9"/>
    <n v="24615.5"/>
    <n v="2.5821128963457923E-2"/>
    <n v="2.4366760780808811E-2"/>
    <n v="0"/>
    <x v="1"/>
  </r>
  <r>
    <x v="0"/>
    <x v="1"/>
    <x v="1"/>
    <x v="4"/>
    <x v="3"/>
    <x v="4"/>
    <n v="25739.3"/>
    <n v="3626.15"/>
    <n v="25759.200000000001"/>
    <n v="26468.3"/>
    <n v="2.6792400000000001E-2"/>
    <n v="7200.02"/>
    <n v="5035"/>
    <n v="25739.3"/>
    <n v="26262.6"/>
    <n v="1.9925673771827593E-2"/>
    <n v="1.916794224486524E-2"/>
    <n v="0"/>
    <x v="1"/>
  </r>
  <r>
    <x v="0"/>
    <x v="1"/>
    <x v="1"/>
    <x v="4"/>
    <x v="4"/>
    <x v="0"/>
    <n v="21367.1"/>
    <n v="3670.12"/>
    <n v="21517.3"/>
    <n v="21519.5"/>
    <n v="9.9713800000000001E-5"/>
    <n v="3855.95"/>
    <n v="843"/>
    <n v="21367.1"/>
    <n v="21519.4"/>
    <n v="7.0773348699314526E-3"/>
    <n v="9.7586363932181317E-5"/>
    <n v="1"/>
    <x v="0"/>
  </r>
  <r>
    <x v="0"/>
    <x v="1"/>
    <x v="1"/>
    <x v="4"/>
    <x v="4"/>
    <x v="1"/>
    <n v="21420.3"/>
    <n v="3664.34"/>
    <n v="21660.5"/>
    <n v="21737.7"/>
    <n v="3.5510400000000001E-3"/>
    <n v="7200.31"/>
    <n v="7679"/>
    <n v="21420.3"/>
    <n v="21728.7"/>
    <n v="1.4193209902111099E-2"/>
    <n v="3.1387059511153786E-3"/>
    <n v="0"/>
    <x v="1"/>
  </r>
  <r>
    <x v="0"/>
    <x v="1"/>
    <x v="1"/>
    <x v="4"/>
    <x v="4"/>
    <x v="2"/>
    <n v="21918.7"/>
    <n v="3657.15"/>
    <n v="21995.8"/>
    <n v="22333.8"/>
    <n v="1.51343E-2"/>
    <n v="7200.28"/>
    <n v="4968"/>
    <n v="21918.7"/>
    <n v="22319.3"/>
    <n v="1.7948591577692786E-2"/>
    <n v="1.4494182165211275E-2"/>
    <n v="0"/>
    <x v="1"/>
  </r>
  <r>
    <x v="0"/>
    <x v="1"/>
    <x v="1"/>
    <x v="4"/>
    <x v="4"/>
    <x v="3"/>
    <n v="22658.1"/>
    <n v="3600.99"/>
    <n v="22704.7"/>
    <n v="24184.400000000001"/>
    <n v="6.11815E-2"/>
    <n v="7200.01"/>
    <n v="4774"/>
    <n v="22658.1"/>
    <n v="23274.7"/>
    <n v="2.6492285614852271E-2"/>
    <n v="2.4490111580385568E-2"/>
    <n v="0"/>
    <x v="1"/>
  </r>
  <r>
    <x v="0"/>
    <x v="1"/>
    <x v="1"/>
    <x v="4"/>
    <x v="4"/>
    <x v="4"/>
    <n v="23587.4"/>
    <n v="3609.27"/>
    <n v="23643.5"/>
    <n v="29547.5"/>
    <n v="0.19981499999999999"/>
    <n v="7200.01"/>
    <n v="3821"/>
    <n v="23587.4"/>
    <n v="24628"/>
    <n v="4.2252720480753556E-2"/>
    <n v="3.9974825401981481E-2"/>
    <n v="0"/>
    <x v="1"/>
  </r>
  <r>
    <x v="0"/>
    <x v="1"/>
    <x v="1"/>
    <x v="4"/>
    <x v="9"/>
    <x v="0"/>
    <n v="4606.62"/>
    <n v="1.39"/>
    <n v="4655.82"/>
    <n v="4655.82"/>
    <n v="0"/>
    <n v="1.48949"/>
    <n v="1"/>
    <n v="4655.82"/>
    <n v="4655.82"/>
    <n v="0"/>
    <n v="0"/>
    <n v="1"/>
    <x v="0"/>
  </r>
  <r>
    <x v="0"/>
    <x v="1"/>
    <x v="1"/>
    <x v="4"/>
    <x v="9"/>
    <x v="1"/>
    <n v="5055.6400000000003"/>
    <n v="1.49"/>
    <n v="5085.12"/>
    <n v="5085.12"/>
    <n v="0"/>
    <n v="2.0444499999999999"/>
    <n v="63"/>
    <n v="5055.6400000000003"/>
    <n v="5085.12"/>
    <n v="5.7973066515636922E-3"/>
    <n v="0"/>
    <n v="1"/>
    <x v="0"/>
  </r>
  <r>
    <x v="0"/>
    <x v="1"/>
    <x v="1"/>
    <x v="4"/>
    <x v="9"/>
    <x v="2"/>
    <n v="5893.17"/>
    <n v="2.0099999999999998"/>
    <n v="5916.63"/>
    <n v="5916.63"/>
    <n v="0"/>
    <n v="2.8083"/>
    <n v="141"/>
    <n v="5893.17"/>
    <n v="5916.63"/>
    <n v="3.9650949949549047E-3"/>
    <n v="0"/>
    <n v="1"/>
    <x v="0"/>
  </r>
  <r>
    <x v="0"/>
    <x v="1"/>
    <x v="1"/>
    <x v="4"/>
    <x v="9"/>
    <x v="3"/>
    <n v="6927.06"/>
    <n v="1.43"/>
    <n v="6963.95"/>
    <n v="6964.13"/>
    <n v="2.6136099999999999E-5"/>
    <n v="5.5476999999999999"/>
    <n v="904"/>
    <n v="6927.06"/>
    <n v="6964.13"/>
    <n v="5.3229908114868201E-3"/>
    <n v="2.5846731752608156E-5"/>
    <n v="1"/>
    <x v="0"/>
  </r>
  <r>
    <x v="0"/>
    <x v="1"/>
    <x v="1"/>
    <x v="4"/>
    <x v="9"/>
    <x v="4"/>
    <n v="8011.05"/>
    <n v="1.02"/>
    <n v="8018.56"/>
    <n v="8018.77"/>
    <n v="2.6489799999999998E-5"/>
    <n v="1.2721100000000001"/>
    <n v="27"/>
    <n v="8011.05"/>
    <n v="8018.77"/>
    <n v="9.6274116853336037E-4"/>
    <n v="2.6188555102595082E-5"/>
    <n v="1"/>
    <x v="0"/>
  </r>
  <r>
    <x v="0"/>
    <x v="0"/>
    <x v="2"/>
    <x v="0"/>
    <x v="0"/>
    <x v="0"/>
    <n v="3041.53"/>
    <n v="1.01"/>
    <n v="3044.29"/>
    <n v="3044.29"/>
    <n v="0"/>
    <n v="1.1632899999999999"/>
    <n v="1"/>
    <n v="3044.29"/>
    <n v="3044.29"/>
    <n v="0"/>
    <n v="0"/>
    <n v="1"/>
    <x v="0"/>
  </r>
  <r>
    <x v="0"/>
    <x v="0"/>
    <x v="2"/>
    <x v="0"/>
    <x v="0"/>
    <x v="1"/>
    <n v="2450.75"/>
    <n v="10.26"/>
    <n v="3044.29"/>
    <n v="3044.29"/>
    <n v="0"/>
    <n v="10.310499999999999"/>
    <n v="0"/>
    <n v="3044.29"/>
    <n v="3044.29"/>
    <n v="0"/>
    <n v="0"/>
    <n v="1"/>
    <x v="0"/>
  </r>
  <r>
    <x v="0"/>
    <x v="0"/>
    <x v="2"/>
    <x v="0"/>
    <x v="0"/>
    <x v="2"/>
    <n v="3053.6"/>
    <n v="11.17"/>
    <n v="3067.41"/>
    <n v="3067.41"/>
    <n v="0"/>
    <n v="11.329000000000001"/>
    <n v="1"/>
    <n v="3067.41"/>
    <n v="3067.41"/>
    <n v="0"/>
    <n v="0"/>
    <n v="1"/>
    <x v="0"/>
  </r>
  <r>
    <x v="0"/>
    <x v="0"/>
    <x v="2"/>
    <x v="0"/>
    <x v="0"/>
    <x v="3"/>
    <n v="3465.88"/>
    <n v="7.24"/>
    <n v="3469.37"/>
    <n v="3469.37"/>
    <n v="0"/>
    <n v="7.7705599999999997"/>
    <n v="1"/>
    <n v="3469.37"/>
    <n v="3469.37"/>
    <n v="0"/>
    <n v="0"/>
    <n v="1"/>
    <x v="0"/>
  </r>
  <r>
    <x v="0"/>
    <x v="0"/>
    <x v="2"/>
    <x v="0"/>
    <x v="0"/>
    <x v="4"/>
    <n v="3727.14"/>
    <n v="7.08"/>
    <n v="3838.71"/>
    <n v="3838.76"/>
    <n v="1.3283599999999999E-5"/>
    <n v="7.1797000000000004"/>
    <n v="1"/>
    <n v="3838.71"/>
    <n v="3838.76"/>
    <n v="1.3025039335666177E-5"/>
    <n v="1.3025039335666177E-5"/>
    <n v="1"/>
    <x v="0"/>
  </r>
  <r>
    <x v="0"/>
    <x v="0"/>
    <x v="2"/>
    <x v="0"/>
    <x v="1"/>
    <x v="0"/>
    <n v="2917.46"/>
    <n v="109.1"/>
    <n v="3914.75"/>
    <n v="3914.75"/>
    <n v="0"/>
    <n v="109.246"/>
    <n v="0"/>
    <n v="3914.75"/>
    <n v="3914.75"/>
    <n v="0"/>
    <n v="0"/>
    <n v="1"/>
    <x v="0"/>
  </r>
  <r>
    <x v="0"/>
    <x v="0"/>
    <x v="2"/>
    <x v="0"/>
    <x v="1"/>
    <x v="1"/>
    <n v="3915.02"/>
    <n v="53.33"/>
    <n v="3915.3"/>
    <n v="3915.3"/>
    <n v="0"/>
    <n v="53.593800000000002"/>
    <n v="1"/>
    <n v="3915.3"/>
    <n v="3915.3"/>
    <n v="0"/>
    <n v="0"/>
    <n v="1"/>
    <x v="0"/>
  </r>
  <r>
    <x v="0"/>
    <x v="0"/>
    <x v="2"/>
    <x v="0"/>
    <x v="1"/>
    <x v="2"/>
    <n v="3969.89"/>
    <n v="88.46"/>
    <n v="3972.56"/>
    <n v="3972.56"/>
    <n v="0"/>
    <n v="89.122299999999996"/>
    <n v="1"/>
    <n v="3972.56"/>
    <n v="3972.56"/>
    <n v="0"/>
    <n v="0"/>
    <n v="1"/>
    <x v="0"/>
  </r>
  <r>
    <x v="0"/>
    <x v="0"/>
    <x v="2"/>
    <x v="0"/>
    <x v="1"/>
    <x v="3"/>
    <n v="4062.5"/>
    <n v="115.72"/>
    <n v="4140.3599999999997"/>
    <n v="4140.3599999999997"/>
    <n v="0"/>
    <n v="153.67500000000001"/>
    <n v="1217"/>
    <n v="4062.5"/>
    <n v="4140.3599999999997"/>
    <n v="1.8805128056497426E-2"/>
    <n v="0"/>
    <n v="1"/>
    <x v="0"/>
  </r>
  <r>
    <x v="0"/>
    <x v="0"/>
    <x v="2"/>
    <x v="0"/>
    <x v="1"/>
    <x v="4"/>
    <n v="4262.87"/>
    <n v="125.79"/>
    <n v="4291.83"/>
    <n v="4291.83"/>
    <n v="0"/>
    <n v="136.49199999999999"/>
    <n v="276"/>
    <n v="4262.87"/>
    <n v="4291.83"/>
    <n v="6.7477043592127457E-3"/>
    <n v="0"/>
    <n v="1"/>
    <x v="0"/>
  </r>
  <r>
    <x v="0"/>
    <x v="0"/>
    <x v="2"/>
    <x v="0"/>
    <x v="2"/>
    <x v="0"/>
    <n v="4603.68"/>
    <n v="376.85"/>
    <n v="4611.41"/>
    <n v="4611.41"/>
    <n v="0"/>
    <n v="377.988"/>
    <n v="1"/>
    <n v="4611.41"/>
    <n v="4611.41"/>
    <n v="0"/>
    <n v="0"/>
    <n v="1"/>
    <x v="0"/>
  </r>
  <r>
    <x v="0"/>
    <x v="0"/>
    <x v="2"/>
    <x v="0"/>
    <x v="2"/>
    <x v="1"/>
    <n v="4596.71"/>
    <n v="503.52"/>
    <n v="4613.07"/>
    <n v="4613.07"/>
    <n v="0"/>
    <n v="505.43900000000002"/>
    <n v="18"/>
    <n v="4596.71"/>
    <n v="4613.07"/>
    <n v="3.5464452089388789E-3"/>
    <n v="0"/>
    <n v="1"/>
    <x v="0"/>
  </r>
  <r>
    <x v="0"/>
    <x v="0"/>
    <x v="2"/>
    <x v="0"/>
    <x v="2"/>
    <x v="2"/>
    <n v="4618.5600000000004"/>
    <n v="38.36"/>
    <n v="4618.5600000000004"/>
    <n v="4618.91"/>
    <n v="7.6716699999999997E-5"/>
    <n v="39.5901"/>
    <n v="1"/>
    <n v="4618.5600000000004"/>
    <n v="4618.91"/>
    <n v="7.5775453515971154E-5"/>
    <n v="7.5775453515971154E-5"/>
    <n v="1"/>
    <x v="0"/>
  </r>
  <r>
    <x v="0"/>
    <x v="0"/>
    <x v="2"/>
    <x v="0"/>
    <x v="2"/>
    <x v="3"/>
    <n v="4978.26"/>
    <n v="114.77"/>
    <n v="4985.41"/>
    <n v="4985.41"/>
    <n v="0"/>
    <n v="115.953"/>
    <n v="1"/>
    <n v="4985.41"/>
    <n v="4985.41"/>
    <n v="0"/>
    <n v="0"/>
    <n v="1"/>
    <x v="0"/>
  </r>
  <r>
    <x v="0"/>
    <x v="0"/>
    <x v="2"/>
    <x v="0"/>
    <x v="2"/>
    <x v="4"/>
    <n v="5359.54"/>
    <n v="120.45"/>
    <n v="5371.13"/>
    <n v="5371.13"/>
    <n v="0"/>
    <n v="124.432"/>
    <n v="60"/>
    <n v="5359.54"/>
    <n v="5371.13"/>
    <n v="2.1578327093181781E-3"/>
    <n v="0"/>
    <n v="1"/>
    <x v="0"/>
  </r>
  <r>
    <x v="0"/>
    <x v="0"/>
    <x v="2"/>
    <x v="0"/>
    <x v="3"/>
    <x v="0"/>
    <n v="4077.46"/>
    <n v="37.46"/>
    <n v="4497.08"/>
    <n v="4497.08"/>
    <n v="0"/>
    <n v="37.856499999999997"/>
    <n v="0"/>
    <n v="4497.08"/>
    <n v="4497.08"/>
    <n v="0"/>
    <n v="0"/>
    <n v="1"/>
    <x v="0"/>
  </r>
  <r>
    <x v="0"/>
    <x v="0"/>
    <x v="2"/>
    <x v="0"/>
    <x v="3"/>
    <x v="1"/>
    <n v="4091.6"/>
    <n v="589.96"/>
    <n v="4501.04"/>
    <n v="4501.04"/>
    <n v="0"/>
    <n v="590.57100000000003"/>
    <n v="0"/>
    <n v="4501.04"/>
    <n v="4501.04"/>
    <n v="0"/>
    <n v="0"/>
    <n v="1"/>
    <x v="0"/>
  </r>
  <r>
    <x v="0"/>
    <x v="0"/>
    <x v="2"/>
    <x v="0"/>
    <x v="3"/>
    <x v="2"/>
    <n v="4686.43"/>
    <n v="300.97000000000003"/>
    <n v="4693.6400000000003"/>
    <n v="4693.6400000000003"/>
    <n v="0"/>
    <n v="312.29300000000001"/>
    <n v="87"/>
    <n v="4686.43"/>
    <n v="4693.6400000000003"/>
    <n v="1.5361212193521522E-3"/>
    <n v="0"/>
    <n v="1"/>
    <x v="0"/>
  </r>
  <r>
    <x v="0"/>
    <x v="0"/>
    <x v="2"/>
    <x v="0"/>
    <x v="3"/>
    <x v="3"/>
    <n v="4898.8500000000004"/>
    <n v="280.25"/>
    <n v="4900.8100000000004"/>
    <n v="4900.8100000000004"/>
    <n v="0"/>
    <n v="283.49799999999999"/>
    <n v="1"/>
    <n v="4900.8100000000004"/>
    <n v="4900.8100000000004"/>
    <n v="0"/>
    <n v="0"/>
    <n v="1"/>
    <x v="0"/>
  </r>
  <r>
    <x v="0"/>
    <x v="0"/>
    <x v="2"/>
    <x v="0"/>
    <x v="3"/>
    <x v="4"/>
    <n v="5068.34"/>
    <n v="145.13999999999999"/>
    <n v="5108.92"/>
    <n v="5108.92"/>
    <n v="0"/>
    <n v="149.625"/>
    <n v="30"/>
    <n v="5068.34"/>
    <n v="5108.92"/>
    <n v="7.9429703342389253E-3"/>
    <n v="0"/>
    <n v="1"/>
    <x v="0"/>
  </r>
  <r>
    <x v="0"/>
    <x v="0"/>
    <x v="2"/>
    <x v="0"/>
    <x v="4"/>
    <x v="0"/>
    <n v="5777.03"/>
    <n v="130.71"/>
    <n v="5823.39"/>
    <n v="5823.39"/>
    <n v="0"/>
    <n v="145.86099999999999"/>
    <n v="154"/>
    <n v="5777.03"/>
    <n v="5823.39"/>
    <n v="7.9609986622913072E-3"/>
    <n v="0"/>
    <n v="1"/>
    <x v="0"/>
  </r>
  <r>
    <x v="0"/>
    <x v="0"/>
    <x v="2"/>
    <x v="0"/>
    <x v="4"/>
    <x v="1"/>
    <n v="5813.01"/>
    <n v="1601.25"/>
    <n v="5832.76"/>
    <n v="5833.02"/>
    <n v="4.4786300000000002E-5"/>
    <n v="1634.46"/>
    <n v="263"/>
    <n v="5813.01"/>
    <n v="5833.02"/>
    <n v="3.4304699795303663E-3"/>
    <n v="4.4573822822520454E-5"/>
    <n v="1"/>
    <x v="0"/>
  </r>
  <r>
    <x v="0"/>
    <x v="0"/>
    <x v="2"/>
    <x v="0"/>
    <x v="4"/>
    <x v="2"/>
    <n v="5826.19"/>
    <n v="1484.52"/>
    <n v="5865.09"/>
    <n v="5865.16"/>
    <n v="1.1216899999999999E-5"/>
    <n v="1544.69"/>
    <n v="406"/>
    <n v="5826.19"/>
    <n v="5865.16"/>
    <n v="6.6443200185502625E-3"/>
    <n v="1.1934883276791931E-5"/>
    <n v="1"/>
    <x v="0"/>
  </r>
  <r>
    <x v="0"/>
    <x v="0"/>
    <x v="2"/>
    <x v="0"/>
    <x v="4"/>
    <x v="3"/>
    <n v="6083.67"/>
    <n v="3042.88"/>
    <n v="6171.78"/>
    <n v="6171.78"/>
    <n v="0"/>
    <n v="3204.98"/>
    <n v="1416"/>
    <n v="6083.67"/>
    <n v="6171.78"/>
    <n v="1.4276270379047808E-2"/>
    <n v="0"/>
    <n v="1"/>
    <x v="0"/>
  </r>
  <r>
    <x v="0"/>
    <x v="0"/>
    <x v="2"/>
    <x v="0"/>
    <x v="4"/>
    <x v="4"/>
    <n v="6229.86"/>
    <n v="1804.3"/>
    <n v="6332.6"/>
    <n v="6333.13"/>
    <n v="8.4429800000000003E-5"/>
    <n v="2328.5700000000002"/>
    <n v="2687"/>
    <n v="6229.86"/>
    <n v="6333.13"/>
    <n v="1.6306312992154029E-2"/>
    <n v="8.3686897316136784E-5"/>
    <n v="1"/>
    <x v="0"/>
  </r>
  <r>
    <x v="0"/>
    <x v="0"/>
    <x v="2"/>
    <x v="0"/>
    <x v="5"/>
    <x v="0"/>
    <n v="4512.6000000000004"/>
    <n v="323.77999999999997"/>
    <n v="5523.55"/>
    <n v="5523.55"/>
    <n v="0"/>
    <n v="325.19200000000001"/>
    <n v="1"/>
    <n v="5523.55"/>
    <n v="5523.55"/>
    <n v="0"/>
    <n v="0"/>
    <n v="1"/>
    <x v="0"/>
  </r>
  <r>
    <x v="0"/>
    <x v="0"/>
    <x v="2"/>
    <x v="0"/>
    <x v="5"/>
    <x v="1"/>
    <n v="4544.67"/>
    <n v="776.32"/>
    <n v="5533.12"/>
    <n v="5533.12"/>
    <n v="0"/>
    <n v="777.81200000000001"/>
    <n v="0"/>
    <n v="5533.12"/>
    <n v="5533.12"/>
    <n v="0"/>
    <n v="0"/>
    <n v="1"/>
    <x v="0"/>
  </r>
  <r>
    <x v="0"/>
    <x v="0"/>
    <x v="2"/>
    <x v="0"/>
    <x v="5"/>
    <x v="2"/>
    <n v="5561.4"/>
    <n v="645.73"/>
    <n v="5581.75"/>
    <n v="5582.16"/>
    <n v="7.2788300000000002E-5"/>
    <n v="667.27599999999995"/>
    <n v="58"/>
    <n v="5561.4"/>
    <n v="5582.16"/>
    <n v="3.7189904983017719E-3"/>
    <n v="7.3448270920191194E-5"/>
    <n v="1"/>
    <x v="0"/>
  </r>
  <r>
    <x v="0"/>
    <x v="0"/>
    <x v="2"/>
    <x v="0"/>
    <x v="5"/>
    <x v="3"/>
    <n v="5726.82"/>
    <n v="1106.3699999999999"/>
    <n v="5848.25"/>
    <n v="5848.81"/>
    <n v="9.5380199999999999E-5"/>
    <n v="2129.44"/>
    <n v="5329"/>
    <n v="5726.82"/>
    <n v="5848.81"/>
    <n v="2.0857234206616504E-2"/>
    <n v="9.5745972257672957E-5"/>
    <n v="1"/>
    <x v="0"/>
  </r>
  <r>
    <x v="0"/>
    <x v="0"/>
    <x v="2"/>
    <x v="0"/>
    <x v="5"/>
    <x v="4"/>
    <n v="5957.8"/>
    <n v="3000.7"/>
    <n v="6043.97"/>
    <n v="6044.34"/>
    <n v="6.2033300000000001E-5"/>
    <n v="3673.24"/>
    <n v="3232"/>
    <n v="5957.8"/>
    <n v="6044.34"/>
    <n v="1.4317526810205905E-2"/>
    <n v="6.1214293041074927E-5"/>
    <n v="1"/>
    <x v="0"/>
  </r>
  <r>
    <x v="0"/>
    <x v="0"/>
    <x v="2"/>
    <x v="0"/>
    <x v="6"/>
    <x v="0"/>
    <n v="4692.08"/>
    <n v="824.02"/>
    <n v="5987.21"/>
    <n v="5987.21"/>
    <n v="0"/>
    <n v="825.89300000000003"/>
    <n v="0"/>
    <n v="5987.21"/>
    <n v="5987.21"/>
    <n v="0"/>
    <n v="0"/>
    <n v="1"/>
    <x v="0"/>
  </r>
  <r>
    <x v="0"/>
    <x v="0"/>
    <x v="2"/>
    <x v="0"/>
    <x v="6"/>
    <x v="1"/>
    <n v="5986.56"/>
    <n v="785.64"/>
    <n v="5987.39"/>
    <n v="5987.39"/>
    <n v="0"/>
    <n v="788.20600000000002"/>
    <n v="1"/>
    <n v="5987.39"/>
    <n v="5987.39"/>
    <n v="0"/>
    <n v="0"/>
    <n v="1"/>
    <x v="0"/>
  </r>
  <r>
    <x v="0"/>
    <x v="0"/>
    <x v="2"/>
    <x v="0"/>
    <x v="6"/>
    <x v="2"/>
    <n v="6007.37"/>
    <n v="3603.47"/>
    <n v="6008.6"/>
    <n v="6008.6"/>
    <n v="0"/>
    <n v="3614.87"/>
    <n v="1"/>
    <n v="6008.6"/>
    <n v="6008.6"/>
    <n v="0"/>
    <n v="0"/>
    <n v="1"/>
    <x v="0"/>
  </r>
  <r>
    <x v="0"/>
    <x v="0"/>
    <x v="2"/>
    <x v="0"/>
    <x v="6"/>
    <x v="3"/>
    <n v="6312.18"/>
    <n v="2798.28"/>
    <n v="6339.69"/>
    <n v="6340.02"/>
    <n v="5.2788299999999997E-5"/>
    <n v="3107.64"/>
    <n v="1085"/>
    <n v="6312.18"/>
    <n v="6340.02"/>
    <n v="4.3911533402103062E-3"/>
    <n v="5.2050308989693523E-5"/>
    <n v="1"/>
    <x v="0"/>
  </r>
  <r>
    <x v="0"/>
    <x v="0"/>
    <x v="2"/>
    <x v="0"/>
    <x v="6"/>
    <x v="4"/>
    <n v="6607.78"/>
    <n v="2862.19"/>
    <n v="6705.08"/>
    <n v="6731.48"/>
    <n v="3.9211799999999998E-3"/>
    <n v="7200.01"/>
    <n v="11796"/>
    <n v="6607.78"/>
    <n v="6731.48"/>
    <n v="1.8376345172235499E-2"/>
    <n v="3.9218715646484334E-3"/>
    <n v="0"/>
    <x v="1"/>
  </r>
  <r>
    <x v="0"/>
    <x v="0"/>
    <x v="2"/>
    <x v="0"/>
    <x v="7"/>
    <x v="0"/>
    <n v="6597.31"/>
    <n v="418.31"/>
    <n v="6609.03"/>
    <n v="6609.03"/>
    <n v="0"/>
    <n v="428.29399999999998"/>
    <n v="5"/>
    <n v="6597.31"/>
    <n v="6609.03"/>
    <n v="1.7733313360658591E-3"/>
    <n v="0"/>
    <n v="1"/>
    <x v="0"/>
  </r>
  <r>
    <x v="0"/>
    <x v="0"/>
    <x v="2"/>
    <x v="0"/>
    <x v="7"/>
    <x v="1"/>
    <n v="6606.46"/>
    <n v="3864.88"/>
    <n v="6609.81"/>
    <n v="6609.81"/>
    <n v="0"/>
    <n v="3874.82"/>
    <n v="1"/>
    <n v="6609.81"/>
    <n v="6609.81"/>
    <n v="0"/>
    <n v="0"/>
    <n v="1"/>
    <x v="0"/>
  </r>
  <r>
    <x v="0"/>
    <x v="0"/>
    <x v="2"/>
    <x v="0"/>
    <x v="7"/>
    <x v="2"/>
    <n v="6626.26"/>
    <n v="3741.41"/>
    <n v="6630.9"/>
    <n v="6631.48"/>
    <n v="8.7427299999999996E-5"/>
    <n v="3853.36"/>
    <n v="140"/>
    <n v="6626.26"/>
    <n v="6631.48"/>
    <n v="7.8715460198920087E-4"/>
    <n v="8.7461622443244538E-5"/>
    <n v="1"/>
    <x v="0"/>
  </r>
  <r>
    <x v="0"/>
    <x v="0"/>
    <x v="2"/>
    <x v="0"/>
    <x v="7"/>
    <x v="3"/>
    <n v="6810.45"/>
    <n v="3745.49"/>
    <n v="6873.64"/>
    <n v="6873.84"/>
    <n v="2.8507400000000001E-5"/>
    <n v="4458.58"/>
    <n v="1288"/>
    <n v="6810.45"/>
    <n v="6873.84"/>
    <n v="9.2219196257114396E-3"/>
    <n v="2.909581834896042E-5"/>
    <n v="1"/>
    <x v="0"/>
  </r>
  <r>
    <x v="0"/>
    <x v="0"/>
    <x v="2"/>
    <x v="0"/>
    <x v="7"/>
    <x v="4"/>
    <n v="7086.78"/>
    <n v="3740"/>
    <n v="7149.39"/>
    <n v="7150.09"/>
    <n v="9.7566599999999995E-5"/>
    <n v="5811.33"/>
    <n v="4518"/>
    <n v="7086.78"/>
    <n v="7150.09"/>
    <n v="8.8544340001315228E-3"/>
    <n v="9.7900865583484698E-5"/>
    <n v="1"/>
    <x v="0"/>
  </r>
  <r>
    <x v="0"/>
    <x v="0"/>
    <x v="2"/>
    <x v="0"/>
    <x v="8"/>
    <x v="0"/>
    <n v="6599.72"/>
    <n v="665.13"/>
    <n v="6626.57"/>
    <n v="6626.95"/>
    <n v="5.6587099999999999E-5"/>
    <n v="849.22900000000004"/>
    <n v="511"/>
    <n v="6599.72"/>
    <n v="6626.95"/>
    <n v="4.1089792438451424E-3"/>
    <n v="5.7341612657422968E-5"/>
    <n v="1"/>
    <x v="0"/>
  </r>
  <r>
    <x v="0"/>
    <x v="0"/>
    <x v="2"/>
    <x v="0"/>
    <x v="8"/>
    <x v="1"/>
    <n v="6598.69"/>
    <n v="5014.66"/>
    <n v="6631.59"/>
    <n v="6632.11"/>
    <n v="7.8406399999999995E-5"/>
    <n v="5227.62"/>
    <n v="546"/>
    <n v="6598.69"/>
    <n v="6632.11"/>
    <n v="5.0391202799712417E-3"/>
    <n v="7.8406419676321277E-5"/>
    <n v="1"/>
    <x v="0"/>
  </r>
  <r>
    <x v="0"/>
    <x v="0"/>
    <x v="2"/>
    <x v="0"/>
    <x v="8"/>
    <x v="2"/>
    <n v="6641.7"/>
    <n v="3817.65"/>
    <n v="6681.04"/>
    <n v="6681.25"/>
    <n v="3.1003600000000002E-5"/>
    <n v="4395.07"/>
    <n v="891"/>
    <n v="6641.7"/>
    <n v="6681.25"/>
    <n v="5.919550982226407E-3"/>
    <n v="3.1431244153419851E-5"/>
    <n v="1"/>
    <x v="0"/>
  </r>
  <r>
    <x v="0"/>
    <x v="0"/>
    <x v="2"/>
    <x v="0"/>
    <x v="8"/>
    <x v="3"/>
    <n v="7032.02"/>
    <n v="3635.23"/>
    <n v="7070.72"/>
    <n v="7071.25"/>
    <n v="7.53554E-5"/>
    <n v="4070.6"/>
    <n v="575"/>
    <n v="7032.02"/>
    <n v="7071.25"/>
    <n v="5.5478168640621618E-3"/>
    <n v="7.4951387661268559E-5"/>
    <n v="1"/>
    <x v="0"/>
  </r>
  <r>
    <x v="0"/>
    <x v="0"/>
    <x v="2"/>
    <x v="0"/>
    <x v="8"/>
    <x v="4"/>
    <n v="7589.54"/>
    <n v="2408.16"/>
    <n v="7636.62"/>
    <n v="7636.78"/>
    <n v="2.1019500000000001E-5"/>
    <n v="3987.15"/>
    <n v="2650"/>
    <n v="7589.54"/>
    <n v="7636.78"/>
    <n v="6.1858531999088341E-3"/>
    <n v="2.0951238611018581E-5"/>
    <n v="1"/>
    <x v="0"/>
  </r>
  <r>
    <x v="0"/>
    <x v="0"/>
    <x v="2"/>
    <x v="0"/>
    <x v="9"/>
    <x v="0"/>
    <n v="1237.8599999999999"/>
    <n v="0.06"/>
    <n v="1269.1500000000001"/>
    <n v="1269.1500000000001"/>
    <n v="0"/>
    <n v="6.45569E-2"/>
    <n v="0"/>
    <n v="1269.1500000000001"/>
    <n v="1269.1500000000001"/>
    <n v="0"/>
    <n v="0"/>
    <n v="1"/>
    <x v="0"/>
  </r>
  <r>
    <x v="0"/>
    <x v="0"/>
    <x v="2"/>
    <x v="0"/>
    <x v="9"/>
    <x v="1"/>
    <n v="1251.5"/>
    <n v="0.05"/>
    <n v="1284.1099999999999"/>
    <n v="1284.1099999999999"/>
    <n v="0"/>
    <n v="5.6397999999999997E-2"/>
    <n v="0"/>
    <n v="1284.1099999999999"/>
    <n v="1284.1099999999999"/>
    <n v="0"/>
    <n v="0"/>
    <n v="1"/>
    <x v="0"/>
  </r>
  <r>
    <x v="0"/>
    <x v="0"/>
    <x v="2"/>
    <x v="0"/>
    <x v="9"/>
    <x v="2"/>
    <n v="1423.14"/>
    <n v="0.08"/>
    <n v="1431.14"/>
    <n v="1431.14"/>
    <n v="0"/>
    <n v="8.6784899999999998E-2"/>
    <n v="0"/>
    <n v="1431.14"/>
    <n v="1431.14"/>
    <n v="0"/>
    <n v="0"/>
    <n v="1"/>
    <x v="0"/>
  </r>
  <r>
    <x v="0"/>
    <x v="0"/>
    <x v="2"/>
    <x v="0"/>
    <x v="9"/>
    <x v="3"/>
    <n v="1542.41"/>
    <n v="0.09"/>
    <n v="1542.41"/>
    <n v="1542.41"/>
    <n v="0"/>
    <n v="9.8536799999999994E-2"/>
    <n v="0"/>
    <n v="1542.41"/>
    <n v="1542.41"/>
    <n v="0"/>
    <n v="0"/>
    <n v="1"/>
    <x v="0"/>
  </r>
  <r>
    <x v="0"/>
    <x v="0"/>
    <x v="2"/>
    <x v="0"/>
    <x v="9"/>
    <x v="4"/>
    <n v="1711.01"/>
    <n v="0.1"/>
    <n v="1711.01"/>
    <n v="1711.01"/>
    <n v="0"/>
    <n v="0.10594199999999999"/>
    <n v="0"/>
    <n v="1711.01"/>
    <n v="1711.01"/>
    <n v="0"/>
    <n v="0"/>
    <n v="1"/>
    <x v="0"/>
  </r>
  <r>
    <x v="0"/>
    <x v="0"/>
    <x v="2"/>
    <x v="1"/>
    <x v="0"/>
    <x v="0"/>
    <n v="2849.35"/>
    <n v="2.59"/>
    <n v="3662.45"/>
    <n v="3662.45"/>
    <n v="0"/>
    <n v="2.6148400000000001"/>
    <n v="0"/>
    <n v="3662.45"/>
    <n v="3662.45"/>
    <n v="0"/>
    <n v="0"/>
    <n v="1"/>
    <x v="0"/>
  </r>
  <r>
    <x v="0"/>
    <x v="0"/>
    <x v="2"/>
    <x v="1"/>
    <x v="0"/>
    <x v="1"/>
    <n v="3145.42"/>
    <n v="3.28"/>
    <n v="3662.45"/>
    <n v="3662.45"/>
    <n v="0"/>
    <n v="3.3027000000000002"/>
    <n v="0"/>
    <n v="3662.45"/>
    <n v="3662.45"/>
    <n v="0"/>
    <n v="0"/>
    <n v="1"/>
    <x v="0"/>
  </r>
  <r>
    <x v="0"/>
    <x v="0"/>
    <x v="2"/>
    <x v="1"/>
    <x v="0"/>
    <x v="2"/>
    <n v="3948.71"/>
    <n v="4.09"/>
    <n v="3949.12"/>
    <n v="3949.12"/>
    <n v="0"/>
    <n v="4.1539200000000003"/>
    <n v="1"/>
    <n v="3949.12"/>
    <n v="3949.12"/>
    <n v="0"/>
    <n v="0"/>
    <n v="1"/>
    <x v="0"/>
  </r>
  <r>
    <x v="0"/>
    <x v="0"/>
    <x v="2"/>
    <x v="1"/>
    <x v="0"/>
    <x v="3"/>
    <n v="4297.1400000000003"/>
    <n v="6.31"/>
    <n v="4467.6000000000004"/>
    <n v="4467.8599999999997"/>
    <n v="5.73047E-5"/>
    <n v="6.3775199999999996"/>
    <n v="1"/>
    <n v="4467.6000000000004"/>
    <n v="4467.8599999999997"/>
    <n v="5.8193408029640318E-5"/>
    <n v="5.8193408029640318E-5"/>
    <n v="1"/>
    <x v="0"/>
  </r>
  <r>
    <x v="0"/>
    <x v="0"/>
    <x v="2"/>
    <x v="1"/>
    <x v="0"/>
    <x v="4"/>
    <n v="4707"/>
    <n v="11.95"/>
    <n v="4846.47"/>
    <n v="4846.47"/>
    <n v="0"/>
    <n v="12.028600000000001"/>
    <n v="0"/>
    <n v="4846.47"/>
    <n v="4846.47"/>
    <n v="0"/>
    <n v="0"/>
    <n v="1"/>
    <x v="0"/>
  </r>
  <r>
    <x v="0"/>
    <x v="0"/>
    <x v="2"/>
    <x v="1"/>
    <x v="1"/>
    <x v="0"/>
    <n v="3120.99"/>
    <n v="12.27"/>
    <n v="3934.99"/>
    <n v="3934.99"/>
    <n v="0"/>
    <n v="12.370799999999999"/>
    <n v="0"/>
    <n v="3934.99"/>
    <n v="3934.99"/>
    <n v="0"/>
    <n v="0"/>
    <n v="1"/>
    <x v="0"/>
  </r>
  <r>
    <x v="0"/>
    <x v="0"/>
    <x v="2"/>
    <x v="1"/>
    <x v="1"/>
    <x v="1"/>
    <n v="3216.15"/>
    <n v="191.08"/>
    <n v="3935.44"/>
    <n v="3935.48"/>
    <n v="1.1047799999999999E-5"/>
    <n v="191.262"/>
    <n v="1"/>
    <n v="3935.44"/>
    <n v="3935.48"/>
    <n v="1.0163944423542648E-5"/>
    <n v="1.0163944423542648E-5"/>
    <n v="1"/>
    <x v="0"/>
  </r>
  <r>
    <x v="0"/>
    <x v="0"/>
    <x v="2"/>
    <x v="1"/>
    <x v="1"/>
    <x v="2"/>
    <n v="4016.28"/>
    <n v="18.7"/>
    <n v="4033.18"/>
    <n v="4033.18"/>
    <n v="0"/>
    <n v="23.5749"/>
    <n v="134"/>
    <n v="4016.28"/>
    <n v="4033.18"/>
    <n v="4.1902419430820438E-3"/>
    <n v="0"/>
    <n v="1"/>
    <x v="0"/>
  </r>
  <r>
    <x v="0"/>
    <x v="0"/>
    <x v="2"/>
    <x v="1"/>
    <x v="1"/>
    <x v="3"/>
    <n v="4205.2"/>
    <n v="218.75"/>
    <n v="4231.74"/>
    <n v="4231.8900000000003"/>
    <n v="3.59502E-5"/>
    <n v="225.23099999999999"/>
    <n v="157"/>
    <n v="4205.2"/>
    <n v="4231.8900000000003"/>
    <n v="6.3068747061007036E-3"/>
    <n v="3.5445155710697981E-5"/>
    <n v="1"/>
    <x v="0"/>
  </r>
  <r>
    <x v="0"/>
    <x v="0"/>
    <x v="2"/>
    <x v="1"/>
    <x v="1"/>
    <x v="4"/>
    <n v="4445.93"/>
    <n v="22.7"/>
    <n v="4536.2299999999996"/>
    <n v="4536.6000000000004"/>
    <n v="8.19223E-5"/>
    <n v="123.07"/>
    <n v="4282"/>
    <n v="4445.93"/>
    <n v="4536.6000000000004"/>
    <n v="1.9986333377419226E-2"/>
    <n v="8.1558876691972037E-5"/>
    <n v="1"/>
    <x v="0"/>
  </r>
  <r>
    <x v="0"/>
    <x v="0"/>
    <x v="2"/>
    <x v="1"/>
    <x v="2"/>
    <x v="0"/>
    <n v="2925.08"/>
    <n v="24.58"/>
    <n v="3586.73"/>
    <n v="3586.73"/>
    <n v="0"/>
    <n v="24.777200000000001"/>
    <n v="0"/>
    <n v="3586.73"/>
    <n v="3586.73"/>
    <n v="0"/>
    <n v="0"/>
    <n v="1"/>
    <x v="0"/>
  </r>
  <r>
    <x v="0"/>
    <x v="0"/>
    <x v="2"/>
    <x v="1"/>
    <x v="2"/>
    <x v="1"/>
    <n v="3601.66"/>
    <n v="293.73"/>
    <n v="3601.66"/>
    <n v="3601.66"/>
    <n v="0"/>
    <n v="295.60199999999998"/>
    <n v="19"/>
    <n v="3601.66"/>
    <n v="3601.66"/>
    <n v="0"/>
    <n v="0"/>
    <n v="1"/>
    <x v="0"/>
  </r>
  <r>
    <x v="0"/>
    <x v="0"/>
    <x v="2"/>
    <x v="1"/>
    <x v="2"/>
    <x v="2"/>
    <n v="3629.48"/>
    <n v="75.849999999999994"/>
    <n v="3647.86"/>
    <n v="3647.86"/>
    <n v="0"/>
    <n v="79.823700000000002"/>
    <n v="57"/>
    <n v="3629.48"/>
    <n v="3647.86"/>
    <n v="5.0385705591771916E-3"/>
    <n v="0"/>
    <n v="1"/>
    <x v="0"/>
  </r>
  <r>
    <x v="0"/>
    <x v="0"/>
    <x v="2"/>
    <x v="1"/>
    <x v="2"/>
    <x v="3"/>
    <n v="3679.99"/>
    <n v="172.63"/>
    <n v="3739.87"/>
    <n v="3739.87"/>
    <n v="0"/>
    <n v="185.23099999999999"/>
    <n v="202"/>
    <n v="3679.99"/>
    <n v="3739.87"/>
    <n v="1.6011251728001271E-2"/>
    <n v="0"/>
    <n v="1"/>
    <x v="0"/>
  </r>
  <r>
    <x v="0"/>
    <x v="0"/>
    <x v="2"/>
    <x v="1"/>
    <x v="2"/>
    <x v="4"/>
    <n v="3832.72"/>
    <n v="166.59"/>
    <n v="3846.61"/>
    <n v="3846.61"/>
    <n v="0"/>
    <n v="173.00399999999999"/>
    <n v="83"/>
    <n v="3832.72"/>
    <n v="3846.61"/>
    <n v="3.6109717387518689E-3"/>
    <n v="0"/>
    <n v="1"/>
    <x v="0"/>
  </r>
  <r>
    <x v="0"/>
    <x v="0"/>
    <x v="2"/>
    <x v="1"/>
    <x v="3"/>
    <x v="0"/>
    <n v="5118.34"/>
    <n v="73.92"/>
    <n v="5138.82"/>
    <n v="5138.82"/>
    <n v="0"/>
    <n v="75.841399999999993"/>
    <n v="14"/>
    <n v="5118.34"/>
    <n v="5138.82"/>
    <n v="3.9853507225393308E-3"/>
    <n v="0"/>
    <n v="1"/>
    <x v="0"/>
  </r>
  <r>
    <x v="0"/>
    <x v="0"/>
    <x v="2"/>
    <x v="1"/>
    <x v="3"/>
    <x v="1"/>
    <n v="4015.61"/>
    <n v="129.52000000000001"/>
    <n v="5139.91"/>
    <n v="5139.91"/>
    <n v="0"/>
    <n v="130.07400000000001"/>
    <n v="1"/>
    <n v="5139.91"/>
    <n v="5139.91"/>
    <n v="0"/>
    <n v="0"/>
    <n v="1"/>
    <x v="0"/>
  </r>
  <r>
    <x v="0"/>
    <x v="0"/>
    <x v="2"/>
    <x v="1"/>
    <x v="3"/>
    <x v="2"/>
    <n v="5236.33"/>
    <n v="304.82"/>
    <n v="5279.46"/>
    <n v="5279.95"/>
    <n v="9.2463199999999999E-5"/>
    <n v="466.298"/>
    <n v="1456"/>
    <n v="5236.33"/>
    <n v="5279.95"/>
    <n v="8.2614418697146558E-3"/>
    <n v="9.2803909127886009E-5"/>
    <n v="1"/>
    <x v="0"/>
  </r>
  <r>
    <x v="0"/>
    <x v="0"/>
    <x v="2"/>
    <x v="1"/>
    <x v="3"/>
    <x v="3"/>
    <n v="5523.29"/>
    <n v="45.34"/>
    <n v="5541.13"/>
    <n v="5541.13"/>
    <n v="0"/>
    <n v="63.712299999999999"/>
    <n v="183"/>
    <n v="5523.29"/>
    <n v="5541.13"/>
    <n v="3.2195599092604116E-3"/>
    <n v="0"/>
    <n v="1"/>
    <x v="0"/>
  </r>
  <r>
    <x v="0"/>
    <x v="0"/>
    <x v="2"/>
    <x v="1"/>
    <x v="3"/>
    <x v="4"/>
    <n v="5880.48"/>
    <n v="1830.96"/>
    <n v="5942.3"/>
    <n v="5968.38"/>
    <n v="4.3689599999999999E-3"/>
    <n v="7200.04"/>
    <n v="62699"/>
    <n v="5880.48"/>
    <n v="5967.31"/>
    <n v="1.4550945065699759E-2"/>
    <n v="4.1911682148238014E-3"/>
    <n v="0"/>
    <x v="0"/>
  </r>
  <r>
    <x v="0"/>
    <x v="0"/>
    <x v="2"/>
    <x v="1"/>
    <x v="4"/>
    <x v="0"/>
    <n v="4217.8"/>
    <n v="447.26"/>
    <n v="5437.97"/>
    <n v="5437.97"/>
    <n v="0"/>
    <n v="447.935"/>
    <n v="0"/>
    <n v="5437.97"/>
    <n v="5437.97"/>
    <n v="0"/>
    <n v="0"/>
    <n v="1"/>
    <x v="0"/>
  </r>
  <r>
    <x v="0"/>
    <x v="0"/>
    <x v="2"/>
    <x v="1"/>
    <x v="4"/>
    <x v="1"/>
    <n v="5447.38"/>
    <n v="592.76"/>
    <n v="5449.12"/>
    <n v="5449.12"/>
    <n v="0"/>
    <n v="594.24099999999999"/>
    <n v="1"/>
    <n v="5449.12"/>
    <n v="5449.12"/>
    <n v="0"/>
    <n v="0"/>
    <n v="1"/>
    <x v="0"/>
  </r>
  <r>
    <x v="0"/>
    <x v="0"/>
    <x v="2"/>
    <x v="1"/>
    <x v="4"/>
    <x v="2"/>
    <n v="5570.68"/>
    <n v="414.25"/>
    <n v="5602.83"/>
    <n v="5603.33"/>
    <n v="8.8555199999999995E-5"/>
    <n v="442.19400000000002"/>
    <n v="230"/>
    <n v="5570.68"/>
    <n v="5603.33"/>
    <n v="5.8268922230173192E-3"/>
    <n v="8.9232652726146776E-5"/>
    <n v="1"/>
    <x v="0"/>
  </r>
  <r>
    <x v="0"/>
    <x v="0"/>
    <x v="2"/>
    <x v="1"/>
    <x v="4"/>
    <x v="3"/>
    <n v="5691.06"/>
    <n v="1141.98"/>
    <n v="5779.92"/>
    <n v="5780.09"/>
    <n v="2.86984E-5"/>
    <n v="1310.3"/>
    <n v="1421"/>
    <n v="5691.06"/>
    <n v="5780.09"/>
    <n v="1.5402874349707314E-2"/>
    <n v="2.941130674437124E-5"/>
    <n v="1"/>
    <x v="0"/>
  </r>
  <r>
    <x v="0"/>
    <x v="0"/>
    <x v="2"/>
    <x v="1"/>
    <x v="4"/>
    <x v="4"/>
    <n v="5963.3"/>
    <n v="1471.57"/>
    <n v="6021.45"/>
    <n v="6021.45"/>
    <n v="0"/>
    <n v="1675.65"/>
    <n v="1395"/>
    <n v="5963.3"/>
    <n v="6021.45"/>
    <n v="9.6571423826486372E-3"/>
    <n v="0"/>
    <n v="1"/>
    <x v="0"/>
  </r>
  <r>
    <x v="0"/>
    <x v="0"/>
    <x v="2"/>
    <x v="1"/>
    <x v="5"/>
    <x v="0"/>
    <n v="5980.38"/>
    <n v="830.54"/>
    <n v="5994.92"/>
    <n v="5994.92"/>
    <n v="0"/>
    <n v="833.37800000000004"/>
    <n v="1"/>
    <n v="5994.92"/>
    <n v="5994.92"/>
    <n v="0"/>
    <n v="0"/>
    <n v="1"/>
    <x v="0"/>
  </r>
  <r>
    <x v="0"/>
    <x v="0"/>
    <x v="2"/>
    <x v="1"/>
    <x v="5"/>
    <x v="1"/>
    <n v="4741.58"/>
    <n v="3627.74"/>
    <n v="5999.12"/>
    <n v="5999.12"/>
    <n v="0"/>
    <n v="3629.05"/>
    <n v="0"/>
    <n v="5999.12"/>
    <n v="5999.12"/>
    <n v="0"/>
    <n v="0"/>
    <n v="1"/>
    <x v="0"/>
  </r>
  <r>
    <x v="0"/>
    <x v="0"/>
    <x v="2"/>
    <x v="1"/>
    <x v="5"/>
    <x v="2"/>
    <n v="6073.88"/>
    <n v="1962.1"/>
    <n v="6105.52"/>
    <n v="6105.52"/>
    <n v="0"/>
    <n v="1992.92"/>
    <n v="112"/>
    <n v="6073.88"/>
    <n v="6105.52"/>
    <n v="5.1821957834877821E-3"/>
    <n v="0"/>
    <n v="1"/>
    <x v="0"/>
  </r>
  <r>
    <x v="0"/>
    <x v="0"/>
    <x v="2"/>
    <x v="1"/>
    <x v="5"/>
    <x v="3"/>
    <n v="6250.84"/>
    <n v="2578.0300000000002"/>
    <n v="6299.7"/>
    <n v="6300.11"/>
    <n v="6.5695600000000002E-5"/>
    <n v="2709.57"/>
    <n v="798"/>
    <n v="6250.84"/>
    <n v="6300.11"/>
    <n v="7.8204983722505693E-3"/>
    <n v="6.507822879280751E-5"/>
    <n v="1"/>
    <x v="0"/>
  </r>
  <r>
    <x v="0"/>
    <x v="0"/>
    <x v="2"/>
    <x v="1"/>
    <x v="5"/>
    <x v="4"/>
    <n v="6510.81"/>
    <n v="1836.19"/>
    <n v="6655.97"/>
    <n v="6656.64"/>
    <n v="9.9976399999999994E-5"/>
    <n v="3389.28"/>
    <n v="10741"/>
    <n v="6510.81"/>
    <n v="6656.64"/>
    <n v="2.1907448802999701E-2"/>
    <n v="1.0065137967504217E-4"/>
    <n v="1"/>
    <x v="0"/>
  </r>
  <r>
    <x v="0"/>
    <x v="0"/>
    <x v="2"/>
    <x v="1"/>
    <x v="6"/>
    <x v="0"/>
    <n v="6221.89"/>
    <n v="766.76"/>
    <n v="6245.85"/>
    <n v="6245.9"/>
    <n v="7.6669999999999996E-6"/>
    <n v="771.02599999999995"/>
    <n v="1"/>
    <n v="6245.85"/>
    <n v="6245.9"/>
    <n v="8.005251444831394E-6"/>
    <n v="8.005251444831394E-6"/>
    <n v="1"/>
    <x v="0"/>
  </r>
  <r>
    <x v="0"/>
    <x v="0"/>
    <x v="2"/>
    <x v="1"/>
    <x v="6"/>
    <x v="1"/>
    <n v="6209.93"/>
    <n v="2209.84"/>
    <n v="6248.51"/>
    <n v="6248.51"/>
    <n v="0"/>
    <n v="2219.2199999999998"/>
    <n v="21"/>
    <n v="6209.93"/>
    <n v="6248.51"/>
    <n v="6.1742719464320172E-3"/>
    <n v="0"/>
    <n v="1"/>
    <x v="0"/>
  </r>
  <r>
    <x v="0"/>
    <x v="0"/>
    <x v="2"/>
    <x v="1"/>
    <x v="6"/>
    <x v="2"/>
    <n v="6292.78"/>
    <n v="1919.15"/>
    <n v="6363.88"/>
    <n v="6364.3"/>
    <n v="6.5375099999999997E-5"/>
    <n v="2005.06"/>
    <n v="313"/>
    <n v="6292.78"/>
    <n v="6364.3"/>
    <n v="1.1237685212827874E-2"/>
    <n v="6.5993117860577394E-5"/>
    <n v="1"/>
    <x v="0"/>
  </r>
  <r>
    <x v="0"/>
    <x v="0"/>
    <x v="2"/>
    <x v="1"/>
    <x v="6"/>
    <x v="3"/>
    <n v="6561.97"/>
    <n v="2721.71"/>
    <n v="6602.64"/>
    <n v="6602.86"/>
    <n v="3.2886199999999997E-5"/>
    <n v="2835.82"/>
    <n v="603"/>
    <n v="6561.97"/>
    <n v="6602.86"/>
    <n v="6.1927710113495391E-3"/>
    <n v="3.3318895145337806E-5"/>
    <n v="1"/>
    <x v="0"/>
  </r>
  <r>
    <x v="0"/>
    <x v="0"/>
    <x v="2"/>
    <x v="1"/>
    <x v="6"/>
    <x v="4"/>
    <n v="6752.35"/>
    <n v="3300.11"/>
    <n v="6786.23"/>
    <n v="6786.23"/>
    <n v="0"/>
    <n v="3317.33"/>
    <n v="14"/>
    <n v="6752.35"/>
    <n v="6786.23"/>
    <n v="4.992462678099505E-3"/>
    <n v="0"/>
    <n v="1"/>
    <x v="0"/>
  </r>
  <r>
    <x v="0"/>
    <x v="0"/>
    <x v="2"/>
    <x v="1"/>
    <x v="7"/>
    <x v="0"/>
    <n v="6109.18"/>
    <n v="759.04"/>
    <n v="6114.54"/>
    <n v="6114.54"/>
    <n v="0"/>
    <n v="768.71600000000001"/>
    <n v="1"/>
    <n v="6114.54"/>
    <n v="6114.54"/>
    <n v="0"/>
    <n v="0"/>
    <n v="1"/>
    <x v="0"/>
  </r>
  <r>
    <x v="0"/>
    <x v="0"/>
    <x v="2"/>
    <x v="1"/>
    <x v="7"/>
    <x v="1"/>
    <n v="6122.62"/>
    <n v="3842.41"/>
    <n v="6122.62"/>
    <n v="6122.8"/>
    <n v="2.9283699999999999E-5"/>
    <n v="3852.45"/>
    <n v="1"/>
    <n v="6122.62"/>
    <n v="6122.8"/>
    <n v="2.9398314496683059E-5"/>
    <n v="2.9398314496683059E-5"/>
    <n v="1"/>
    <x v="0"/>
  </r>
  <r>
    <x v="0"/>
    <x v="0"/>
    <x v="2"/>
    <x v="1"/>
    <x v="7"/>
    <x v="2"/>
    <n v="6176.26"/>
    <n v="3645.93"/>
    <n v="6210.31"/>
    <n v="6210.48"/>
    <n v="2.7364100000000001E-5"/>
    <n v="3695.38"/>
    <n v="86"/>
    <n v="6176.26"/>
    <n v="6210.48"/>
    <n v="5.5100410918317664E-3"/>
    <n v="2.7373085494062178E-5"/>
    <n v="1"/>
    <x v="0"/>
  </r>
  <r>
    <x v="0"/>
    <x v="0"/>
    <x v="2"/>
    <x v="1"/>
    <x v="7"/>
    <x v="3"/>
    <n v="6484.51"/>
    <n v="3613.93"/>
    <n v="6580.21"/>
    <n v="6580.74"/>
    <n v="8.0033599999999999E-5"/>
    <n v="4986.6099999999997"/>
    <n v="2904"/>
    <n v="6484.51"/>
    <n v="6580.74"/>
    <n v="1.4622975531627076E-2"/>
    <n v="8.0538054990737421E-5"/>
    <n v="1"/>
    <x v="0"/>
  </r>
  <r>
    <x v="0"/>
    <x v="0"/>
    <x v="2"/>
    <x v="1"/>
    <x v="7"/>
    <x v="4"/>
    <n v="6932.03"/>
    <n v="3550.14"/>
    <n v="6984.86"/>
    <n v="7033.59"/>
    <n v="6.9278100000000004E-3"/>
    <n v="7200.23"/>
    <n v="4765"/>
    <n v="6932.03"/>
    <n v="7033.59"/>
    <n v="1.4439283495341695E-2"/>
    <n v="6.9281831895234829E-3"/>
    <n v="0"/>
    <x v="0"/>
  </r>
  <r>
    <x v="0"/>
    <x v="0"/>
    <x v="2"/>
    <x v="1"/>
    <x v="8"/>
    <x v="0"/>
    <n v="7350.14"/>
    <n v="463.47"/>
    <n v="7388.18"/>
    <n v="7388.18"/>
    <n v="0"/>
    <n v="483.89499999999998"/>
    <n v="18"/>
    <n v="7350.14"/>
    <n v="7388.18"/>
    <n v="5.1487646483978407E-3"/>
    <n v="0"/>
    <n v="1"/>
    <x v="0"/>
  </r>
  <r>
    <x v="0"/>
    <x v="0"/>
    <x v="2"/>
    <x v="1"/>
    <x v="8"/>
    <x v="1"/>
    <n v="5995.43"/>
    <n v="3876.31"/>
    <n v="7399.98"/>
    <n v="7400.22"/>
    <n v="3.2222799999999999E-5"/>
    <n v="3882.68"/>
    <n v="1"/>
    <n v="7399.98"/>
    <n v="7400.22"/>
    <n v="3.2431468253739916E-5"/>
    <n v="3.2431468253739916E-5"/>
    <n v="1"/>
    <x v="0"/>
  </r>
  <r>
    <x v="0"/>
    <x v="0"/>
    <x v="2"/>
    <x v="1"/>
    <x v="8"/>
    <x v="2"/>
    <n v="7444.31"/>
    <n v="3720.2"/>
    <n v="7534.25"/>
    <n v="7534.99"/>
    <n v="9.8585799999999994E-5"/>
    <n v="3890.05"/>
    <n v="212"/>
    <n v="7444.31"/>
    <n v="7534.99"/>
    <n v="1.2034521611840146E-2"/>
    <n v="9.8208491318473121E-5"/>
    <n v="1"/>
    <x v="0"/>
  </r>
  <r>
    <x v="0"/>
    <x v="0"/>
    <x v="2"/>
    <x v="1"/>
    <x v="8"/>
    <x v="3"/>
    <n v="7793.56"/>
    <n v="3674.8"/>
    <n v="7852.63"/>
    <n v="7945.17"/>
    <n v="1.1646999999999999E-2"/>
    <n v="7200.06"/>
    <n v="4636"/>
    <n v="7793.56"/>
    <n v="7945.17"/>
    <n v="1.9082033487011565E-2"/>
    <n v="1.1647327873412395E-2"/>
    <n v="0"/>
    <x v="1"/>
  </r>
  <r>
    <x v="0"/>
    <x v="0"/>
    <x v="2"/>
    <x v="1"/>
    <x v="8"/>
    <x v="4"/>
    <n v="8135.12"/>
    <n v="4203.21"/>
    <n v="8265.35"/>
    <n v="8266.06"/>
    <n v="8.5560899999999996E-5"/>
    <n v="5341.08"/>
    <n v="1600"/>
    <n v="8135.12"/>
    <n v="8266.06"/>
    <n v="1.5840678630447833E-2"/>
    <n v="8.5893400241363719E-5"/>
    <n v="1"/>
    <x v="0"/>
  </r>
  <r>
    <x v="0"/>
    <x v="0"/>
    <x v="2"/>
    <x v="1"/>
    <x v="9"/>
    <x v="0"/>
    <n v="989.12"/>
    <n v="0.04"/>
    <n v="989.12"/>
    <n v="989.12"/>
    <n v="0"/>
    <n v="4.4585E-2"/>
    <n v="0"/>
    <n v="989.12"/>
    <n v="989.12"/>
    <n v="0"/>
    <n v="0"/>
    <n v="1"/>
    <x v="0"/>
  </r>
  <r>
    <x v="0"/>
    <x v="0"/>
    <x v="2"/>
    <x v="1"/>
    <x v="9"/>
    <x v="1"/>
    <n v="1178.0999999999999"/>
    <n v="0.06"/>
    <n v="1178.0999999999999"/>
    <n v="1178.0999999999999"/>
    <n v="0"/>
    <n v="6.5198999999999993E-2"/>
    <n v="0"/>
    <n v="1178.0999999999999"/>
    <n v="1178.0999999999999"/>
    <n v="0"/>
    <n v="0"/>
    <n v="1"/>
    <x v="0"/>
  </r>
  <r>
    <x v="0"/>
    <x v="0"/>
    <x v="2"/>
    <x v="1"/>
    <x v="9"/>
    <x v="2"/>
    <n v="1583.42"/>
    <n v="0.63"/>
    <n v="1583.42"/>
    <n v="1583.42"/>
    <n v="0"/>
    <n v="0.642517"/>
    <n v="0"/>
    <n v="1583.42"/>
    <n v="1583.42"/>
    <n v="0"/>
    <n v="0"/>
    <n v="1"/>
    <x v="0"/>
  </r>
  <r>
    <x v="0"/>
    <x v="0"/>
    <x v="2"/>
    <x v="1"/>
    <x v="9"/>
    <x v="3"/>
    <n v="1813.18"/>
    <n v="0.09"/>
    <n v="1813.18"/>
    <n v="1813.18"/>
    <n v="0"/>
    <n v="9.6433000000000005E-2"/>
    <n v="0"/>
    <n v="1813.18"/>
    <n v="1813.18"/>
    <n v="0"/>
    <n v="0"/>
    <n v="1"/>
    <x v="0"/>
  </r>
  <r>
    <x v="0"/>
    <x v="0"/>
    <x v="2"/>
    <x v="1"/>
    <x v="9"/>
    <x v="4"/>
    <n v="2020.27"/>
    <n v="0.14000000000000001"/>
    <n v="2020.27"/>
    <n v="2020.27"/>
    <n v="0"/>
    <n v="0.14968400000000001"/>
    <n v="0"/>
    <n v="2020.27"/>
    <n v="2020.27"/>
    <n v="0"/>
    <n v="0"/>
    <n v="1"/>
    <x v="0"/>
  </r>
  <r>
    <x v="0"/>
    <x v="0"/>
    <x v="2"/>
    <x v="2"/>
    <x v="0"/>
    <x v="0"/>
    <n v="2409.67"/>
    <n v="1.1200000000000001"/>
    <n v="2409.67"/>
    <n v="2409.67"/>
    <n v="0"/>
    <n v="1.1451199999999999"/>
    <n v="0"/>
    <n v="2409.67"/>
    <n v="2409.67"/>
    <n v="0"/>
    <n v="0"/>
    <n v="1"/>
    <x v="0"/>
  </r>
  <r>
    <x v="0"/>
    <x v="0"/>
    <x v="2"/>
    <x v="2"/>
    <x v="0"/>
    <x v="1"/>
    <n v="2409.67"/>
    <n v="1.33"/>
    <n v="2409.67"/>
    <n v="2409.67"/>
    <n v="0"/>
    <n v="1.35745"/>
    <n v="0"/>
    <n v="2409.67"/>
    <n v="2409.67"/>
    <n v="0"/>
    <n v="0"/>
    <n v="1"/>
    <x v="0"/>
  </r>
  <r>
    <x v="0"/>
    <x v="0"/>
    <x v="2"/>
    <x v="2"/>
    <x v="0"/>
    <x v="2"/>
    <n v="2660.99"/>
    <n v="1.31"/>
    <n v="2689.43"/>
    <n v="2689.43"/>
    <n v="0"/>
    <n v="1.8206500000000001"/>
    <n v="42"/>
    <n v="2660.99"/>
    <n v="2689.43"/>
    <n v="1.05747314486713E-2"/>
    <n v="0"/>
    <n v="1"/>
    <x v="0"/>
  </r>
  <r>
    <x v="0"/>
    <x v="0"/>
    <x v="2"/>
    <x v="2"/>
    <x v="0"/>
    <x v="3"/>
    <n v="3009.41"/>
    <n v="1.41"/>
    <n v="3009.41"/>
    <n v="3009.41"/>
    <n v="0"/>
    <n v="1.4504600000000001"/>
    <n v="0"/>
    <n v="3009.41"/>
    <n v="3009.41"/>
    <n v="0"/>
    <n v="0"/>
    <n v="1"/>
    <x v="0"/>
  </r>
  <r>
    <x v="0"/>
    <x v="0"/>
    <x v="2"/>
    <x v="2"/>
    <x v="0"/>
    <x v="4"/>
    <n v="3267.03"/>
    <n v="1.94"/>
    <n v="3267.03"/>
    <n v="3267.03"/>
    <n v="0"/>
    <n v="1.9993099999999999"/>
    <n v="0"/>
    <n v="3267.03"/>
    <n v="3267.03"/>
    <n v="0"/>
    <n v="0"/>
    <n v="1"/>
    <x v="0"/>
  </r>
  <r>
    <x v="0"/>
    <x v="0"/>
    <x v="2"/>
    <x v="2"/>
    <x v="1"/>
    <x v="0"/>
    <n v="3311.99"/>
    <n v="9.32"/>
    <n v="3968.26"/>
    <n v="3968.26"/>
    <n v="0"/>
    <n v="9.4168500000000002"/>
    <n v="0"/>
    <n v="3968.26"/>
    <n v="3968.26"/>
    <n v="0"/>
    <n v="0"/>
    <n v="1"/>
    <x v="0"/>
  </r>
  <r>
    <x v="0"/>
    <x v="0"/>
    <x v="2"/>
    <x v="2"/>
    <x v="1"/>
    <x v="1"/>
    <n v="3330.06"/>
    <n v="13.97"/>
    <n v="3969.9"/>
    <n v="3969.9"/>
    <n v="0"/>
    <n v="14.1212"/>
    <n v="1"/>
    <n v="3969.9"/>
    <n v="3969.9"/>
    <n v="0"/>
    <n v="0"/>
    <n v="1"/>
    <x v="0"/>
  </r>
  <r>
    <x v="0"/>
    <x v="0"/>
    <x v="2"/>
    <x v="2"/>
    <x v="1"/>
    <x v="2"/>
    <n v="3978.49"/>
    <n v="13.96"/>
    <n v="4040.89"/>
    <n v="4040.98"/>
    <n v="2.1891100000000001E-5"/>
    <n v="15.282500000000001"/>
    <n v="23"/>
    <n v="3978.49"/>
    <n v="4040.98"/>
    <n v="1.5464070596736493E-2"/>
    <n v="2.2271825151360689E-5"/>
    <n v="1"/>
    <x v="0"/>
  </r>
  <r>
    <x v="0"/>
    <x v="0"/>
    <x v="2"/>
    <x v="2"/>
    <x v="1"/>
    <x v="3"/>
    <n v="4269.2"/>
    <n v="35.85"/>
    <n v="4304.03"/>
    <n v="4304.03"/>
    <n v="0"/>
    <n v="39.142099999999999"/>
    <n v="57"/>
    <n v="4269.2"/>
    <n v="4304.03"/>
    <n v="8.092415712715741E-3"/>
    <n v="0"/>
    <n v="1"/>
    <x v="0"/>
  </r>
  <r>
    <x v="0"/>
    <x v="0"/>
    <x v="2"/>
    <x v="2"/>
    <x v="1"/>
    <x v="4"/>
    <n v="4548.91"/>
    <n v="111.46"/>
    <n v="4643.1499999999996"/>
    <n v="4643.4799999999996"/>
    <n v="7.0520399999999997E-5"/>
    <n v="226.548"/>
    <n v="4452"/>
    <n v="4548.91"/>
    <n v="4643.4799999999996"/>
    <n v="2.0366190874085754E-2"/>
    <n v="7.1067389113321753E-5"/>
    <n v="1"/>
    <x v="0"/>
  </r>
  <r>
    <x v="0"/>
    <x v="0"/>
    <x v="2"/>
    <x v="2"/>
    <x v="2"/>
    <x v="0"/>
    <n v="4758.04"/>
    <n v="18.82"/>
    <n v="4758.04"/>
    <n v="4758.04"/>
    <n v="0"/>
    <n v="19.242899999999999"/>
    <n v="1"/>
    <n v="4758.04"/>
    <n v="4758.04"/>
    <n v="0"/>
    <n v="0"/>
    <n v="1"/>
    <x v="0"/>
  </r>
  <r>
    <x v="0"/>
    <x v="0"/>
    <x v="2"/>
    <x v="2"/>
    <x v="2"/>
    <x v="1"/>
    <n v="3257.44"/>
    <n v="56.71"/>
    <n v="4759.41"/>
    <n v="4759.41"/>
    <n v="0"/>
    <n v="57.006500000000003"/>
    <n v="0"/>
    <n v="4759.41"/>
    <n v="4759.41"/>
    <n v="0"/>
    <n v="0"/>
    <n v="1"/>
    <x v="0"/>
  </r>
  <r>
    <x v="0"/>
    <x v="0"/>
    <x v="2"/>
    <x v="2"/>
    <x v="2"/>
    <x v="2"/>
    <n v="4863.47"/>
    <n v="45.49"/>
    <n v="4874.3999999999996"/>
    <n v="4874.3999999999996"/>
    <n v="0"/>
    <n v="48.260399999999997"/>
    <n v="22"/>
    <n v="4863.47"/>
    <n v="4874.3999999999996"/>
    <n v="2.242327260790945E-3"/>
    <n v="0"/>
    <n v="1"/>
    <x v="0"/>
  </r>
  <r>
    <x v="0"/>
    <x v="0"/>
    <x v="2"/>
    <x v="2"/>
    <x v="2"/>
    <x v="3"/>
    <n v="4966.45"/>
    <n v="164.28"/>
    <n v="5034.22"/>
    <n v="5034.3999999999996"/>
    <n v="3.4955500000000001E-5"/>
    <n v="170.23500000000001"/>
    <n v="49"/>
    <n v="4966.45"/>
    <n v="5034.3999999999996"/>
    <n v="1.3497139679008388E-2"/>
    <n v="3.5754012394601455E-5"/>
    <n v="1"/>
    <x v="0"/>
  </r>
  <r>
    <x v="0"/>
    <x v="0"/>
    <x v="2"/>
    <x v="2"/>
    <x v="2"/>
    <x v="4"/>
    <n v="5179.57"/>
    <n v="83.16"/>
    <n v="5242.13"/>
    <n v="5242.13"/>
    <n v="0"/>
    <n v="119.577"/>
    <n v="853"/>
    <n v="5179.57"/>
    <n v="5242.13"/>
    <n v="1.1934080230745976E-2"/>
    <n v="0"/>
    <n v="1"/>
    <x v="0"/>
  </r>
  <r>
    <x v="0"/>
    <x v="0"/>
    <x v="2"/>
    <x v="2"/>
    <x v="3"/>
    <x v="0"/>
    <n v="5241.6099999999997"/>
    <n v="183.09"/>
    <n v="5241.9799999999996"/>
    <n v="5241.9799999999996"/>
    <n v="0"/>
    <n v="183.80500000000001"/>
    <n v="1"/>
    <n v="5241.9799999999996"/>
    <n v="5241.9799999999996"/>
    <n v="0"/>
    <n v="0"/>
    <n v="1"/>
    <x v="0"/>
  </r>
  <r>
    <x v="0"/>
    <x v="0"/>
    <x v="2"/>
    <x v="2"/>
    <x v="3"/>
    <x v="1"/>
    <n v="5250.71"/>
    <n v="68.37"/>
    <n v="5253.67"/>
    <n v="5254.11"/>
    <n v="8.3152700000000001E-5"/>
    <n v="69.726600000000005"/>
    <n v="7"/>
    <n v="5250.71"/>
    <n v="5253.75"/>
    <n v="5.7863430882702143E-4"/>
    <n v="1.5227218653329001E-5"/>
    <n v="1"/>
    <x v="0"/>
  </r>
  <r>
    <x v="0"/>
    <x v="0"/>
    <x v="2"/>
    <x v="2"/>
    <x v="3"/>
    <x v="2"/>
    <n v="5317.87"/>
    <n v="777.7"/>
    <n v="5323.83"/>
    <n v="5323.83"/>
    <n v="0"/>
    <n v="780.42399999999998"/>
    <n v="6"/>
    <n v="5317.87"/>
    <n v="5323.83"/>
    <n v="1.119494799796394E-3"/>
    <n v="0"/>
    <n v="1"/>
    <x v="0"/>
  </r>
  <r>
    <x v="0"/>
    <x v="0"/>
    <x v="2"/>
    <x v="2"/>
    <x v="3"/>
    <x v="3"/>
    <n v="5722.84"/>
    <n v="1246.78"/>
    <n v="5740.15"/>
    <n v="5740.15"/>
    <n v="0"/>
    <n v="1276.92"/>
    <n v="252"/>
    <n v="5722.84"/>
    <n v="5740.15"/>
    <n v="3.0156006376139111E-3"/>
    <n v="0"/>
    <n v="1"/>
    <x v="0"/>
  </r>
  <r>
    <x v="0"/>
    <x v="0"/>
    <x v="2"/>
    <x v="2"/>
    <x v="3"/>
    <x v="4"/>
    <n v="6220.36"/>
    <n v="1920.41"/>
    <n v="6312.98"/>
    <n v="6313.6"/>
    <n v="9.80847E-5"/>
    <n v="2770.99"/>
    <n v="11802"/>
    <n v="6220.36"/>
    <n v="6313.6"/>
    <n v="1.4768119614799905E-2"/>
    <n v="9.8200709579447597E-5"/>
    <n v="1"/>
    <x v="0"/>
  </r>
  <r>
    <x v="0"/>
    <x v="0"/>
    <x v="2"/>
    <x v="2"/>
    <x v="4"/>
    <x v="0"/>
    <n v="4133.67"/>
    <n v="204.13"/>
    <n v="5216.07"/>
    <n v="5216.07"/>
    <n v="0"/>
    <n v="204.798"/>
    <n v="1"/>
    <n v="5216.07"/>
    <n v="5216.07"/>
    <n v="0"/>
    <n v="0"/>
    <n v="1"/>
    <x v="0"/>
  </r>
  <r>
    <x v="0"/>
    <x v="0"/>
    <x v="2"/>
    <x v="2"/>
    <x v="4"/>
    <x v="1"/>
    <n v="4201.9399999999996"/>
    <n v="2224.6"/>
    <n v="5222.2"/>
    <n v="5222.2"/>
    <n v="0"/>
    <n v="2225.7199999999998"/>
    <n v="0"/>
    <n v="5222.2"/>
    <n v="5222.2"/>
    <n v="0"/>
    <n v="0"/>
    <n v="1"/>
    <x v="0"/>
  </r>
  <r>
    <x v="0"/>
    <x v="0"/>
    <x v="2"/>
    <x v="2"/>
    <x v="4"/>
    <x v="2"/>
    <n v="5271.3"/>
    <n v="1794.77"/>
    <n v="5305.88"/>
    <n v="5305.88"/>
    <n v="0"/>
    <n v="1809.64"/>
    <n v="77"/>
    <n v="5271.3"/>
    <n v="5305.88"/>
    <n v="6.5172977903759461E-3"/>
    <n v="0"/>
    <n v="1"/>
    <x v="0"/>
  </r>
  <r>
    <x v="0"/>
    <x v="0"/>
    <x v="2"/>
    <x v="2"/>
    <x v="4"/>
    <x v="3"/>
    <n v="5372.62"/>
    <n v="1248.93"/>
    <n v="5433.65"/>
    <n v="5434.17"/>
    <n v="9.5933499999999999E-5"/>
    <n v="1289.4100000000001"/>
    <n v="338"/>
    <n v="5372.62"/>
    <n v="5434.17"/>
    <n v="1.1326476720455963E-2"/>
    <n v="9.5690786265508173E-5"/>
    <n v="1"/>
    <x v="0"/>
  </r>
  <r>
    <x v="0"/>
    <x v="0"/>
    <x v="2"/>
    <x v="2"/>
    <x v="4"/>
    <x v="4"/>
    <n v="5530.62"/>
    <n v="662.65"/>
    <n v="5576.87"/>
    <n v="5576.87"/>
    <n v="0"/>
    <n v="741.02700000000004"/>
    <n v="541"/>
    <n v="5530.62"/>
    <n v="5576.87"/>
    <n v="8.2931823764943423E-3"/>
    <n v="0"/>
    <n v="1"/>
    <x v="0"/>
  </r>
  <r>
    <x v="0"/>
    <x v="0"/>
    <x v="2"/>
    <x v="2"/>
    <x v="5"/>
    <x v="0"/>
    <n v="6108.22"/>
    <n v="1518.19"/>
    <n v="6120.41"/>
    <n v="6120.41"/>
    <n v="0"/>
    <n v="1524.39"/>
    <n v="17"/>
    <n v="6108.22"/>
    <n v="6120.41"/>
    <n v="1.9916966347025117E-3"/>
    <n v="0"/>
    <n v="1"/>
    <x v="0"/>
  </r>
  <r>
    <x v="0"/>
    <x v="0"/>
    <x v="2"/>
    <x v="2"/>
    <x v="5"/>
    <x v="1"/>
    <n v="6113.9"/>
    <n v="3611.76"/>
    <n v="6121.29"/>
    <n v="6121.29"/>
    <n v="0"/>
    <n v="3616.48"/>
    <n v="4"/>
    <n v="6113.9"/>
    <n v="6121.29"/>
    <n v="1.2072618680050002E-3"/>
    <n v="0"/>
    <n v="1"/>
    <x v="0"/>
  </r>
  <r>
    <x v="0"/>
    <x v="0"/>
    <x v="2"/>
    <x v="2"/>
    <x v="5"/>
    <x v="2"/>
    <n v="6121.93"/>
    <n v="1268.4100000000001"/>
    <n v="6149.7"/>
    <n v="6150.18"/>
    <n v="7.8641399999999996E-5"/>
    <n v="1308.1300000000001"/>
    <n v="184"/>
    <n v="6121.93"/>
    <n v="6150.18"/>
    <n v="4.5933614951107118E-3"/>
    <n v="7.8046496200188107E-5"/>
    <n v="1"/>
    <x v="0"/>
  </r>
  <r>
    <x v="0"/>
    <x v="0"/>
    <x v="2"/>
    <x v="2"/>
    <x v="5"/>
    <x v="3"/>
    <n v="6508.28"/>
    <n v="1626.6"/>
    <n v="6558.28"/>
    <n v="6558.69"/>
    <n v="6.1858800000000005E-5"/>
    <n v="1796.61"/>
    <n v="603"/>
    <n v="6508.28"/>
    <n v="6558.69"/>
    <n v="7.6859860734384243E-3"/>
    <n v="6.2512483437981447E-5"/>
    <n v="1"/>
    <x v="0"/>
  </r>
  <r>
    <x v="0"/>
    <x v="0"/>
    <x v="2"/>
    <x v="2"/>
    <x v="5"/>
    <x v="4"/>
    <n v="6957.6"/>
    <n v="3556.16"/>
    <n v="7010.12"/>
    <n v="7010.73"/>
    <n v="8.7647199999999997E-5"/>
    <n v="3785.92"/>
    <n v="755"/>
    <n v="6957.6"/>
    <n v="7010.73"/>
    <n v="7.5783834208419387E-3"/>
    <n v="8.7009484033712979E-5"/>
    <n v="1"/>
    <x v="0"/>
  </r>
  <r>
    <x v="0"/>
    <x v="0"/>
    <x v="2"/>
    <x v="2"/>
    <x v="6"/>
    <x v="0"/>
    <n v="4578.5"/>
    <n v="288.63"/>
    <n v="5652.7"/>
    <n v="5652.7"/>
    <n v="0"/>
    <n v="290.029"/>
    <n v="0"/>
    <n v="5652.7"/>
    <n v="5652.7"/>
    <n v="0"/>
    <n v="0"/>
    <n v="1"/>
    <x v="0"/>
  </r>
  <r>
    <x v="0"/>
    <x v="0"/>
    <x v="2"/>
    <x v="2"/>
    <x v="6"/>
    <x v="1"/>
    <n v="5646.1"/>
    <n v="3690.84"/>
    <n v="5652.7"/>
    <n v="5652.7"/>
    <n v="0"/>
    <n v="3695.12"/>
    <n v="1"/>
    <n v="5652.7"/>
    <n v="5652.7"/>
    <n v="0"/>
    <n v="0"/>
    <n v="1"/>
    <x v="0"/>
  </r>
  <r>
    <x v="0"/>
    <x v="0"/>
    <x v="2"/>
    <x v="2"/>
    <x v="6"/>
    <x v="2"/>
    <n v="5686.06"/>
    <n v="3378.77"/>
    <n v="5728.09"/>
    <n v="5728.26"/>
    <n v="2.93862E-5"/>
    <n v="3435.91"/>
    <n v="205"/>
    <n v="5686.06"/>
    <n v="5728.18"/>
    <n v="7.3531208865642997E-3"/>
    <n v="1.5711796766188477E-5"/>
    <n v="1"/>
    <x v="0"/>
  </r>
  <r>
    <x v="0"/>
    <x v="0"/>
    <x v="2"/>
    <x v="2"/>
    <x v="6"/>
    <x v="3"/>
    <n v="5820.11"/>
    <n v="3603.55"/>
    <n v="5832.37"/>
    <n v="5832.53"/>
    <n v="2.7934000000000001E-5"/>
    <n v="3637.03"/>
    <n v="124"/>
    <n v="5820.11"/>
    <n v="5832.53"/>
    <n v="2.1294361109158587E-3"/>
    <n v="2.7432349254929591E-5"/>
    <n v="1"/>
    <x v="0"/>
  </r>
  <r>
    <x v="0"/>
    <x v="0"/>
    <x v="2"/>
    <x v="2"/>
    <x v="6"/>
    <x v="4"/>
    <n v="5969.74"/>
    <n v="3642.86"/>
    <n v="6016.51"/>
    <n v="6016.83"/>
    <n v="5.3681599999999998E-5"/>
    <n v="3784.03"/>
    <n v="475"/>
    <n v="5969.74"/>
    <n v="6016.83"/>
    <n v="7.8263803364895038E-3"/>
    <n v="5.318415178752083E-5"/>
    <n v="1"/>
    <x v="0"/>
  </r>
  <r>
    <x v="0"/>
    <x v="0"/>
    <x v="2"/>
    <x v="2"/>
    <x v="7"/>
    <x v="0"/>
    <n v="6397.58"/>
    <n v="150.74"/>
    <n v="6402.33"/>
    <n v="6402.33"/>
    <n v="0"/>
    <n v="158.999"/>
    <n v="1"/>
    <n v="6402.33"/>
    <n v="6402.33"/>
    <n v="0"/>
    <n v="0"/>
    <n v="1"/>
    <x v="0"/>
  </r>
  <r>
    <x v="0"/>
    <x v="0"/>
    <x v="2"/>
    <x v="2"/>
    <x v="7"/>
    <x v="1"/>
    <n v="6388.95"/>
    <n v="3783.69"/>
    <n v="6401.9"/>
    <n v="6402.38"/>
    <n v="7.5445999999999996E-5"/>
    <n v="3803.38"/>
    <n v="37"/>
    <n v="6388.95"/>
    <n v="6402.38"/>
    <n v="2.0976574336419099E-3"/>
    <n v="7.4972119743044446E-5"/>
    <n v="1"/>
    <x v="0"/>
  </r>
  <r>
    <x v="0"/>
    <x v="0"/>
    <x v="2"/>
    <x v="2"/>
    <x v="7"/>
    <x v="2"/>
    <n v="6421.74"/>
    <n v="3681.45"/>
    <n v="6423.36"/>
    <n v="6423.36"/>
    <n v="0"/>
    <n v="3695.83"/>
    <n v="1"/>
    <n v="6423.36"/>
    <n v="6423.36"/>
    <n v="0"/>
    <n v="0"/>
    <n v="1"/>
    <x v="0"/>
  </r>
  <r>
    <x v="0"/>
    <x v="0"/>
    <x v="2"/>
    <x v="2"/>
    <x v="7"/>
    <x v="3"/>
    <n v="6498.03"/>
    <n v="3624.96"/>
    <n v="6564.03"/>
    <n v="6564.03"/>
    <n v="0"/>
    <n v="4271.71"/>
    <n v="2238"/>
    <n v="6498.03"/>
    <n v="6564.03"/>
    <n v="1.0054798652656981E-2"/>
    <n v="0"/>
    <n v="1"/>
    <x v="0"/>
  </r>
  <r>
    <x v="0"/>
    <x v="0"/>
    <x v="2"/>
    <x v="2"/>
    <x v="7"/>
    <x v="4"/>
    <n v="6615.4"/>
    <n v="3603.35"/>
    <n v="6717.02"/>
    <n v="6717.66"/>
    <n v="9.5740099999999995E-5"/>
    <n v="5616.16"/>
    <n v="6253"/>
    <n v="6615.4"/>
    <n v="6717.66"/>
    <n v="1.522256261853089E-2"/>
    <n v="9.5271270055260004E-5"/>
    <n v="1"/>
    <x v="0"/>
  </r>
  <r>
    <x v="0"/>
    <x v="0"/>
    <x v="2"/>
    <x v="2"/>
    <x v="8"/>
    <x v="0"/>
    <n v="6860.87"/>
    <n v="808.35"/>
    <n v="6876.2"/>
    <n v="6876.2"/>
    <n v="0"/>
    <n v="824.66099999999994"/>
    <n v="20"/>
    <n v="6860.87"/>
    <n v="6876.2"/>
    <n v="2.2294290451121152E-3"/>
    <n v="0"/>
    <n v="1"/>
    <x v="0"/>
  </r>
  <r>
    <x v="0"/>
    <x v="0"/>
    <x v="2"/>
    <x v="2"/>
    <x v="8"/>
    <x v="1"/>
    <n v="6858.5"/>
    <n v="3794.23"/>
    <n v="6878.89"/>
    <n v="6879.52"/>
    <n v="9.1346600000000004E-5"/>
    <n v="3839.42"/>
    <n v="82"/>
    <n v="6858.5"/>
    <n v="6879.52"/>
    <n v="3.055445728771838E-3"/>
    <n v="9.157615647604907E-5"/>
    <n v="1"/>
    <x v="0"/>
  </r>
  <r>
    <x v="0"/>
    <x v="0"/>
    <x v="2"/>
    <x v="2"/>
    <x v="8"/>
    <x v="2"/>
    <n v="6976.1"/>
    <n v="3676.14"/>
    <n v="7029.95"/>
    <n v="7030.58"/>
    <n v="9.01241E-5"/>
    <n v="4441.5"/>
    <n v="2311"/>
    <n v="6976.1"/>
    <n v="7030.58"/>
    <n v="7.749005060748838E-3"/>
    <n v="8.9608538698103025E-5"/>
    <n v="1"/>
    <x v="0"/>
  </r>
  <r>
    <x v="0"/>
    <x v="0"/>
    <x v="2"/>
    <x v="2"/>
    <x v="8"/>
    <x v="3"/>
    <n v="7172.55"/>
    <n v="3632.43"/>
    <n v="7173.84"/>
    <n v="7173.84"/>
    <n v="0"/>
    <n v="3645.18"/>
    <n v="1"/>
    <n v="7173.84"/>
    <n v="7173.84"/>
    <n v="0"/>
    <n v="0"/>
    <n v="1"/>
    <x v="0"/>
  </r>
  <r>
    <x v="0"/>
    <x v="0"/>
    <x v="2"/>
    <x v="2"/>
    <x v="8"/>
    <x v="4"/>
    <n v="7402.91"/>
    <n v="3898.19"/>
    <n v="7498.96"/>
    <n v="7499.67"/>
    <n v="9.4213400000000002E-5"/>
    <n v="6700.3"/>
    <n v="5241"/>
    <n v="7402.91"/>
    <n v="7499.67"/>
    <n v="1.2901901016978108E-2"/>
    <n v="9.4670832183287585E-5"/>
    <n v="1"/>
    <x v="0"/>
  </r>
  <r>
    <x v="0"/>
    <x v="0"/>
    <x v="2"/>
    <x v="2"/>
    <x v="9"/>
    <x v="0"/>
    <n v="2628.15"/>
    <n v="0.2"/>
    <n v="2953.01"/>
    <n v="2953.01"/>
    <n v="0"/>
    <n v="0.20672699999999999"/>
    <n v="0"/>
    <n v="2953.01"/>
    <n v="2953.01"/>
    <n v="0"/>
    <n v="0"/>
    <n v="1"/>
    <x v="0"/>
  </r>
  <r>
    <x v="0"/>
    <x v="0"/>
    <x v="2"/>
    <x v="2"/>
    <x v="9"/>
    <x v="1"/>
    <n v="2746.55"/>
    <n v="0.65"/>
    <n v="2954.9"/>
    <n v="2954.9"/>
    <n v="0"/>
    <n v="0.65769200000000005"/>
    <n v="0"/>
    <n v="2954.9"/>
    <n v="2954.9"/>
    <n v="0"/>
    <n v="0"/>
    <n v="1"/>
    <x v="0"/>
  </r>
  <r>
    <x v="0"/>
    <x v="0"/>
    <x v="2"/>
    <x v="2"/>
    <x v="9"/>
    <x v="2"/>
    <n v="3034.63"/>
    <n v="0.27"/>
    <n v="3244.69"/>
    <n v="3244.69"/>
    <n v="0"/>
    <n v="0.27789399999999997"/>
    <n v="0"/>
    <n v="3244.69"/>
    <n v="3244.69"/>
    <n v="0"/>
    <n v="0"/>
    <n v="1"/>
    <x v="0"/>
  </r>
  <r>
    <x v="0"/>
    <x v="0"/>
    <x v="2"/>
    <x v="2"/>
    <x v="9"/>
    <x v="3"/>
    <n v="3609.46"/>
    <n v="0.12"/>
    <n v="3630.68"/>
    <n v="3630.68"/>
    <n v="0"/>
    <n v="0.12701299999999999"/>
    <n v="0"/>
    <n v="3630.68"/>
    <n v="3630.68"/>
    <n v="0"/>
    <n v="0"/>
    <n v="1"/>
    <x v="0"/>
  </r>
  <r>
    <x v="0"/>
    <x v="0"/>
    <x v="2"/>
    <x v="2"/>
    <x v="9"/>
    <x v="4"/>
    <n v="3922.28"/>
    <n v="0.08"/>
    <n v="3922.28"/>
    <n v="3922.28"/>
    <n v="0"/>
    <n v="8.68979E-2"/>
    <n v="0"/>
    <n v="3922.28"/>
    <n v="3922.28"/>
    <n v="0"/>
    <n v="0"/>
    <n v="1"/>
    <x v="0"/>
  </r>
  <r>
    <x v="0"/>
    <x v="0"/>
    <x v="2"/>
    <x v="3"/>
    <x v="0"/>
    <x v="0"/>
    <n v="1917.63"/>
    <n v="1.63"/>
    <n v="3119.84"/>
    <n v="3119.84"/>
    <n v="0"/>
    <n v="1.6537500000000001"/>
    <n v="0"/>
    <n v="3119.84"/>
    <n v="3119.84"/>
    <n v="0"/>
    <n v="0"/>
    <n v="1"/>
    <x v="0"/>
  </r>
  <r>
    <x v="0"/>
    <x v="0"/>
    <x v="2"/>
    <x v="3"/>
    <x v="0"/>
    <x v="1"/>
    <n v="2448.8200000000002"/>
    <n v="6.62"/>
    <n v="3197.98"/>
    <n v="3197.98"/>
    <n v="0"/>
    <n v="6.6475799999999996"/>
    <n v="0"/>
    <n v="3197.98"/>
    <n v="3197.98"/>
    <n v="0"/>
    <n v="0"/>
    <n v="1"/>
    <x v="0"/>
  </r>
  <r>
    <x v="0"/>
    <x v="0"/>
    <x v="2"/>
    <x v="3"/>
    <x v="0"/>
    <x v="2"/>
    <n v="2987.29"/>
    <n v="13.5"/>
    <n v="3726.75"/>
    <n v="3726.75"/>
    <n v="0"/>
    <n v="13.624700000000001"/>
    <n v="1"/>
    <n v="3726.75"/>
    <n v="3726.75"/>
    <n v="0"/>
    <n v="0"/>
    <n v="1"/>
    <x v="0"/>
  </r>
  <r>
    <x v="0"/>
    <x v="0"/>
    <x v="2"/>
    <x v="3"/>
    <x v="0"/>
    <x v="3"/>
    <n v="4296.3"/>
    <n v="10.050000000000001"/>
    <n v="4307.72"/>
    <n v="4307.72"/>
    <n v="0"/>
    <n v="10.72"/>
    <n v="1"/>
    <n v="4307.72"/>
    <n v="4307.72"/>
    <n v="0"/>
    <n v="0"/>
    <n v="1"/>
    <x v="0"/>
  </r>
  <r>
    <x v="0"/>
    <x v="0"/>
    <x v="2"/>
    <x v="3"/>
    <x v="0"/>
    <x v="4"/>
    <n v="4612.54"/>
    <n v="7.48"/>
    <n v="4619.7299999999996"/>
    <n v="4619.7299999999996"/>
    <n v="0"/>
    <n v="7.7405799999999996"/>
    <n v="1"/>
    <n v="4619.7299999999996"/>
    <n v="4619.7299999999996"/>
    <n v="0"/>
    <n v="0"/>
    <n v="1"/>
    <x v="0"/>
  </r>
  <r>
    <x v="0"/>
    <x v="0"/>
    <x v="2"/>
    <x v="3"/>
    <x v="1"/>
    <x v="0"/>
    <n v="2784.5"/>
    <n v="6.77"/>
    <n v="3791.47"/>
    <n v="3791.47"/>
    <n v="0"/>
    <n v="6.8621699999999999"/>
    <n v="0"/>
    <n v="3791.47"/>
    <n v="3791.47"/>
    <n v="0"/>
    <n v="0"/>
    <n v="1"/>
    <x v="0"/>
  </r>
  <r>
    <x v="0"/>
    <x v="0"/>
    <x v="2"/>
    <x v="3"/>
    <x v="1"/>
    <x v="1"/>
    <n v="2918.57"/>
    <n v="191.18"/>
    <n v="3793.69"/>
    <n v="3793.69"/>
    <n v="0"/>
    <n v="191.303"/>
    <n v="0"/>
    <n v="3793.69"/>
    <n v="3793.69"/>
    <n v="0"/>
    <n v="0"/>
    <n v="1"/>
    <x v="0"/>
  </r>
  <r>
    <x v="0"/>
    <x v="0"/>
    <x v="2"/>
    <x v="3"/>
    <x v="1"/>
    <x v="2"/>
    <n v="3901.81"/>
    <n v="19.579999999999998"/>
    <n v="3904.18"/>
    <n v="3904.18"/>
    <n v="0"/>
    <n v="20.2424"/>
    <n v="1"/>
    <n v="3904.18"/>
    <n v="3904.18"/>
    <n v="0"/>
    <n v="0"/>
    <n v="1"/>
    <x v="0"/>
  </r>
  <r>
    <x v="0"/>
    <x v="0"/>
    <x v="2"/>
    <x v="3"/>
    <x v="1"/>
    <x v="3"/>
    <n v="4038.47"/>
    <n v="70.27"/>
    <n v="4076.09"/>
    <n v="4076.18"/>
    <n v="2.1889300000000001E-5"/>
    <n v="80.183000000000007"/>
    <n v="267"/>
    <n v="4038.47"/>
    <n v="4076.18"/>
    <n v="9.2513088234572657E-3"/>
    <n v="2.207949599862881E-5"/>
    <n v="1"/>
    <x v="0"/>
  </r>
  <r>
    <x v="0"/>
    <x v="0"/>
    <x v="2"/>
    <x v="3"/>
    <x v="1"/>
    <x v="4"/>
    <n v="4223.59"/>
    <n v="48.68"/>
    <n v="4297.42"/>
    <n v="4297.42"/>
    <n v="0"/>
    <n v="82.365499999999997"/>
    <n v="920"/>
    <n v="4223.59"/>
    <n v="4297.42"/>
    <n v="1.7180075487152741E-2"/>
    <n v="0"/>
    <n v="1"/>
    <x v="0"/>
  </r>
  <r>
    <x v="0"/>
    <x v="0"/>
    <x v="2"/>
    <x v="3"/>
    <x v="2"/>
    <x v="0"/>
    <n v="4965.6400000000003"/>
    <n v="77.23"/>
    <n v="4999.21"/>
    <n v="4999.21"/>
    <n v="0"/>
    <n v="78.4833"/>
    <n v="4"/>
    <n v="4965.6400000000003"/>
    <n v="4999.21"/>
    <n v="6.7150609796347242E-3"/>
    <n v="0"/>
    <n v="1"/>
    <x v="0"/>
  </r>
  <r>
    <x v="0"/>
    <x v="0"/>
    <x v="2"/>
    <x v="3"/>
    <x v="2"/>
    <x v="1"/>
    <n v="4876.53"/>
    <n v="181.1"/>
    <n v="5002.08"/>
    <n v="5002.08"/>
    <n v="0"/>
    <n v="182.84700000000001"/>
    <n v="14"/>
    <n v="4876.53"/>
    <n v="5002.08"/>
    <n v="2.5099558583629247E-2"/>
    <n v="0"/>
    <n v="1"/>
    <x v="0"/>
  </r>
  <r>
    <x v="0"/>
    <x v="0"/>
    <x v="2"/>
    <x v="3"/>
    <x v="2"/>
    <x v="2"/>
    <n v="5154.13"/>
    <n v="1360.88"/>
    <n v="5305.75"/>
    <n v="5305.75"/>
    <n v="0"/>
    <n v="1481.95"/>
    <n v="1810"/>
    <n v="5154.13"/>
    <n v="5305.75"/>
    <n v="2.8576544315129793E-2"/>
    <n v="0"/>
    <n v="1"/>
    <x v="0"/>
  </r>
  <r>
    <x v="0"/>
    <x v="0"/>
    <x v="2"/>
    <x v="3"/>
    <x v="2"/>
    <x v="3"/>
    <n v="5515.25"/>
    <n v="3046.14"/>
    <n v="5650.18"/>
    <n v="5650.67"/>
    <n v="8.6767600000000006E-5"/>
    <n v="3370.21"/>
    <n v="6008"/>
    <n v="5515.25"/>
    <n v="5650.67"/>
    <n v="2.3965299690125254E-2"/>
    <n v="8.6715380653936918E-5"/>
    <n v="1"/>
    <x v="0"/>
  </r>
  <r>
    <x v="0"/>
    <x v="0"/>
    <x v="2"/>
    <x v="3"/>
    <x v="2"/>
    <x v="4"/>
    <n v="5853.11"/>
    <n v="700.61"/>
    <n v="6084.1"/>
    <n v="6084.69"/>
    <n v="9.66168E-5"/>
    <n v="4455.0600000000004"/>
    <n v="82175"/>
    <n v="5853.11"/>
    <n v="6084.69"/>
    <n v="3.8059457425111215E-2"/>
    <n v="9.696467691850137E-5"/>
    <n v="1"/>
    <x v="0"/>
  </r>
  <r>
    <x v="0"/>
    <x v="0"/>
    <x v="2"/>
    <x v="3"/>
    <x v="3"/>
    <x v="0"/>
    <n v="4317.91"/>
    <n v="66.58"/>
    <n v="5575.99"/>
    <n v="5575.99"/>
    <n v="0"/>
    <n v="67.0107"/>
    <n v="0"/>
    <n v="5575.99"/>
    <n v="5575.99"/>
    <n v="0"/>
    <n v="0"/>
    <n v="1"/>
    <x v="0"/>
  </r>
  <r>
    <x v="0"/>
    <x v="0"/>
    <x v="2"/>
    <x v="3"/>
    <x v="3"/>
    <x v="1"/>
    <n v="4428.82"/>
    <n v="135.12"/>
    <n v="5581.58"/>
    <n v="5581.58"/>
    <n v="0"/>
    <n v="135.56299999999999"/>
    <n v="0"/>
    <n v="5581.58"/>
    <n v="5581.58"/>
    <n v="0"/>
    <n v="0"/>
    <n v="1"/>
    <x v="0"/>
  </r>
  <r>
    <x v="0"/>
    <x v="0"/>
    <x v="2"/>
    <x v="3"/>
    <x v="3"/>
    <x v="2"/>
    <n v="5700.9"/>
    <n v="460.12"/>
    <n v="5701.92"/>
    <n v="5702.36"/>
    <n v="7.7299999999999995E-5"/>
    <n v="462.41899999999998"/>
    <n v="1"/>
    <n v="5701.92"/>
    <n v="5702.23"/>
    <n v="5.4364695917122021E-5"/>
    <n v="5.4364695917122021E-5"/>
    <n v="1"/>
    <x v="0"/>
  </r>
  <r>
    <x v="0"/>
    <x v="0"/>
    <x v="2"/>
    <x v="3"/>
    <x v="3"/>
    <x v="3"/>
    <n v="5814.37"/>
    <n v="1384.69"/>
    <n v="5832.32"/>
    <n v="5832.32"/>
    <n v="0"/>
    <n v="1397.66"/>
    <n v="107"/>
    <n v="5814.37"/>
    <n v="5832.32"/>
    <n v="3.0776774936903013E-3"/>
    <n v="0"/>
    <n v="1"/>
    <x v="0"/>
  </r>
  <r>
    <x v="0"/>
    <x v="0"/>
    <x v="2"/>
    <x v="3"/>
    <x v="3"/>
    <x v="4"/>
    <n v="5977.96"/>
    <n v="1137.1500000000001"/>
    <n v="6043.87"/>
    <n v="6044.39"/>
    <n v="8.55412E-5"/>
    <n v="1503.01"/>
    <n v="7675"/>
    <n v="5977.96"/>
    <n v="6044.39"/>
    <n v="1.099035634695979E-2"/>
    <n v="8.6030186669033029E-5"/>
    <n v="1"/>
    <x v="0"/>
  </r>
  <r>
    <x v="0"/>
    <x v="0"/>
    <x v="2"/>
    <x v="3"/>
    <x v="4"/>
    <x v="0"/>
    <n v="5197.87"/>
    <n v="318.47000000000003"/>
    <n v="5204.37"/>
    <n v="5204.37"/>
    <n v="0"/>
    <n v="319.79300000000001"/>
    <n v="1"/>
    <n v="5204.37"/>
    <n v="5204.37"/>
    <n v="0"/>
    <n v="0"/>
    <n v="1"/>
    <x v="0"/>
  </r>
  <r>
    <x v="0"/>
    <x v="0"/>
    <x v="2"/>
    <x v="3"/>
    <x v="4"/>
    <x v="1"/>
    <n v="5207.34"/>
    <n v="2216.5"/>
    <n v="5213.84"/>
    <n v="5213.84"/>
    <n v="0"/>
    <n v="2221.2199999999998"/>
    <n v="7"/>
    <n v="5207.34"/>
    <n v="5213.84"/>
    <n v="1.2466819081521489E-3"/>
    <n v="0"/>
    <n v="1"/>
    <x v="0"/>
  </r>
  <r>
    <x v="0"/>
    <x v="0"/>
    <x v="2"/>
    <x v="3"/>
    <x v="4"/>
    <x v="2"/>
    <n v="5304.82"/>
    <n v="1971.9"/>
    <n v="5378.22"/>
    <n v="5378.59"/>
    <n v="6.7989800000000004E-5"/>
    <n v="2169.2800000000002"/>
    <n v="1400"/>
    <n v="5304.82"/>
    <n v="5378.59"/>
    <n v="1.3715490491002369E-2"/>
    <n v="6.8791263137716544E-5"/>
    <n v="1"/>
    <x v="0"/>
  </r>
  <r>
    <x v="0"/>
    <x v="0"/>
    <x v="2"/>
    <x v="3"/>
    <x v="4"/>
    <x v="3"/>
    <n v="5580.99"/>
    <n v="1507.26"/>
    <n v="5652.45"/>
    <n v="5652.76"/>
    <n v="5.4100400000000001E-5"/>
    <n v="2109.63"/>
    <n v="5758"/>
    <n v="5580.99"/>
    <n v="5652.76"/>
    <n v="1.2696452706288686E-2"/>
    <n v="5.4840467311614179E-5"/>
    <n v="1"/>
    <x v="0"/>
  </r>
  <r>
    <x v="0"/>
    <x v="0"/>
    <x v="2"/>
    <x v="3"/>
    <x v="4"/>
    <x v="4"/>
    <n v="5901.3"/>
    <n v="2755.38"/>
    <n v="5992.03"/>
    <n v="5992.37"/>
    <n v="5.6767700000000002E-5"/>
    <n v="3751.45"/>
    <n v="6710"/>
    <n v="5901.3"/>
    <n v="5992.37"/>
    <n v="1.519765969057313E-2"/>
    <n v="5.673881953219603E-5"/>
    <n v="1"/>
    <x v="0"/>
  </r>
  <r>
    <x v="0"/>
    <x v="0"/>
    <x v="2"/>
    <x v="3"/>
    <x v="5"/>
    <x v="0"/>
    <n v="5588.87"/>
    <n v="372.81"/>
    <n v="5592.27"/>
    <n v="5592.27"/>
    <n v="0"/>
    <n v="375.68599999999998"/>
    <n v="1"/>
    <n v="5592.27"/>
    <n v="5592.27"/>
    <n v="0"/>
    <n v="0"/>
    <n v="1"/>
    <x v="0"/>
  </r>
  <r>
    <x v="0"/>
    <x v="0"/>
    <x v="2"/>
    <x v="3"/>
    <x v="5"/>
    <x v="1"/>
    <n v="5596.61"/>
    <n v="1053.18"/>
    <n v="5596.61"/>
    <n v="5596.61"/>
    <n v="0"/>
    <n v="1056.25"/>
    <n v="1"/>
    <n v="5596.61"/>
    <n v="5596.61"/>
    <n v="0"/>
    <n v="0"/>
    <n v="1"/>
    <x v="0"/>
  </r>
  <r>
    <x v="0"/>
    <x v="0"/>
    <x v="2"/>
    <x v="3"/>
    <x v="5"/>
    <x v="2"/>
    <n v="5612.8"/>
    <n v="1186.28"/>
    <n v="5613.06"/>
    <n v="5613.53"/>
    <n v="8.3132499999999997E-5"/>
    <n v="1191.03"/>
    <n v="1"/>
    <n v="5613.06"/>
    <n v="5613.53"/>
    <n v="8.3726282748884423E-5"/>
    <n v="8.3726282748884423E-5"/>
    <n v="1"/>
    <x v="0"/>
  </r>
  <r>
    <x v="0"/>
    <x v="0"/>
    <x v="2"/>
    <x v="3"/>
    <x v="5"/>
    <x v="3"/>
    <n v="5832.03"/>
    <n v="1228.8599999999999"/>
    <n v="5918.74"/>
    <n v="5918.74"/>
    <n v="0"/>
    <n v="1879.94"/>
    <n v="2236"/>
    <n v="5832.03"/>
    <n v="5918.74"/>
    <n v="1.4650077550289426E-2"/>
    <n v="0"/>
    <n v="1"/>
    <x v="0"/>
  </r>
  <r>
    <x v="0"/>
    <x v="0"/>
    <x v="2"/>
    <x v="3"/>
    <x v="5"/>
    <x v="4"/>
    <n v="6117.03"/>
    <n v="3622.69"/>
    <n v="6222.41"/>
    <n v="6243.55"/>
    <n v="3.3859900000000002E-3"/>
    <n v="7200.02"/>
    <n v="16690"/>
    <n v="6117.03"/>
    <n v="6243.55"/>
    <n v="2.0264112564166287E-2"/>
    <n v="3.3858942428586824E-3"/>
    <n v="0"/>
    <x v="1"/>
  </r>
  <r>
    <x v="0"/>
    <x v="0"/>
    <x v="2"/>
    <x v="3"/>
    <x v="6"/>
    <x v="0"/>
    <n v="6185.67"/>
    <n v="791.39"/>
    <n v="6189.12"/>
    <n v="6189.12"/>
    <n v="0"/>
    <n v="794.60199999999998"/>
    <n v="1"/>
    <n v="6189.12"/>
    <n v="6189.12"/>
    <n v="0"/>
    <n v="0"/>
    <n v="1"/>
    <x v="0"/>
  </r>
  <r>
    <x v="0"/>
    <x v="0"/>
    <x v="2"/>
    <x v="3"/>
    <x v="6"/>
    <x v="1"/>
    <n v="6190.22"/>
    <n v="3686.6"/>
    <n v="6191.54"/>
    <n v="6191.54"/>
    <n v="0"/>
    <n v="3691.54"/>
    <n v="1"/>
    <n v="6191.54"/>
    <n v="6191.54"/>
    <n v="0"/>
    <n v="0"/>
    <n v="1"/>
    <x v="0"/>
  </r>
  <r>
    <x v="0"/>
    <x v="0"/>
    <x v="2"/>
    <x v="3"/>
    <x v="6"/>
    <x v="2"/>
    <n v="6212.56"/>
    <n v="1336.38"/>
    <n v="6213.26"/>
    <n v="6213.26"/>
    <n v="0"/>
    <n v="1343.24"/>
    <n v="1"/>
    <n v="6213.26"/>
    <n v="6213.26"/>
    <n v="0"/>
    <n v="0"/>
    <n v="1"/>
    <x v="0"/>
  </r>
  <r>
    <x v="0"/>
    <x v="0"/>
    <x v="2"/>
    <x v="3"/>
    <x v="6"/>
    <x v="3"/>
    <n v="6341.31"/>
    <n v="3610.3"/>
    <n v="6442.85"/>
    <n v="6482.81"/>
    <n v="6.1634899999999998E-3"/>
    <n v="7200.01"/>
    <n v="13941"/>
    <n v="6341.31"/>
    <n v="6482.81"/>
    <n v="2.1826954669348631E-2"/>
    <n v="6.1639937002626998E-3"/>
    <n v="0"/>
    <x v="0"/>
  </r>
  <r>
    <x v="0"/>
    <x v="0"/>
    <x v="2"/>
    <x v="3"/>
    <x v="6"/>
    <x v="4"/>
    <n v="6528.99"/>
    <n v="3605.75"/>
    <n v="6686.21"/>
    <n v="6686.87"/>
    <n v="9.94447E-5"/>
    <n v="5489.18"/>
    <n v="5074"/>
    <n v="6528.99"/>
    <n v="6686.87"/>
    <n v="2.3610448535712539E-2"/>
    <n v="9.8700886962039717E-5"/>
    <n v="1"/>
    <x v="0"/>
  </r>
  <r>
    <x v="0"/>
    <x v="0"/>
    <x v="2"/>
    <x v="3"/>
    <x v="7"/>
    <x v="0"/>
    <n v="6750.08"/>
    <n v="237.76"/>
    <n v="6774.78"/>
    <n v="6774.78"/>
    <n v="0"/>
    <n v="264.42899999999997"/>
    <n v="99"/>
    <n v="6750.08"/>
    <n v="6774.78"/>
    <n v="3.6458748475965003E-3"/>
    <n v="0"/>
    <n v="1"/>
    <x v="0"/>
  </r>
  <r>
    <x v="0"/>
    <x v="0"/>
    <x v="2"/>
    <x v="3"/>
    <x v="7"/>
    <x v="1"/>
    <n v="6714.34"/>
    <n v="4128.7299999999996"/>
    <n v="6778.15"/>
    <n v="6778.15"/>
    <n v="0"/>
    <n v="4230.42"/>
    <n v="311"/>
    <n v="6714.34"/>
    <n v="6778.15"/>
    <n v="9.4140731615558072E-3"/>
    <n v="0"/>
    <n v="1"/>
    <x v="0"/>
  </r>
  <r>
    <x v="0"/>
    <x v="0"/>
    <x v="2"/>
    <x v="3"/>
    <x v="7"/>
    <x v="2"/>
    <n v="6802.89"/>
    <n v="3629.63"/>
    <n v="6865.82"/>
    <n v="6866.35"/>
    <n v="7.7085100000000005E-5"/>
    <n v="3725.03"/>
    <n v="210"/>
    <n v="6802.89"/>
    <n v="6866.35"/>
    <n v="9.2421737895679711E-3"/>
    <n v="7.7188025661472954E-5"/>
    <n v="1"/>
    <x v="0"/>
  </r>
  <r>
    <x v="0"/>
    <x v="0"/>
    <x v="2"/>
    <x v="3"/>
    <x v="7"/>
    <x v="3"/>
    <n v="7085.69"/>
    <n v="2210.21"/>
    <n v="7145.19"/>
    <n v="7145.19"/>
    <n v="0"/>
    <n v="2442.98"/>
    <n v="572"/>
    <n v="7085.69"/>
    <n v="7145.19"/>
    <n v="8.3272803102506718E-3"/>
    <n v="0"/>
    <n v="1"/>
    <x v="0"/>
  </r>
  <r>
    <x v="0"/>
    <x v="0"/>
    <x v="2"/>
    <x v="3"/>
    <x v="7"/>
    <x v="4"/>
    <n v="7395.84"/>
    <n v="2341.8000000000002"/>
    <n v="7545.63"/>
    <n v="7568.13"/>
    <n v="2.9736200000000002E-3"/>
    <n v="7200.01"/>
    <n v="12562"/>
    <n v="7395.84"/>
    <n v="7568.13"/>
    <n v="2.2765200914889143E-2"/>
    <n v="2.9729933286029705E-3"/>
    <n v="0"/>
    <x v="1"/>
  </r>
  <r>
    <x v="0"/>
    <x v="0"/>
    <x v="2"/>
    <x v="3"/>
    <x v="8"/>
    <x v="0"/>
    <n v="7001.76"/>
    <n v="1629.74"/>
    <n v="7030.9"/>
    <n v="7031.43"/>
    <n v="7.4820299999999999E-5"/>
    <n v="1720.5"/>
    <n v="230"/>
    <n v="7001.76"/>
    <n v="7031.43"/>
    <n v="4.2196253109253838E-3"/>
    <n v="7.5375848156158115E-5"/>
    <n v="1"/>
    <x v="0"/>
  </r>
  <r>
    <x v="0"/>
    <x v="0"/>
    <x v="2"/>
    <x v="3"/>
    <x v="8"/>
    <x v="1"/>
    <n v="6992.1"/>
    <n v="3887.4"/>
    <n v="7030.83"/>
    <n v="7031.43"/>
    <n v="8.5686700000000001E-5"/>
    <n v="4144.42"/>
    <n v="564"/>
    <n v="6992.1"/>
    <n v="7031.43"/>
    <n v="5.5934568075057169E-3"/>
    <n v="8.5331148855974354E-5"/>
    <n v="1"/>
    <x v="0"/>
  </r>
  <r>
    <x v="0"/>
    <x v="0"/>
    <x v="2"/>
    <x v="3"/>
    <x v="8"/>
    <x v="2"/>
    <n v="7024.74"/>
    <n v="3708.2"/>
    <n v="7043.41"/>
    <n v="7043.41"/>
    <n v="0"/>
    <n v="3756.27"/>
    <n v="69"/>
    <n v="7024.74"/>
    <n v="7043.41"/>
    <n v="2.6507047012739671E-3"/>
    <n v="0"/>
    <n v="1"/>
    <x v="0"/>
  </r>
  <r>
    <x v="0"/>
    <x v="0"/>
    <x v="2"/>
    <x v="3"/>
    <x v="8"/>
    <x v="3"/>
    <n v="7303.36"/>
    <n v="3603.08"/>
    <n v="7366.76"/>
    <n v="7610.6"/>
    <n v="3.2039100000000001E-2"/>
    <n v="7200.52"/>
    <n v="4262"/>
    <n v="7303.36"/>
    <n v="7463.53"/>
    <n v="2.1460354550728686E-2"/>
    <n v="1.2965714614934157E-2"/>
    <n v="0"/>
    <x v="0"/>
  </r>
  <r>
    <x v="0"/>
    <x v="0"/>
    <x v="2"/>
    <x v="3"/>
    <x v="8"/>
    <x v="4"/>
    <n v="7749.31"/>
    <n v="3811.31"/>
    <n v="7838.25"/>
    <n v="7910.38"/>
    <n v="9.1187000000000004E-3"/>
    <n v="7200.01"/>
    <n v="4125"/>
    <n v="7749.31"/>
    <n v="7910.02"/>
    <n v="2.0317268477197281E-2"/>
    <n v="9.0733019638383258E-3"/>
    <n v="0"/>
    <x v="1"/>
  </r>
  <r>
    <x v="0"/>
    <x v="0"/>
    <x v="2"/>
    <x v="3"/>
    <x v="9"/>
    <x v="0"/>
    <n v="1426.48"/>
    <n v="0.33"/>
    <n v="2017.57"/>
    <n v="2017.57"/>
    <n v="0"/>
    <n v="0.33455699999999999"/>
    <n v="0"/>
    <n v="2017.57"/>
    <n v="2017.57"/>
    <n v="0"/>
    <n v="0"/>
    <n v="1"/>
    <x v="0"/>
  </r>
  <r>
    <x v="0"/>
    <x v="0"/>
    <x v="2"/>
    <x v="3"/>
    <x v="9"/>
    <x v="1"/>
    <n v="2231.11"/>
    <n v="0.85"/>
    <n v="2269.7399999999998"/>
    <n v="2269.7399999999998"/>
    <n v="0"/>
    <n v="0.883239"/>
    <n v="1"/>
    <n v="2269.7399999999998"/>
    <n v="2269.7399999999998"/>
    <n v="0"/>
    <n v="0"/>
    <n v="1"/>
    <x v="0"/>
  </r>
  <r>
    <x v="0"/>
    <x v="0"/>
    <x v="2"/>
    <x v="3"/>
    <x v="9"/>
    <x v="2"/>
    <n v="2501.96"/>
    <n v="0.62"/>
    <n v="2535.21"/>
    <n v="2535.21"/>
    <n v="0"/>
    <n v="0.70239700000000005"/>
    <n v="1"/>
    <n v="2535.21"/>
    <n v="2535.21"/>
    <n v="0"/>
    <n v="0"/>
    <n v="1"/>
    <x v="0"/>
  </r>
  <r>
    <x v="0"/>
    <x v="0"/>
    <x v="2"/>
    <x v="3"/>
    <x v="9"/>
    <x v="3"/>
    <n v="3090.45"/>
    <n v="0.33"/>
    <n v="3117"/>
    <n v="3117"/>
    <n v="0"/>
    <n v="0.40058700000000003"/>
    <n v="1"/>
    <n v="3117"/>
    <n v="3117"/>
    <n v="0"/>
    <n v="0"/>
    <n v="1"/>
    <x v="0"/>
  </r>
  <r>
    <x v="0"/>
    <x v="0"/>
    <x v="2"/>
    <x v="3"/>
    <x v="9"/>
    <x v="4"/>
    <n v="3504.32"/>
    <n v="0.42"/>
    <n v="3504.32"/>
    <n v="3504.56"/>
    <n v="6.8047399999999995E-5"/>
    <n v="0.44152999999999998"/>
    <n v="1"/>
    <n v="3504.32"/>
    <n v="3504.56"/>
    <n v="6.8482206040068293E-5"/>
    <n v="6.8482206040068293E-5"/>
    <n v="1"/>
    <x v="0"/>
  </r>
  <r>
    <x v="0"/>
    <x v="0"/>
    <x v="2"/>
    <x v="4"/>
    <x v="0"/>
    <x v="0"/>
    <n v="2218.6799999999998"/>
    <n v="0.51"/>
    <n v="3211.58"/>
    <n v="3211.58"/>
    <n v="0"/>
    <n v="0.53093400000000002"/>
    <n v="0"/>
    <n v="3211.58"/>
    <n v="3211.58"/>
    <n v="0"/>
    <n v="0"/>
    <n v="1"/>
    <x v="0"/>
  </r>
  <r>
    <x v="0"/>
    <x v="0"/>
    <x v="2"/>
    <x v="4"/>
    <x v="0"/>
    <x v="1"/>
    <n v="2423.9"/>
    <n v="2.78"/>
    <n v="3217.7"/>
    <n v="3217.7"/>
    <n v="0"/>
    <n v="2.8161"/>
    <n v="1"/>
    <n v="3217.7"/>
    <n v="3217.7"/>
    <n v="0"/>
    <n v="0"/>
    <n v="1"/>
    <x v="0"/>
  </r>
  <r>
    <x v="0"/>
    <x v="0"/>
    <x v="2"/>
    <x v="4"/>
    <x v="0"/>
    <x v="2"/>
    <n v="3343.97"/>
    <n v="5.68"/>
    <n v="3413.08"/>
    <n v="3413.08"/>
    <n v="0"/>
    <n v="7.42354"/>
    <n v="175"/>
    <n v="3343.97"/>
    <n v="3413.08"/>
    <n v="2.0248573136287498E-2"/>
    <n v="0"/>
    <n v="1"/>
    <x v="0"/>
  </r>
  <r>
    <x v="0"/>
    <x v="0"/>
    <x v="2"/>
    <x v="4"/>
    <x v="0"/>
    <x v="3"/>
    <n v="3502.38"/>
    <n v="5.35"/>
    <n v="3579.69"/>
    <n v="3579.69"/>
    <n v="0"/>
    <n v="10.628500000000001"/>
    <n v="581"/>
    <n v="3502.38"/>
    <n v="3579.69"/>
    <n v="2.1596842184658432E-2"/>
    <n v="0"/>
    <n v="1"/>
    <x v="0"/>
  </r>
  <r>
    <x v="0"/>
    <x v="0"/>
    <x v="2"/>
    <x v="4"/>
    <x v="0"/>
    <x v="4"/>
    <n v="3683.24"/>
    <n v="5.74"/>
    <n v="3777.56"/>
    <n v="3777.56"/>
    <n v="0"/>
    <n v="8.9375499999999999"/>
    <n v="339"/>
    <n v="3683.24"/>
    <n v="3777.56"/>
    <n v="2.4968498184013005E-2"/>
    <n v="0"/>
    <n v="1"/>
    <x v="0"/>
  </r>
  <r>
    <x v="0"/>
    <x v="0"/>
    <x v="2"/>
    <x v="4"/>
    <x v="1"/>
    <x v="0"/>
    <n v="3623.08"/>
    <n v="7.34"/>
    <n v="3694.41"/>
    <n v="3694.41"/>
    <n v="0"/>
    <n v="7.5319599999999998"/>
    <n v="1"/>
    <n v="3694.41"/>
    <n v="3694.41"/>
    <n v="0"/>
    <n v="0"/>
    <n v="1"/>
    <x v="0"/>
  </r>
  <r>
    <x v="0"/>
    <x v="0"/>
    <x v="2"/>
    <x v="4"/>
    <x v="1"/>
    <x v="1"/>
    <n v="2954.54"/>
    <n v="111.73"/>
    <n v="3697.17"/>
    <n v="3697.17"/>
    <n v="1.0094400000000001E-6"/>
    <n v="111.875"/>
    <n v="1"/>
    <n v="3697.17"/>
    <n v="3697.17"/>
    <n v="0"/>
    <n v="0"/>
    <n v="1"/>
    <x v="0"/>
  </r>
  <r>
    <x v="0"/>
    <x v="0"/>
    <x v="2"/>
    <x v="4"/>
    <x v="1"/>
    <x v="2"/>
    <n v="3949.45"/>
    <n v="190.02"/>
    <n v="3949.48"/>
    <n v="3949.48"/>
    <n v="0"/>
    <n v="191.66499999999999"/>
    <n v="1"/>
    <n v="3949.48"/>
    <n v="3949.48"/>
    <n v="0"/>
    <n v="0"/>
    <n v="1"/>
    <x v="0"/>
  </r>
  <r>
    <x v="0"/>
    <x v="0"/>
    <x v="2"/>
    <x v="4"/>
    <x v="1"/>
    <x v="3"/>
    <n v="4268.72"/>
    <n v="405.66"/>
    <n v="4299.24"/>
    <n v="4299.24"/>
    <n v="0"/>
    <n v="410"/>
    <n v="53"/>
    <n v="4268.72"/>
    <n v="4299.24"/>
    <n v="7.0989291130524297E-3"/>
    <n v="0"/>
    <n v="1"/>
    <x v="0"/>
  </r>
  <r>
    <x v="0"/>
    <x v="0"/>
    <x v="2"/>
    <x v="4"/>
    <x v="1"/>
    <x v="4"/>
    <n v="4589.3599999999997"/>
    <n v="265.05"/>
    <n v="4704.74"/>
    <n v="4705.13"/>
    <n v="8.2399700000000003E-5"/>
    <n v="363.83100000000002"/>
    <n v="3242"/>
    <n v="4589.3599999999997"/>
    <n v="4705.13"/>
    <n v="2.4605058733765152E-2"/>
    <n v="8.2888251759319592E-5"/>
    <n v="1"/>
    <x v="0"/>
  </r>
  <r>
    <x v="0"/>
    <x v="0"/>
    <x v="2"/>
    <x v="4"/>
    <x v="2"/>
    <x v="0"/>
    <n v="3888.3"/>
    <n v="20.92"/>
    <n v="4857.7299999999996"/>
    <n v="4857.7299999999996"/>
    <n v="0"/>
    <n v="21.1417"/>
    <n v="0"/>
    <n v="4857.7299999999996"/>
    <n v="4857.7299999999996"/>
    <n v="0"/>
    <n v="0"/>
    <n v="1"/>
    <x v="0"/>
  </r>
  <r>
    <x v="0"/>
    <x v="0"/>
    <x v="2"/>
    <x v="4"/>
    <x v="2"/>
    <x v="1"/>
    <n v="4085"/>
    <n v="184.22"/>
    <n v="4857.8900000000003"/>
    <n v="4857.8900000000003"/>
    <n v="0"/>
    <n v="184.47499999999999"/>
    <n v="0"/>
    <n v="4857.8900000000003"/>
    <n v="4857.8900000000003"/>
    <n v="0"/>
    <n v="0"/>
    <n v="1"/>
    <x v="0"/>
  </r>
  <r>
    <x v="0"/>
    <x v="0"/>
    <x v="2"/>
    <x v="4"/>
    <x v="2"/>
    <x v="2"/>
    <n v="5067.54"/>
    <n v="287.79000000000002"/>
    <n v="5080.04"/>
    <n v="5080.05"/>
    <n v="2.1494900000000001E-6"/>
    <n v="288.97000000000003"/>
    <n v="5"/>
    <n v="5067.54"/>
    <n v="5080.05"/>
    <n v="2.4625741872619793E-3"/>
    <n v="1.968484562202789E-6"/>
    <n v="1"/>
    <x v="0"/>
  </r>
  <r>
    <x v="0"/>
    <x v="0"/>
    <x v="2"/>
    <x v="4"/>
    <x v="2"/>
    <x v="3"/>
    <n v="5535.84"/>
    <n v="86.16"/>
    <n v="5610.47"/>
    <n v="5610.47"/>
    <n v="0"/>
    <n v="149.44999999999999"/>
    <n v="1264"/>
    <n v="5535.84"/>
    <n v="5610.47"/>
    <n v="1.3301915882270131E-2"/>
    <n v="0"/>
    <n v="1"/>
    <x v="0"/>
  </r>
  <r>
    <x v="0"/>
    <x v="0"/>
    <x v="2"/>
    <x v="4"/>
    <x v="2"/>
    <x v="4"/>
    <n v="6122.19"/>
    <n v="130.13"/>
    <n v="6193.21"/>
    <n v="6193.61"/>
    <n v="6.4153599999999995E-5"/>
    <n v="273.07"/>
    <n v="2715"/>
    <n v="6122.19"/>
    <n v="6193.61"/>
    <n v="1.1531239454857518E-2"/>
    <n v="6.458269087004772E-5"/>
    <n v="1"/>
    <x v="0"/>
  </r>
  <r>
    <x v="0"/>
    <x v="0"/>
    <x v="2"/>
    <x v="4"/>
    <x v="3"/>
    <x v="0"/>
    <n v="3961.16"/>
    <n v="223.91"/>
    <n v="4923.84"/>
    <n v="4923.84"/>
    <n v="0"/>
    <n v="224.315"/>
    <n v="0"/>
    <n v="4923.84"/>
    <n v="4923.84"/>
    <n v="0"/>
    <n v="0"/>
    <n v="1"/>
    <x v="0"/>
  </r>
  <r>
    <x v="0"/>
    <x v="0"/>
    <x v="2"/>
    <x v="4"/>
    <x v="3"/>
    <x v="1"/>
    <n v="4049.11"/>
    <n v="685.5"/>
    <n v="4930.13"/>
    <n v="4930.13"/>
    <n v="0"/>
    <n v="686"/>
    <n v="0"/>
    <n v="4930.13"/>
    <n v="4930.13"/>
    <n v="0"/>
    <n v="0"/>
    <n v="1"/>
    <x v="0"/>
  </r>
  <r>
    <x v="0"/>
    <x v="0"/>
    <x v="2"/>
    <x v="4"/>
    <x v="3"/>
    <x v="2"/>
    <n v="4973.03"/>
    <n v="819.02"/>
    <n v="4981.6000000000004"/>
    <n v="4982.08"/>
    <n v="9.6345299999999994E-5"/>
    <n v="824.62400000000002"/>
    <n v="15"/>
    <n v="4973.03"/>
    <n v="4981.96"/>
    <n v="1.792467221736082E-3"/>
    <n v="7.2260716665664235E-5"/>
    <n v="1"/>
    <x v="0"/>
  </r>
  <r>
    <x v="0"/>
    <x v="0"/>
    <x v="2"/>
    <x v="4"/>
    <x v="3"/>
    <x v="3"/>
    <n v="5309.11"/>
    <n v="473.36"/>
    <n v="5370.57"/>
    <n v="5370.57"/>
    <n v="0"/>
    <n v="514.87599999999998"/>
    <n v="501"/>
    <n v="5309.11"/>
    <n v="5370.57"/>
    <n v="1.1443850466524045E-2"/>
    <n v="0"/>
    <n v="1"/>
    <x v="0"/>
  </r>
  <r>
    <x v="0"/>
    <x v="0"/>
    <x v="2"/>
    <x v="4"/>
    <x v="3"/>
    <x v="4"/>
    <n v="5883.35"/>
    <n v="2244.4899999999998"/>
    <n v="5904.85"/>
    <n v="5905.13"/>
    <n v="4.7417599999999998E-5"/>
    <n v="2271.98"/>
    <n v="369"/>
    <n v="5883.35"/>
    <n v="5905.13"/>
    <n v="3.6883184620829252E-3"/>
    <n v="4.7416398961537738E-5"/>
    <n v="1"/>
    <x v="0"/>
  </r>
  <r>
    <x v="0"/>
    <x v="0"/>
    <x v="2"/>
    <x v="4"/>
    <x v="4"/>
    <x v="0"/>
    <n v="3804.74"/>
    <n v="150.11000000000001"/>
    <n v="4789.9799999999996"/>
    <n v="4789.9799999999996"/>
    <n v="0"/>
    <n v="151.19399999999999"/>
    <n v="0"/>
    <n v="4789.9799999999996"/>
    <n v="4789.9799999999996"/>
    <n v="0"/>
    <n v="0"/>
    <n v="1"/>
    <x v="0"/>
  </r>
  <r>
    <x v="0"/>
    <x v="0"/>
    <x v="2"/>
    <x v="4"/>
    <x v="4"/>
    <x v="1"/>
    <n v="4792.99"/>
    <n v="1789.1"/>
    <n v="4793.07"/>
    <n v="4793.26"/>
    <n v="3.9027099999999998E-5"/>
    <n v="1791.54"/>
    <n v="1"/>
    <n v="4793.07"/>
    <n v="4793.26"/>
    <n v="3.9638993086231354E-5"/>
    <n v="3.9638993086231354E-5"/>
    <n v="1"/>
    <x v="0"/>
  </r>
  <r>
    <x v="0"/>
    <x v="0"/>
    <x v="2"/>
    <x v="4"/>
    <x v="4"/>
    <x v="2"/>
    <n v="4822.8"/>
    <n v="1015.93"/>
    <n v="4849.82"/>
    <n v="4850.2299999999996"/>
    <n v="8.5233899999999997E-5"/>
    <n v="1065.8"/>
    <n v="251"/>
    <n v="4822.8"/>
    <n v="4850.2299999999996"/>
    <n v="5.6554019087753328E-3"/>
    <n v="8.4532073736679397E-5"/>
    <n v="1"/>
    <x v="0"/>
  </r>
  <r>
    <x v="0"/>
    <x v="0"/>
    <x v="2"/>
    <x v="4"/>
    <x v="4"/>
    <x v="3"/>
    <n v="5014.8999999999996"/>
    <n v="1837.61"/>
    <n v="5072.18"/>
    <n v="5072.66"/>
    <n v="9.4532700000000004E-5"/>
    <n v="3140.02"/>
    <n v="10523"/>
    <n v="5014.8999999999996"/>
    <n v="5072.66"/>
    <n v="1.1386530932489113E-2"/>
    <n v="9.4624910796221992E-5"/>
    <n v="1"/>
    <x v="0"/>
  </r>
  <r>
    <x v="0"/>
    <x v="0"/>
    <x v="2"/>
    <x v="4"/>
    <x v="4"/>
    <x v="4"/>
    <n v="5230.05"/>
    <n v="2197.08"/>
    <n v="5333.47"/>
    <n v="5365.99"/>
    <n v="6.0601500000000003E-3"/>
    <n v="7200"/>
    <n v="26801"/>
    <n v="5230.05"/>
    <n v="5365.99"/>
    <n v="2.5333629022789756E-2"/>
    <n v="6.060391465507675E-3"/>
    <n v="0"/>
    <x v="1"/>
  </r>
  <r>
    <x v="0"/>
    <x v="0"/>
    <x v="2"/>
    <x v="4"/>
    <x v="5"/>
    <x v="0"/>
    <n v="4496.58"/>
    <n v="470.1"/>
    <n v="6050.08"/>
    <n v="6050.08"/>
    <n v="0"/>
    <n v="470.99200000000002"/>
    <n v="0"/>
    <n v="6050.08"/>
    <n v="6050.08"/>
    <n v="0"/>
    <n v="0"/>
    <n v="1"/>
    <x v="0"/>
  </r>
  <r>
    <x v="0"/>
    <x v="0"/>
    <x v="2"/>
    <x v="4"/>
    <x v="5"/>
    <x v="1"/>
    <n v="4582.76"/>
    <n v="1107.46"/>
    <n v="6050.08"/>
    <n v="6050.08"/>
    <n v="0"/>
    <n v="1108.53"/>
    <n v="0"/>
    <n v="6050.08"/>
    <n v="6050.08"/>
    <n v="0"/>
    <n v="0"/>
    <n v="1"/>
    <x v="0"/>
  </r>
  <r>
    <x v="0"/>
    <x v="0"/>
    <x v="2"/>
    <x v="4"/>
    <x v="5"/>
    <x v="2"/>
    <n v="4760.99"/>
    <n v="1892.31"/>
    <n v="6052.9"/>
    <n v="6053.45"/>
    <n v="9.1656600000000006E-5"/>
    <n v="1893.82"/>
    <n v="1"/>
    <n v="6052.9"/>
    <n v="6053.15"/>
    <n v="4.1300810321898517E-5"/>
    <n v="4.1300810321898517E-5"/>
    <n v="1"/>
    <x v="0"/>
  </r>
  <r>
    <x v="0"/>
    <x v="0"/>
    <x v="2"/>
    <x v="4"/>
    <x v="5"/>
    <x v="3"/>
    <n v="6349.32"/>
    <n v="2533.12"/>
    <n v="6394.15"/>
    <n v="6394.15"/>
    <n v="0"/>
    <n v="2710.39"/>
    <n v="822"/>
    <n v="6349.32"/>
    <n v="6394.15"/>
    <n v="7.0110960800106236E-3"/>
    <n v="0"/>
    <n v="1"/>
    <x v="0"/>
  </r>
  <r>
    <x v="0"/>
    <x v="0"/>
    <x v="2"/>
    <x v="4"/>
    <x v="5"/>
    <x v="4"/>
    <n v="6631.72"/>
    <n v="2701.64"/>
    <n v="6660.12"/>
    <n v="6660.75"/>
    <n v="9.4591200000000003E-5"/>
    <n v="2754.69"/>
    <n v="279"/>
    <n v="6631.72"/>
    <n v="6660.75"/>
    <n v="4.3583680516457975E-3"/>
    <n v="9.4583943249650437E-5"/>
    <n v="1"/>
    <x v="0"/>
  </r>
  <r>
    <x v="0"/>
    <x v="0"/>
    <x v="2"/>
    <x v="4"/>
    <x v="6"/>
    <x v="0"/>
    <n v="6119.86"/>
    <n v="138.6"/>
    <n v="6140.64"/>
    <n v="6141.2"/>
    <n v="9.0421199999999994E-5"/>
    <n v="185.10900000000001"/>
    <n v="213"/>
    <n v="6119.86"/>
    <n v="6141.2"/>
    <n v="3.4748909008011702E-3"/>
    <n v="9.118739008654509E-5"/>
    <n v="1"/>
    <x v="0"/>
  </r>
  <r>
    <x v="0"/>
    <x v="0"/>
    <x v="2"/>
    <x v="4"/>
    <x v="6"/>
    <x v="1"/>
    <n v="6127.24"/>
    <n v="1591.84"/>
    <n v="6143.1"/>
    <n v="6143.66"/>
    <n v="9.1150900000000002E-5"/>
    <n v="1651.1"/>
    <n v="188"/>
    <n v="6127.24"/>
    <n v="6143.66"/>
    <n v="2.672673943545065E-3"/>
    <n v="9.1150877489882371E-5"/>
    <n v="1"/>
    <x v="0"/>
  </r>
  <r>
    <x v="0"/>
    <x v="0"/>
    <x v="2"/>
    <x v="4"/>
    <x v="6"/>
    <x v="2"/>
    <n v="6150.52"/>
    <n v="2277.91"/>
    <n v="6181.19"/>
    <n v="6181.28"/>
    <n v="1.38817E-5"/>
    <n v="2513.41"/>
    <n v="523"/>
    <n v="6150.52"/>
    <n v="6181.28"/>
    <n v="4.9763155851214168E-3"/>
    <n v="1.4560091113838157E-5"/>
    <n v="1"/>
    <x v="0"/>
  </r>
  <r>
    <x v="0"/>
    <x v="0"/>
    <x v="2"/>
    <x v="4"/>
    <x v="6"/>
    <x v="3"/>
    <n v="6268.64"/>
    <n v="3646.81"/>
    <n v="6410.89"/>
    <n v="6411.53"/>
    <n v="9.9961800000000002E-5"/>
    <n v="4861.91"/>
    <n v="4746"/>
    <n v="6268.64"/>
    <n v="6411.53"/>
    <n v="2.2286412135636802E-2"/>
    <n v="9.9820167728984811E-5"/>
    <n v="1"/>
    <x v="0"/>
  </r>
  <r>
    <x v="0"/>
    <x v="0"/>
    <x v="2"/>
    <x v="4"/>
    <x v="6"/>
    <x v="4"/>
    <n v="6481.9"/>
    <n v="3656.2"/>
    <n v="6621.07"/>
    <n v="6621.21"/>
    <n v="2.1038799999999999E-5"/>
    <n v="6249.4"/>
    <n v="9883"/>
    <n v="6481.9"/>
    <n v="6621.21"/>
    <n v="2.1039960973900602E-2"/>
    <n v="2.1144171533651313E-5"/>
    <n v="1"/>
    <x v="0"/>
  </r>
  <r>
    <x v="0"/>
    <x v="0"/>
    <x v="2"/>
    <x v="4"/>
    <x v="7"/>
    <x v="0"/>
    <n v="5937.53"/>
    <n v="126.95"/>
    <n v="5991.46"/>
    <n v="5991.46"/>
    <n v="0"/>
    <n v="150.38"/>
    <n v="72"/>
    <n v="5937.53"/>
    <n v="5991.46"/>
    <n v="9.0011449629973806E-3"/>
    <n v="0"/>
    <n v="1"/>
    <x v="0"/>
  </r>
  <r>
    <x v="0"/>
    <x v="0"/>
    <x v="2"/>
    <x v="4"/>
    <x v="7"/>
    <x v="1"/>
    <n v="5940.85"/>
    <n v="3725.38"/>
    <n v="5993.25"/>
    <n v="5993.25"/>
    <n v="0"/>
    <n v="3780.01"/>
    <n v="169"/>
    <n v="5940.85"/>
    <n v="5993.25"/>
    <n v="8.7431693989070431E-3"/>
    <n v="0"/>
    <n v="1"/>
    <x v="0"/>
  </r>
  <r>
    <x v="0"/>
    <x v="0"/>
    <x v="2"/>
    <x v="4"/>
    <x v="7"/>
    <x v="2"/>
    <n v="6060.92"/>
    <n v="3697.48"/>
    <n v="6093.62"/>
    <n v="6093.62"/>
    <n v="0"/>
    <n v="3868.3"/>
    <n v="530"/>
    <n v="6060.92"/>
    <n v="6093.62"/>
    <n v="5.366268326544783E-3"/>
    <n v="0"/>
    <n v="1"/>
    <x v="0"/>
  </r>
  <r>
    <x v="0"/>
    <x v="0"/>
    <x v="2"/>
    <x v="4"/>
    <x v="7"/>
    <x v="3"/>
    <n v="6203.86"/>
    <n v="3609.85"/>
    <n v="6234"/>
    <n v="6234.57"/>
    <n v="9.0886700000000005E-5"/>
    <n v="3833.29"/>
    <n v="619"/>
    <n v="6203.86"/>
    <n v="6234.57"/>
    <n v="4.9257607180607545E-3"/>
    <n v="9.142571179723846E-5"/>
    <n v="1"/>
    <x v="0"/>
  </r>
  <r>
    <x v="0"/>
    <x v="0"/>
    <x v="2"/>
    <x v="4"/>
    <x v="7"/>
    <x v="4"/>
    <n v="6359.75"/>
    <n v="3691.11"/>
    <n v="6402.7"/>
    <n v="6403.3"/>
    <n v="9.4047000000000003E-5"/>
    <n v="4650.92"/>
    <n v="6252"/>
    <n v="6359.75"/>
    <n v="6403.3"/>
    <n v="6.8011806412318927E-3"/>
    <n v="9.3701685068693291E-5"/>
    <n v="1"/>
    <x v="0"/>
  </r>
  <r>
    <x v="0"/>
    <x v="0"/>
    <x v="2"/>
    <x v="4"/>
    <x v="8"/>
    <x v="0"/>
    <n v="7265.02"/>
    <n v="578.23"/>
    <n v="7351.15"/>
    <n v="7351.79"/>
    <n v="8.7733700000000003E-5"/>
    <n v="752.71900000000005"/>
    <n v="428"/>
    <n v="7265.02"/>
    <n v="7351.79"/>
    <n v="1.1802567810016273E-2"/>
    <n v="8.7053629116218967E-5"/>
    <n v="1"/>
    <x v="0"/>
  </r>
  <r>
    <x v="0"/>
    <x v="0"/>
    <x v="2"/>
    <x v="4"/>
    <x v="8"/>
    <x v="1"/>
    <n v="7342.26"/>
    <n v="3820.62"/>
    <n v="7359.66"/>
    <n v="7360.34"/>
    <n v="9.2047399999999996E-5"/>
    <n v="3946.64"/>
    <n v="297"/>
    <n v="7342.26"/>
    <n v="7360.34"/>
    <n v="2.4564082637486754E-3"/>
    <n v="9.2387036468463552E-5"/>
    <n v="1"/>
    <x v="0"/>
  </r>
  <r>
    <x v="0"/>
    <x v="0"/>
    <x v="2"/>
    <x v="4"/>
    <x v="8"/>
    <x v="2"/>
    <n v="7402.59"/>
    <n v="4298.6499999999996"/>
    <n v="7461.92"/>
    <n v="7462.5"/>
    <n v="7.8262000000000004E-5"/>
    <n v="5484.17"/>
    <n v="1986"/>
    <n v="7402.59"/>
    <n v="7462.5"/>
    <n v="8.0281407035175684E-3"/>
    <n v="7.7721943048566467E-5"/>
    <n v="1"/>
    <x v="0"/>
  </r>
  <r>
    <x v="0"/>
    <x v="0"/>
    <x v="2"/>
    <x v="4"/>
    <x v="8"/>
    <x v="3"/>
    <n v="7590.89"/>
    <n v="3615.91"/>
    <n v="7642.6"/>
    <n v="7643"/>
    <n v="5.2587399999999997E-5"/>
    <n v="4229.71"/>
    <n v="1022"/>
    <n v="7590.89"/>
    <n v="7643"/>
    <n v="6.8180034018055311E-3"/>
    <n v="5.233547036499231E-5"/>
    <n v="1"/>
    <x v="0"/>
  </r>
  <r>
    <x v="0"/>
    <x v="0"/>
    <x v="2"/>
    <x v="4"/>
    <x v="8"/>
    <x v="4"/>
    <n v="7937"/>
    <n v="3836.8"/>
    <n v="7991.14"/>
    <n v="7991.89"/>
    <n v="9.3993000000000006E-5"/>
    <n v="4961.71"/>
    <n v="2718"/>
    <n v="7937"/>
    <n v="7991.89"/>
    <n v="6.8682126505745606E-3"/>
    <n v="9.3845135506119326E-5"/>
    <n v="1"/>
    <x v="0"/>
  </r>
  <r>
    <x v="0"/>
    <x v="0"/>
    <x v="2"/>
    <x v="4"/>
    <x v="9"/>
    <x v="0"/>
    <n v="1276.02"/>
    <n v="0.17"/>
    <n v="1276.02"/>
    <n v="1276.02"/>
    <n v="0"/>
    <n v="0.174399"/>
    <n v="0"/>
    <n v="1276.02"/>
    <n v="1276.02"/>
    <n v="0"/>
    <n v="0"/>
    <n v="1"/>
    <x v="0"/>
  </r>
  <r>
    <x v="0"/>
    <x v="0"/>
    <x v="2"/>
    <x v="4"/>
    <x v="9"/>
    <x v="1"/>
    <n v="1277.1400000000001"/>
    <n v="0.06"/>
    <n v="1277.1400000000001"/>
    <n v="1277.1400000000001"/>
    <n v="0"/>
    <n v="6.4615099999999995E-2"/>
    <n v="0"/>
    <n v="1277.1400000000001"/>
    <n v="1277.1400000000001"/>
    <n v="0"/>
    <n v="0"/>
    <n v="1"/>
    <x v="0"/>
  </r>
  <r>
    <x v="0"/>
    <x v="0"/>
    <x v="2"/>
    <x v="4"/>
    <x v="9"/>
    <x v="2"/>
    <n v="1515.94"/>
    <n v="0.14000000000000001"/>
    <n v="1516.71"/>
    <n v="1516.71"/>
    <n v="0"/>
    <n v="0.16519300000000001"/>
    <n v="1"/>
    <n v="1516.71"/>
    <n v="1516.71"/>
    <n v="0"/>
    <n v="0"/>
    <n v="1"/>
    <x v="0"/>
  </r>
  <r>
    <x v="0"/>
    <x v="0"/>
    <x v="2"/>
    <x v="4"/>
    <x v="9"/>
    <x v="3"/>
    <n v="1678.22"/>
    <n v="0.08"/>
    <n v="1678.22"/>
    <n v="1678.22"/>
    <n v="0"/>
    <n v="8.5471900000000003E-2"/>
    <n v="0"/>
    <n v="1678.22"/>
    <n v="1678.22"/>
    <n v="0"/>
    <n v="0"/>
    <n v="1"/>
    <x v="0"/>
  </r>
  <r>
    <x v="0"/>
    <x v="0"/>
    <x v="2"/>
    <x v="4"/>
    <x v="9"/>
    <x v="4"/>
    <n v="2007.04"/>
    <n v="0.32"/>
    <n v="2007.04"/>
    <n v="2007.04"/>
    <n v="0"/>
    <n v="0.332233"/>
    <n v="0"/>
    <n v="2007.04"/>
    <n v="2007.04"/>
    <n v="0"/>
    <n v="0"/>
    <n v="1"/>
    <x v="0"/>
  </r>
  <r>
    <x v="0"/>
    <x v="1"/>
    <x v="3"/>
    <x v="0"/>
    <x v="0"/>
    <x v="0"/>
    <n v="5751.58"/>
    <n v="133.13"/>
    <n v="5782.6"/>
    <n v="5782.6"/>
    <n v="0"/>
    <n v="133.74600000000001"/>
    <n v="1"/>
    <n v="5782.6"/>
    <n v="5782.6"/>
    <n v="0"/>
    <n v="0"/>
    <n v="1"/>
    <x v="0"/>
  </r>
  <r>
    <x v="0"/>
    <x v="1"/>
    <x v="3"/>
    <x v="0"/>
    <x v="0"/>
    <x v="1"/>
    <n v="6088.05"/>
    <n v="304.89999999999998"/>
    <n v="6276.08"/>
    <n v="6276.69"/>
    <n v="9.7440200000000003E-5"/>
    <n v="396.97899999999998"/>
    <n v="4320"/>
    <n v="6088.05"/>
    <n v="6276.69"/>
    <n v="3.0054057154328066E-2"/>
    <n v="9.7184981255992025E-5"/>
    <n v="1"/>
    <x v="0"/>
  </r>
  <r>
    <x v="0"/>
    <x v="1"/>
    <x v="3"/>
    <x v="0"/>
    <x v="0"/>
    <x v="2"/>
    <n v="7263.27"/>
    <n v="227.18"/>
    <n v="7566.4"/>
    <n v="7639.88"/>
    <n v="9.6179400000000002E-3"/>
    <n v="7200.03"/>
    <n v="226047"/>
    <n v="7263.27"/>
    <n v="7639.88"/>
    <n v="4.9295276889165754E-2"/>
    <n v="9.6179521144311789E-3"/>
    <n v="0"/>
    <x v="1"/>
  </r>
  <r>
    <x v="0"/>
    <x v="1"/>
    <x v="3"/>
    <x v="0"/>
    <x v="0"/>
    <x v="3"/>
    <n v="8432.67"/>
    <n v="68.22"/>
    <n v="8701.27"/>
    <n v="8764.1200000000008"/>
    <n v="7.1707000000000003E-3"/>
    <n v="7200.02"/>
    <n v="216276"/>
    <n v="8432.67"/>
    <n v="8764.1200000000008"/>
    <n v="3.7818970986248555E-2"/>
    <n v="7.17128473822818E-3"/>
    <n v="0"/>
    <x v="0"/>
  </r>
  <r>
    <x v="0"/>
    <x v="1"/>
    <x v="3"/>
    <x v="0"/>
    <x v="0"/>
    <x v="4"/>
    <n v="9801.76"/>
    <n v="38.96"/>
    <n v="9966.57"/>
    <n v="10080"/>
    <n v="1.1251799999999999E-2"/>
    <n v="7200.01"/>
    <n v="173809"/>
    <n v="9801.76"/>
    <n v="10080"/>
    <n v="2.7603174603174581E-2"/>
    <n v="1.1252976190476219E-2"/>
    <n v="0"/>
    <x v="1"/>
  </r>
  <r>
    <x v="0"/>
    <x v="1"/>
    <x v="3"/>
    <x v="0"/>
    <x v="1"/>
    <x v="0"/>
    <n v="6567.58"/>
    <n v="217.43"/>
    <n v="6694.38"/>
    <n v="6694.38"/>
    <n v="0"/>
    <n v="219.529"/>
    <n v="30"/>
    <n v="6567.58"/>
    <n v="6694.38"/>
    <n v="1.8941261177286048E-2"/>
    <n v="0"/>
    <n v="1"/>
    <x v="0"/>
  </r>
  <r>
    <x v="0"/>
    <x v="1"/>
    <x v="3"/>
    <x v="0"/>
    <x v="1"/>
    <x v="1"/>
    <n v="6725.68"/>
    <n v="3612.71"/>
    <n v="6894.6"/>
    <n v="6895.03"/>
    <n v="6.2108900000000004E-5"/>
    <n v="3727.37"/>
    <n v="1595"/>
    <n v="6725.68"/>
    <n v="6895.03"/>
    <n v="2.4561169422032892E-2"/>
    <n v="6.23637605636787E-5"/>
    <n v="1"/>
    <x v="0"/>
  </r>
  <r>
    <x v="0"/>
    <x v="1"/>
    <x v="3"/>
    <x v="0"/>
    <x v="1"/>
    <x v="2"/>
    <n v="7237.48"/>
    <n v="1231.78"/>
    <n v="7504"/>
    <n v="7553.75"/>
    <n v="6.5864599999999997E-3"/>
    <n v="7200"/>
    <n v="87837"/>
    <n v="7237.48"/>
    <n v="7547.3"/>
    <n v="4.105044187987765E-2"/>
    <n v="5.7371510341446847E-3"/>
    <n v="0"/>
    <x v="1"/>
  </r>
  <r>
    <x v="0"/>
    <x v="1"/>
    <x v="3"/>
    <x v="0"/>
    <x v="1"/>
    <x v="3"/>
    <n v="8052.69"/>
    <n v="1014.83"/>
    <n v="8187.98"/>
    <n v="8306.9599999999991"/>
    <n v="1.43228E-2"/>
    <n v="7200"/>
    <n v="55950"/>
    <n v="8052.69"/>
    <n v="8306.9599999999991"/>
    <n v="3.0609272224736795E-2"/>
    <n v="1.4322929206352213E-2"/>
    <n v="0"/>
    <x v="1"/>
  </r>
  <r>
    <x v="0"/>
    <x v="1"/>
    <x v="3"/>
    <x v="0"/>
    <x v="1"/>
    <x v="4"/>
    <n v="8912.59"/>
    <n v="698.58"/>
    <n v="9030.23"/>
    <n v="9213.6200000000008"/>
    <n v="1.99037E-2"/>
    <n v="7200"/>
    <n v="45446"/>
    <n v="8912.59"/>
    <n v="9213.6200000000008"/>
    <n v="3.2672282989747857E-2"/>
    <n v="1.9904228739626901E-2"/>
    <n v="0"/>
    <x v="1"/>
  </r>
  <r>
    <x v="0"/>
    <x v="1"/>
    <x v="3"/>
    <x v="0"/>
    <x v="2"/>
    <x v="0"/>
    <n v="8666.2199999999993"/>
    <n v="3191.74"/>
    <n v="8863.5300000000007"/>
    <n v="8863.5300000000007"/>
    <n v="0"/>
    <n v="3199.53"/>
    <n v="78"/>
    <n v="8666.2199999999993"/>
    <n v="8863.5300000000007"/>
    <n v="2.2260882515205714E-2"/>
    <n v="0"/>
    <n v="1"/>
    <x v="0"/>
  </r>
  <r>
    <x v="0"/>
    <x v="1"/>
    <x v="3"/>
    <x v="0"/>
    <x v="2"/>
    <x v="1"/>
    <n v="8828.5400000000009"/>
    <n v="3642.52"/>
    <n v="9106.26"/>
    <n v="9106.9500000000007"/>
    <n v="7.5450299999999998E-5"/>
    <n v="3896.81"/>
    <n v="1828"/>
    <n v="8828.5400000000009"/>
    <n v="9106.9500000000007"/>
    <n v="3.0571157193132699E-2"/>
    <n v="7.5766310345451465E-5"/>
    <n v="1"/>
    <x v="0"/>
  </r>
  <r>
    <x v="0"/>
    <x v="1"/>
    <x v="3"/>
    <x v="0"/>
    <x v="2"/>
    <x v="2"/>
    <n v="9613.73"/>
    <n v="3643.21"/>
    <n v="9875.11"/>
    <n v="9939.19"/>
    <n v="6.4473899999999999E-3"/>
    <n v="7200.12"/>
    <n v="23516"/>
    <n v="9613.73"/>
    <n v="9939.19"/>
    <n v="3.2745123093531857E-2"/>
    <n v="6.447205456380241E-3"/>
    <n v="0"/>
    <x v="0"/>
  </r>
  <r>
    <x v="0"/>
    <x v="1"/>
    <x v="3"/>
    <x v="0"/>
    <x v="2"/>
    <x v="3"/>
    <n v="10955.7"/>
    <n v="3622.75"/>
    <n v="11165"/>
    <n v="11255.8"/>
    <n v="8.0740299999999994E-3"/>
    <n v="7200.07"/>
    <n v="16540"/>
    <n v="10955.7"/>
    <n v="11255.8"/>
    <n v="2.6661809911334475E-2"/>
    <n v="8.0669521491141712E-3"/>
    <n v="0"/>
    <x v="1"/>
  </r>
  <r>
    <x v="0"/>
    <x v="1"/>
    <x v="3"/>
    <x v="0"/>
    <x v="2"/>
    <x v="4"/>
    <n v="12285.7"/>
    <n v="3622.16"/>
    <n v="12456"/>
    <n v="12610.2"/>
    <n v="1.2226600000000001E-2"/>
    <n v="7200"/>
    <n v="13199"/>
    <n v="12285.7"/>
    <n v="12566.2"/>
    <n v="2.2321783832821376E-2"/>
    <n v="8.7695564291512731E-3"/>
    <n v="0"/>
    <x v="1"/>
  </r>
  <r>
    <x v="0"/>
    <x v="1"/>
    <x v="3"/>
    <x v="0"/>
    <x v="3"/>
    <x v="0"/>
    <n v="9454.1"/>
    <n v="357.3"/>
    <n v="9554.11"/>
    <n v="9554.11"/>
    <n v="0"/>
    <n v="395.32499999999999"/>
    <n v="298"/>
    <n v="9454.1"/>
    <n v="9554.11"/>
    <n v="1.0467746341626819E-2"/>
    <n v="0"/>
    <n v="1"/>
    <x v="0"/>
  </r>
  <r>
    <x v="0"/>
    <x v="1"/>
    <x v="3"/>
    <x v="0"/>
    <x v="3"/>
    <x v="1"/>
    <n v="9467.84"/>
    <n v="3627.43"/>
    <n v="9775.8799999999992"/>
    <n v="9775.93"/>
    <n v="4.7035199999999996E-6"/>
    <n v="3806.16"/>
    <n v="687"/>
    <n v="9467.84"/>
    <n v="9775.93"/>
    <n v="3.1515160194477677E-2"/>
    <n v="5.1146029074565175E-6"/>
    <n v="1"/>
    <x v="0"/>
  </r>
  <r>
    <x v="0"/>
    <x v="1"/>
    <x v="3"/>
    <x v="0"/>
    <x v="3"/>
    <x v="2"/>
    <n v="9831.18"/>
    <n v="3661.89"/>
    <n v="10242"/>
    <n v="10243"/>
    <n v="9.9404699999999994E-5"/>
    <n v="7065.83"/>
    <n v="28356"/>
    <n v="9831.18"/>
    <n v="10243"/>
    <n v="4.0205018061114879E-2"/>
    <n v="9.7627648149956062E-5"/>
    <n v="1"/>
    <x v="0"/>
  </r>
  <r>
    <x v="0"/>
    <x v="1"/>
    <x v="3"/>
    <x v="0"/>
    <x v="3"/>
    <x v="3"/>
    <n v="10429.799999999999"/>
    <n v="3610.3"/>
    <n v="10775.1"/>
    <n v="10825.4"/>
    <n v="4.6446999999999999E-3"/>
    <n v="7200.06"/>
    <n v="22505"/>
    <n v="10429.799999999999"/>
    <n v="10825.4"/>
    <n v="3.6543684298039829E-2"/>
    <n v="4.6464795758123737E-3"/>
    <n v="0"/>
    <x v="0"/>
  </r>
  <r>
    <x v="0"/>
    <x v="1"/>
    <x v="3"/>
    <x v="0"/>
    <x v="3"/>
    <x v="4"/>
    <n v="11331"/>
    <n v="3638.29"/>
    <n v="11473.9"/>
    <n v="11617.8"/>
    <n v="1.2380499999999999E-2"/>
    <n v="7200.01"/>
    <n v="13656"/>
    <n v="11331"/>
    <n v="11600.5"/>
    <n v="2.3231757251842594E-2"/>
    <n v="1.0913322701607721E-2"/>
    <n v="0"/>
    <x v="1"/>
  </r>
  <r>
    <x v="0"/>
    <x v="1"/>
    <x v="3"/>
    <x v="0"/>
    <x v="4"/>
    <x v="0"/>
    <n v="10564.4"/>
    <n v="2841.16"/>
    <n v="10858.2"/>
    <n v="10859.1"/>
    <n v="7.8966800000000004E-5"/>
    <n v="2985.5"/>
    <n v="593"/>
    <n v="10564.4"/>
    <n v="10859.1"/>
    <n v="2.7138528975697868E-2"/>
    <n v="8.2879796668198672E-5"/>
    <n v="1"/>
    <x v="0"/>
  </r>
  <r>
    <x v="0"/>
    <x v="1"/>
    <x v="3"/>
    <x v="0"/>
    <x v="4"/>
    <x v="1"/>
    <n v="10683.8"/>
    <n v="3639.76"/>
    <n v="11178.9"/>
    <n v="11179.6"/>
    <n v="5.8729700000000001E-5"/>
    <n v="4352.8900000000003"/>
    <n v="1571"/>
    <n v="10683.8"/>
    <n v="11179.6"/>
    <n v="4.4348635013775187E-2"/>
    <n v="6.2614047014269519E-5"/>
    <n v="1"/>
    <x v="0"/>
  </r>
  <r>
    <x v="0"/>
    <x v="1"/>
    <x v="3"/>
    <x v="0"/>
    <x v="4"/>
    <x v="2"/>
    <n v="11516.8"/>
    <n v="3615.22"/>
    <n v="11575.7"/>
    <n v="12470.2"/>
    <n v="7.1729600000000004E-2"/>
    <n v="7200.23"/>
    <n v="5771"/>
    <n v="11516.8"/>
    <n v="12126.4"/>
    <n v="5.0270484232748415E-2"/>
    <n v="4.5413313101992259E-2"/>
    <n v="0"/>
    <x v="1"/>
  </r>
  <r>
    <x v="0"/>
    <x v="1"/>
    <x v="3"/>
    <x v="0"/>
    <x v="4"/>
    <x v="3"/>
    <n v="12536.2"/>
    <n v="3613.43"/>
    <n v="12590.6"/>
    <n v="13434.5"/>
    <n v="6.2811800000000001E-2"/>
    <n v="7200.19"/>
    <n v="4052"/>
    <n v="12536.2"/>
    <n v="13434.5"/>
    <n v="6.6865160593993028E-2"/>
    <n v="6.2815884476534273E-2"/>
    <n v="0"/>
    <x v="1"/>
  </r>
  <r>
    <x v="0"/>
    <x v="1"/>
    <x v="3"/>
    <x v="0"/>
    <x v="4"/>
    <x v="4"/>
    <n v="13763.3"/>
    <n v="3610.9"/>
    <n v="13793.8"/>
    <n v="16585"/>
    <n v="0.168299"/>
    <n v="7200.01"/>
    <n v="3066"/>
    <n v="13763.3"/>
    <n v="16354.7"/>
    <n v="0.15844986456492638"/>
    <n v="0.15658495722942037"/>
    <n v="0"/>
    <x v="1"/>
  </r>
  <r>
    <x v="0"/>
    <x v="1"/>
    <x v="3"/>
    <x v="0"/>
    <x v="9"/>
    <x v="0"/>
    <n v="3947.46"/>
    <n v="3.44"/>
    <n v="4364.42"/>
    <n v="4364.42"/>
    <n v="0"/>
    <n v="3.74132"/>
    <n v="76"/>
    <n v="3947.46"/>
    <n v="4364.42"/>
    <n v="9.5536176628280511E-2"/>
    <n v="0"/>
    <n v="1"/>
    <x v="0"/>
  </r>
  <r>
    <x v="0"/>
    <x v="1"/>
    <x v="3"/>
    <x v="0"/>
    <x v="9"/>
    <x v="1"/>
    <n v="4240.9799999999996"/>
    <n v="5.26"/>
    <n v="4562.6400000000003"/>
    <n v="4562.6400000000003"/>
    <n v="0"/>
    <n v="13.866300000000001"/>
    <n v="2279"/>
    <n v="4240.9799999999996"/>
    <n v="4562.6400000000003"/>
    <n v="7.0498658671295733E-2"/>
    <n v="0"/>
    <n v="1"/>
    <x v="0"/>
  </r>
  <r>
    <x v="0"/>
    <x v="1"/>
    <x v="3"/>
    <x v="0"/>
    <x v="9"/>
    <x v="2"/>
    <n v="4864.3599999999997"/>
    <n v="3.5"/>
    <n v="5137.3"/>
    <n v="5137.37"/>
    <n v="1.32933E-5"/>
    <n v="14.8461"/>
    <n v="1858"/>
    <n v="4864.3599999999997"/>
    <n v="5137.37"/>
    <n v="5.3141977315241111E-2"/>
    <n v="1.3625648921473237E-5"/>
    <n v="1"/>
    <x v="0"/>
  </r>
  <r>
    <x v="0"/>
    <x v="1"/>
    <x v="3"/>
    <x v="0"/>
    <x v="9"/>
    <x v="3"/>
    <n v="5627.02"/>
    <n v="3.43"/>
    <n v="5971.28"/>
    <n v="5971.76"/>
    <n v="8.0365100000000001E-5"/>
    <n v="22.852599999999999"/>
    <n v="3705"/>
    <n v="5627.02"/>
    <n v="5971.76"/>
    <n v="5.7728374884456132E-2"/>
    <n v="8.0378313930980639E-5"/>
    <n v="1"/>
    <x v="0"/>
  </r>
  <r>
    <x v="0"/>
    <x v="1"/>
    <x v="3"/>
    <x v="0"/>
    <x v="9"/>
    <x v="4"/>
    <n v="6422.95"/>
    <n v="1.62"/>
    <n v="6554.12"/>
    <n v="6554.63"/>
    <n v="7.7659599999999998E-5"/>
    <n v="9.9852299999999996"/>
    <n v="1581"/>
    <n v="6422.95"/>
    <n v="6554.63"/>
    <n v="2.0089616042400608E-2"/>
    <n v="7.7807595546997807E-5"/>
    <n v="1"/>
    <x v="0"/>
  </r>
  <r>
    <x v="0"/>
    <x v="1"/>
    <x v="3"/>
    <x v="1"/>
    <x v="0"/>
    <x v="0"/>
    <n v="7060.53"/>
    <n v="9.58"/>
    <n v="7161.96"/>
    <n v="7161.96"/>
    <n v="0"/>
    <n v="9.9647299999999994"/>
    <n v="11"/>
    <n v="7060.53"/>
    <n v="7161.96"/>
    <n v="1.4162324279945755E-2"/>
    <n v="0"/>
    <n v="1"/>
    <x v="0"/>
  </r>
  <r>
    <x v="0"/>
    <x v="1"/>
    <x v="3"/>
    <x v="1"/>
    <x v="0"/>
    <x v="1"/>
    <n v="7304.8"/>
    <n v="155.08000000000001"/>
    <n v="7490.89"/>
    <n v="7490.89"/>
    <n v="0"/>
    <n v="181.86"/>
    <n v="1069"/>
    <n v="7304.8"/>
    <n v="7490.89"/>
    <n v="2.4842174961853682E-2"/>
    <n v="0"/>
    <n v="1"/>
    <x v="0"/>
  </r>
  <r>
    <x v="0"/>
    <x v="1"/>
    <x v="3"/>
    <x v="1"/>
    <x v="0"/>
    <x v="2"/>
    <n v="8429.76"/>
    <n v="79.02"/>
    <n v="8692.7900000000009"/>
    <n v="8693.6299999999992"/>
    <n v="9.6055400000000002E-5"/>
    <n v="226.54300000000001"/>
    <n v="6386"/>
    <n v="8429.76"/>
    <n v="8693.6299999999992"/>
    <n v="3.0352108382804308E-2"/>
    <n v="9.6622469555102602E-5"/>
    <n v="1"/>
    <x v="0"/>
  </r>
  <r>
    <x v="0"/>
    <x v="1"/>
    <x v="3"/>
    <x v="1"/>
    <x v="0"/>
    <x v="3"/>
    <n v="9862.7099999999991"/>
    <n v="61.12"/>
    <n v="10212"/>
    <n v="10213"/>
    <n v="9.9655999999999996E-5"/>
    <n v="2834.93"/>
    <n v="130076"/>
    <n v="9862.7099999999991"/>
    <n v="10213"/>
    <n v="3.4298443160677657E-2"/>
    <n v="9.7914422794477622E-5"/>
    <n v="1"/>
    <x v="0"/>
  </r>
  <r>
    <x v="0"/>
    <x v="1"/>
    <x v="3"/>
    <x v="1"/>
    <x v="0"/>
    <x v="4"/>
    <n v="11531.9"/>
    <n v="43.63"/>
    <n v="11699.9"/>
    <n v="11701.1"/>
    <n v="9.8716500000000003E-5"/>
    <n v="1243.3"/>
    <n v="43069"/>
    <n v="11531.9"/>
    <n v="11701.1"/>
    <n v="1.4460178957533969E-2"/>
    <n v="1.0255446069179201E-4"/>
    <n v="1"/>
    <x v="0"/>
  </r>
  <r>
    <x v="0"/>
    <x v="1"/>
    <x v="3"/>
    <x v="1"/>
    <x v="1"/>
    <x v="0"/>
    <n v="7623.18"/>
    <n v="124.01"/>
    <n v="7669.69"/>
    <n v="7669.69"/>
    <n v="0"/>
    <n v="125.029"/>
    <n v="1"/>
    <n v="7669.69"/>
    <n v="7669.69"/>
    <n v="0"/>
    <n v="0"/>
    <n v="1"/>
    <x v="0"/>
  </r>
  <r>
    <x v="0"/>
    <x v="1"/>
    <x v="3"/>
    <x v="1"/>
    <x v="1"/>
    <x v="1"/>
    <n v="7737.09"/>
    <n v="820.18"/>
    <n v="7800.98"/>
    <n v="7800.98"/>
    <n v="0"/>
    <n v="826.89200000000005"/>
    <n v="36"/>
    <n v="7737.09"/>
    <n v="7800.98"/>
    <n v="8.1899966414475389E-3"/>
    <n v="0"/>
    <n v="1"/>
    <x v="0"/>
  </r>
  <r>
    <x v="0"/>
    <x v="1"/>
    <x v="3"/>
    <x v="1"/>
    <x v="1"/>
    <x v="2"/>
    <n v="8261.14"/>
    <n v="746.02"/>
    <n v="8475.23"/>
    <n v="8517.2099999999991"/>
    <n v="4.9283499999999997E-3"/>
    <n v="7200.04"/>
    <n v="102036"/>
    <n v="8261.14"/>
    <n v="8517.2099999999991"/>
    <n v="3.0065009551249734E-2"/>
    <n v="4.9288440698303281E-3"/>
    <n v="0"/>
    <x v="0"/>
  </r>
  <r>
    <x v="0"/>
    <x v="1"/>
    <x v="3"/>
    <x v="1"/>
    <x v="1"/>
    <x v="3"/>
    <n v="8950.9"/>
    <n v="2170.37"/>
    <n v="9164.0300000000007"/>
    <n v="9195.1200000000008"/>
    <n v="3.3812899999999999E-3"/>
    <n v="7200"/>
    <n v="74548"/>
    <n v="8950.9"/>
    <n v="9195.1200000000008"/>
    <n v="2.6559740384029914E-2"/>
    <n v="3.3811413010379574E-3"/>
    <n v="0"/>
    <x v="0"/>
  </r>
  <r>
    <x v="0"/>
    <x v="1"/>
    <x v="3"/>
    <x v="1"/>
    <x v="1"/>
    <x v="4"/>
    <n v="9750.7800000000007"/>
    <n v="1649.77"/>
    <n v="9944.77"/>
    <n v="10048.9"/>
    <n v="1.03588E-2"/>
    <n v="7200.04"/>
    <n v="66080"/>
    <n v="9750.7800000000007"/>
    <n v="10048.9"/>
    <n v="2.9666928718566112E-2"/>
    <n v="1.0362328215028431E-2"/>
    <n v="0"/>
    <x v="1"/>
  </r>
  <r>
    <x v="0"/>
    <x v="1"/>
    <x v="3"/>
    <x v="1"/>
    <x v="2"/>
    <x v="0"/>
    <n v="7324.91"/>
    <n v="2182.65"/>
    <n v="7404.98"/>
    <n v="7404.98"/>
    <n v="0"/>
    <n v="2188.3200000000002"/>
    <n v="14"/>
    <n v="7324.91"/>
    <n v="7404.98"/>
    <n v="1.0812993417943022E-2"/>
    <n v="0"/>
    <n v="1"/>
    <x v="0"/>
  </r>
  <r>
    <x v="0"/>
    <x v="1"/>
    <x v="3"/>
    <x v="1"/>
    <x v="2"/>
    <x v="1"/>
    <n v="7230.23"/>
    <n v="3640.55"/>
    <n v="7618.31"/>
    <n v="7619.05"/>
    <n v="9.6550200000000003E-5"/>
    <n v="3987.98"/>
    <n v="3546"/>
    <n v="7230.23"/>
    <n v="7619.05"/>
    <n v="5.1032609052309753E-2"/>
    <n v="9.7124969648418335E-5"/>
    <n v="1"/>
    <x v="0"/>
  </r>
  <r>
    <x v="0"/>
    <x v="1"/>
    <x v="3"/>
    <x v="1"/>
    <x v="2"/>
    <x v="2"/>
    <n v="7771.37"/>
    <n v="3635.24"/>
    <n v="7953.58"/>
    <n v="8013.01"/>
    <n v="7.4171300000000001E-3"/>
    <n v="7200.07"/>
    <n v="34583"/>
    <n v="7771.37"/>
    <n v="8008.01"/>
    <n v="2.9550412649334893E-2"/>
    <n v="6.7969445592600767E-3"/>
    <n v="0"/>
    <x v="0"/>
  </r>
  <r>
    <x v="0"/>
    <x v="1"/>
    <x v="3"/>
    <x v="1"/>
    <x v="2"/>
    <x v="3"/>
    <n v="8231.44"/>
    <n v="3601.19"/>
    <n v="8390.74"/>
    <n v="8555.68"/>
    <n v="1.9279000000000001E-2"/>
    <n v="7200.02"/>
    <n v="20473"/>
    <n v="8231.44"/>
    <n v="8555.68"/>
    <n v="3.7897630579918809E-2"/>
    <n v="1.9278420885306662E-2"/>
    <n v="0"/>
    <x v="1"/>
  </r>
  <r>
    <x v="0"/>
    <x v="1"/>
    <x v="3"/>
    <x v="1"/>
    <x v="2"/>
    <x v="4"/>
    <n v="8837.65"/>
    <n v="3616.47"/>
    <n v="8921.2900000000009"/>
    <n v="9133.51"/>
    <n v="2.3235499999999999E-2"/>
    <n v="7200"/>
    <n v="12296"/>
    <n v="8837.65"/>
    <n v="9133.51"/>
    <n v="3.239280408079704E-2"/>
    <n v="2.3235316981094819E-2"/>
    <n v="0"/>
    <x v="1"/>
  </r>
  <r>
    <x v="0"/>
    <x v="1"/>
    <x v="3"/>
    <x v="1"/>
    <x v="3"/>
    <x v="0"/>
    <n v="9732.33"/>
    <n v="506.29"/>
    <n v="9962.6200000000008"/>
    <n v="9962.6200000000008"/>
    <n v="0"/>
    <n v="598.00900000000001"/>
    <n v="813"/>
    <n v="9732.33"/>
    <n v="9962.6200000000008"/>
    <n v="2.311540538533045E-2"/>
    <n v="0"/>
    <n v="1"/>
    <x v="0"/>
  </r>
  <r>
    <x v="0"/>
    <x v="1"/>
    <x v="3"/>
    <x v="1"/>
    <x v="3"/>
    <x v="1"/>
    <n v="9779.31"/>
    <n v="3649.41"/>
    <n v="10159"/>
    <n v="10160"/>
    <n v="9.8425199999999994E-5"/>
    <n v="6085.45"/>
    <n v="14716"/>
    <n v="9779.31"/>
    <n v="10160"/>
    <n v="3.7469488188976427E-2"/>
    <n v="9.8425196850393699E-5"/>
    <n v="1"/>
    <x v="0"/>
  </r>
  <r>
    <x v="0"/>
    <x v="1"/>
    <x v="3"/>
    <x v="1"/>
    <x v="3"/>
    <x v="2"/>
    <n v="10622.2"/>
    <n v="3653.42"/>
    <n v="10849.2"/>
    <n v="11132.1"/>
    <n v="2.5415E-2"/>
    <n v="7200.08"/>
    <n v="10948"/>
    <n v="10622.2"/>
    <n v="11114.5"/>
    <n v="4.429349048540189E-2"/>
    <n v="2.3869719735480611E-2"/>
    <n v="0"/>
    <x v="1"/>
  </r>
  <r>
    <x v="0"/>
    <x v="1"/>
    <x v="3"/>
    <x v="1"/>
    <x v="3"/>
    <x v="3"/>
    <n v="11824.3"/>
    <n v="3600.87"/>
    <n v="11930.7"/>
    <n v="12448.9"/>
    <n v="4.1626700000000003E-2"/>
    <n v="7200.01"/>
    <n v="7913"/>
    <n v="11824.3"/>
    <n v="12352.3"/>
    <n v="4.2745075815839965E-2"/>
    <n v="3.4131295386284219E-2"/>
    <n v="0"/>
    <x v="1"/>
  </r>
  <r>
    <x v="0"/>
    <x v="1"/>
    <x v="3"/>
    <x v="1"/>
    <x v="3"/>
    <x v="4"/>
    <n v="13161.3"/>
    <n v="3629.32"/>
    <n v="13252.2"/>
    <n v="14817.1"/>
    <n v="0.105615"/>
    <n v="7200.06"/>
    <n v="8142"/>
    <n v="13161.3"/>
    <n v="13628.3"/>
    <n v="3.4266929844514724E-2"/>
    <n v="2.7596985684201152E-2"/>
    <n v="0"/>
    <x v="1"/>
  </r>
  <r>
    <x v="0"/>
    <x v="1"/>
    <x v="3"/>
    <x v="1"/>
    <x v="4"/>
    <x v="0"/>
    <n v="10164.5"/>
    <n v="3660.71"/>
    <n v="10465"/>
    <n v="10465"/>
    <n v="0"/>
    <n v="3838.36"/>
    <n v="963"/>
    <n v="10164.5"/>
    <n v="10465"/>
    <n v="2.8714763497372193E-2"/>
    <n v="0"/>
    <n v="1"/>
    <x v="0"/>
  </r>
  <r>
    <x v="0"/>
    <x v="1"/>
    <x v="3"/>
    <x v="1"/>
    <x v="4"/>
    <x v="1"/>
    <n v="10384"/>
    <n v="3619.1"/>
    <n v="10737.3"/>
    <n v="10737.7"/>
    <n v="3.4189600000000002E-5"/>
    <n v="4955.29"/>
    <n v="3777"/>
    <n v="10384"/>
    <n v="10737.7"/>
    <n v="3.2940015087029879E-2"/>
    <n v="3.7251925459032677E-5"/>
    <n v="1"/>
    <x v="0"/>
  </r>
  <r>
    <x v="0"/>
    <x v="1"/>
    <x v="3"/>
    <x v="1"/>
    <x v="4"/>
    <x v="2"/>
    <n v="10924.7"/>
    <n v="3636.45"/>
    <n v="11158.4"/>
    <n v="11635.8"/>
    <n v="4.1024199999999997E-2"/>
    <n v="7200.01"/>
    <n v="7462"/>
    <n v="10924.7"/>
    <n v="11501.3"/>
    <n v="5.0133463173728063E-2"/>
    <n v="2.9814021023710332E-2"/>
    <n v="0"/>
    <x v="1"/>
  </r>
  <r>
    <x v="0"/>
    <x v="1"/>
    <x v="3"/>
    <x v="1"/>
    <x v="4"/>
    <x v="3"/>
    <n v="11697.8"/>
    <n v="3635.82"/>
    <n v="11808.7"/>
    <n v="12408.8"/>
    <n v="4.8364600000000001E-2"/>
    <n v="7200.01"/>
    <n v="7113"/>
    <n v="11697.8"/>
    <n v="12320"/>
    <n v="5.0503246753246814E-2"/>
    <n v="4.1501623376623317E-2"/>
    <n v="0"/>
    <x v="1"/>
  </r>
  <r>
    <x v="0"/>
    <x v="1"/>
    <x v="3"/>
    <x v="1"/>
    <x v="4"/>
    <x v="4"/>
    <n v="12594.9"/>
    <n v="3626.93"/>
    <n v="12689.2"/>
    <n v="13734.6"/>
    <n v="7.6113299999999995E-2"/>
    <n v="7200.09"/>
    <n v="5870"/>
    <n v="12594.9"/>
    <n v="13384.3"/>
    <n v="5.8979550667573176E-2"/>
    <n v="5.1933982352457622E-2"/>
    <n v="0"/>
    <x v="1"/>
  </r>
  <r>
    <x v="0"/>
    <x v="1"/>
    <x v="3"/>
    <x v="1"/>
    <x v="9"/>
    <x v="0"/>
    <n v="3408.65"/>
    <n v="3.11"/>
    <n v="3481.93"/>
    <n v="3481.93"/>
    <n v="0"/>
    <n v="3.1341000000000001"/>
    <n v="1"/>
    <n v="3481.93"/>
    <n v="3481.93"/>
    <n v="0"/>
    <n v="0"/>
    <n v="1"/>
    <x v="0"/>
  </r>
  <r>
    <x v="0"/>
    <x v="1"/>
    <x v="3"/>
    <x v="1"/>
    <x v="9"/>
    <x v="1"/>
    <n v="3608.45"/>
    <n v="3.35"/>
    <n v="3843.2"/>
    <n v="3843.3"/>
    <n v="2.60193E-5"/>
    <n v="13.623100000000001"/>
    <n v="2283"/>
    <n v="3608.45"/>
    <n v="3843.3"/>
    <n v="6.1106340904951567E-2"/>
    <n v="2.6019306325388025E-5"/>
    <n v="1"/>
    <x v="0"/>
  </r>
  <r>
    <x v="0"/>
    <x v="1"/>
    <x v="3"/>
    <x v="1"/>
    <x v="9"/>
    <x v="2"/>
    <n v="4197.38"/>
    <n v="1.51"/>
    <n v="4390.91"/>
    <n v="4390.91"/>
    <n v="0"/>
    <n v="6.4463699999999999"/>
    <n v="875"/>
    <n v="4197.38"/>
    <n v="4390.91"/>
    <n v="4.4075146154213991E-2"/>
    <n v="0"/>
    <n v="1"/>
    <x v="0"/>
  </r>
  <r>
    <x v="0"/>
    <x v="1"/>
    <x v="3"/>
    <x v="1"/>
    <x v="9"/>
    <x v="3"/>
    <n v="4927.82"/>
    <n v="1.23"/>
    <n v="5224.95"/>
    <n v="5224.95"/>
    <n v="0"/>
    <n v="9.2822700000000005"/>
    <n v="1343"/>
    <n v="4927.82"/>
    <n v="5224.95"/>
    <n v="5.6867529832821388E-2"/>
    <n v="0"/>
    <n v="1"/>
    <x v="0"/>
  </r>
  <r>
    <x v="0"/>
    <x v="1"/>
    <x v="3"/>
    <x v="1"/>
    <x v="9"/>
    <x v="4"/>
    <n v="5837.85"/>
    <n v="0.1"/>
    <n v="6123.1"/>
    <n v="6123.71"/>
    <n v="9.9663700000000006E-5"/>
    <n v="2003.48"/>
    <n v="469068"/>
    <n v="5837.85"/>
    <n v="6123.71"/>
    <n v="4.6680851967189768E-2"/>
    <n v="9.9612816413525876E-5"/>
    <n v="1"/>
    <x v="0"/>
  </r>
  <r>
    <x v="0"/>
    <x v="1"/>
    <x v="3"/>
    <x v="2"/>
    <x v="0"/>
    <x v="0"/>
    <n v="5558.04"/>
    <n v="100.53"/>
    <n v="5609.95"/>
    <n v="5609.95"/>
    <n v="0"/>
    <n v="101.03400000000001"/>
    <n v="1"/>
    <n v="5609.95"/>
    <n v="5609.95"/>
    <n v="0"/>
    <n v="0"/>
    <n v="1"/>
    <x v="0"/>
  </r>
  <r>
    <x v="0"/>
    <x v="1"/>
    <x v="3"/>
    <x v="2"/>
    <x v="0"/>
    <x v="1"/>
    <n v="5839.38"/>
    <n v="152.97"/>
    <n v="6011.99"/>
    <n v="6011.99"/>
    <n v="0"/>
    <n v="180.18700000000001"/>
    <n v="986"/>
    <n v="5839.38"/>
    <n v="6011.99"/>
    <n v="2.8710959266399258E-2"/>
    <n v="0"/>
    <n v="1"/>
    <x v="0"/>
  </r>
  <r>
    <x v="0"/>
    <x v="1"/>
    <x v="3"/>
    <x v="2"/>
    <x v="0"/>
    <x v="2"/>
    <n v="6489.89"/>
    <n v="92.32"/>
    <n v="6660.91"/>
    <n v="6661.48"/>
    <n v="8.6237999999999997E-5"/>
    <n v="158.815"/>
    <n v="2020"/>
    <n v="6489.89"/>
    <n v="6661.48"/>
    <n v="2.5758540144232098E-2"/>
    <n v="8.556657079203255E-5"/>
    <n v="1"/>
    <x v="0"/>
  </r>
  <r>
    <x v="0"/>
    <x v="1"/>
    <x v="3"/>
    <x v="2"/>
    <x v="0"/>
    <x v="3"/>
    <n v="7380.98"/>
    <n v="50.4"/>
    <n v="7523.24"/>
    <n v="7523.99"/>
    <n v="9.9617999999999994E-5"/>
    <n v="181.136"/>
    <n v="4328"/>
    <n v="7380.98"/>
    <n v="7523.99"/>
    <n v="1.9007202295590536E-2"/>
    <n v="9.9681153217906986E-5"/>
    <n v="1"/>
    <x v="0"/>
  </r>
  <r>
    <x v="0"/>
    <x v="1"/>
    <x v="3"/>
    <x v="2"/>
    <x v="0"/>
    <x v="4"/>
    <n v="8335.7000000000007"/>
    <n v="34"/>
    <n v="8520.81"/>
    <n v="8521.66"/>
    <n v="9.9556199999999994E-5"/>
    <n v="780.20399999999995"/>
    <n v="25357"/>
    <n v="8335.7000000000007"/>
    <n v="8521.66"/>
    <n v="2.1822039367916476E-2"/>
    <n v="9.97458241704508E-5"/>
    <n v="1"/>
    <x v="0"/>
  </r>
  <r>
    <x v="0"/>
    <x v="1"/>
    <x v="3"/>
    <x v="2"/>
    <x v="1"/>
    <x v="0"/>
    <n v="7068.04"/>
    <n v="80.459999999999994"/>
    <n v="7217.36"/>
    <n v="7217.36"/>
    <n v="0"/>
    <n v="83.042299999999997"/>
    <n v="45"/>
    <n v="7068.04"/>
    <n v="7217.36"/>
    <n v="2.0689005398095664E-2"/>
    <n v="0"/>
    <n v="1"/>
    <x v="0"/>
  </r>
  <r>
    <x v="0"/>
    <x v="1"/>
    <x v="3"/>
    <x v="2"/>
    <x v="1"/>
    <x v="1"/>
    <n v="7458.82"/>
    <n v="3616.82"/>
    <n v="7772.74"/>
    <n v="7773.49"/>
    <n v="9.6667899999999996E-5"/>
    <n v="6646.97"/>
    <n v="49680"/>
    <n v="7458.82"/>
    <n v="7773.49"/>
    <n v="4.047988741221769E-2"/>
    <n v="9.6481760444793778E-5"/>
    <n v="1"/>
    <x v="0"/>
  </r>
  <r>
    <x v="0"/>
    <x v="1"/>
    <x v="3"/>
    <x v="2"/>
    <x v="1"/>
    <x v="2"/>
    <n v="8474.91"/>
    <n v="2898.26"/>
    <n v="8655.9699999999993"/>
    <n v="8811.51"/>
    <n v="1.7651900000000002E-2"/>
    <n v="7200"/>
    <n v="32211"/>
    <n v="8474.91"/>
    <n v="8811.51"/>
    <n v="3.8200036089160692E-2"/>
    <n v="1.7651912101331199E-2"/>
    <n v="0"/>
    <x v="1"/>
  </r>
  <r>
    <x v="0"/>
    <x v="1"/>
    <x v="3"/>
    <x v="2"/>
    <x v="1"/>
    <x v="3"/>
    <n v="9461.2099999999991"/>
    <n v="1848.13"/>
    <n v="9647.9500000000007"/>
    <n v="9833.2999999999993"/>
    <n v="1.8848899999999998E-2"/>
    <n v="7200.05"/>
    <n v="31480"/>
    <n v="9461.2099999999991"/>
    <n v="9833.2999999999993"/>
    <n v="3.7839789287421328E-2"/>
    <n v="1.8849216438021676E-2"/>
    <n v="0"/>
    <x v="1"/>
  </r>
  <r>
    <x v="0"/>
    <x v="1"/>
    <x v="3"/>
    <x v="2"/>
    <x v="1"/>
    <x v="4"/>
    <n v="10513.8"/>
    <n v="588.78"/>
    <n v="10655.9"/>
    <n v="11111"/>
    <n v="4.0967700000000003E-2"/>
    <n v="7200"/>
    <n v="37859"/>
    <n v="10513.8"/>
    <n v="10962.7"/>
    <n v="4.0947941656708786E-2"/>
    <n v="2.7985806416302651E-2"/>
    <n v="0"/>
    <x v="1"/>
  </r>
  <r>
    <x v="0"/>
    <x v="1"/>
    <x v="3"/>
    <x v="2"/>
    <x v="2"/>
    <x v="0"/>
    <n v="8837.69"/>
    <n v="1244.8800000000001"/>
    <n v="8887.42"/>
    <n v="8888.2199999999993"/>
    <n v="9.0194300000000005E-5"/>
    <n v="1247.81"/>
    <n v="22"/>
    <n v="8837.69"/>
    <n v="8888.2199999999993"/>
    <n v="5.685052800223086E-3"/>
    <n v="9.0006773009587118E-5"/>
    <n v="1"/>
    <x v="0"/>
  </r>
  <r>
    <x v="0"/>
    <x v="1"/>
    <x v="3"/>
    <x v="2"/>
    <x v="2"/>
    <x v="1"/>
    <n v="8838.69"/>
    <n v="3616.91"/>
    <n v="9204.2199999999993"/>
    <n v="9205"/>
    <n v="8.52597E-5"/>
    <n v="4945.1099999999997"/>
    <n v="13164"/>
    <n v="8838.69"/>
    <n v="9205"/>
    <n v="3.9794676806083597E-2"/>
    <n v="8.4736556219517097E-5"/>
    <n v="1"/>
    <x v="0"/>
  </r>
  <r>
    <x v="0"/>
    <x v="1"/>
    <x v="3"/>
    <x v="2"/>
    <x v="2"/>
    <x v="2"/>
    <n v="9565.6299999999992"/>
    <n v="3622.34"/>
    <n v="9851.2000000000007"/>
    <n v="9852.16"/>
    <n v="9.7164799999999995E-5"/>
    <n v="5767.33"/>
    <n v="17746"/>
    <n v="9565.6299999999992"/>
    <n v="9852.16"/>
    <n v="2.9082962517864169E-2"/>
    <n v="9.7440561257544227E-5"/>
    <n v="1"/>
    <x v="0"/>
  </r>
  <r>
    <x v="0"/>
    <x v="1"/>
    <x v="3"/>
    <x v="2"/>
    <x v="2"/>
    <x v="3"/>
    <n v="10436.4"/>
    <n v="3607.98"/>
    <n v="10621.1"/>
    <n v="10678.1"/>
    <n v="5.3367600000000003E-3"/>
    <n v="7200"/>
    <n v="15728"/>
    <n v="10436.4"/>
    <n v="10678.1"/>
    <n v="2.263511298826577E-2"/>
    <n v="5.3380283009149569E-3"/>
    <n v="0"/>
    <x v="1"/>
  </r>
  <r>
    <x v="0"/>
    <x v="1"/>
    <x v="3"/>
    <x v="2"/>
    <x v="2"/>
    <x v="4"/>
    <n v="11340.8"/>
    <n v="2871.55"/>
    <n v="11483.5"/>
    <n v="11706.6"/>
    <n v="1.90613E-2"/>
    <n v="7200"/>
    <n v="16369"/>
    <n v="11340.8"/>
    <n v="11706.6"/>
    <n v="3.1247330565663905E-2"/>
    <n v="1.9057625612902154E-2"/>
    <n v="0"/>
    <x v="1"/>
  </r>
  <r>
    <x v="0"/>
    <x v="1"/>
    <x v="3"/>
    <x v="2"/>
    <x v="3"/>
    <x v="0"/>
    <n v="10461.1"/>
    <n v="1324.91"/>
    <n v="10663.4"/>
    <n v="10664.5"/>
    <n v="9.9685999999999994E-5"/>
    <n v="1435.25"/>
    <n v="990"/>
    <n v="10461.1"/>
    <n v="10664.4"/>
    <n v="1.906342597802026E-2"/>
    <n v="9.3769926109298234E-5"/>
    <n v="1"/>
    <x v="0"/>
  </r>
  <r>
    <x v="0"/>
    <x v="1"/>
    <x v="3"/>
    <x v="2"/>
    <x v="3"/>
    <x v="1"/>
    <n v="10672.6"/>
    <n v="3604.34"/>
    <n v="11029.9"/>
    <n v="11030.7"/>
    <n v="7.1583999999999998E-5"/>
    <n v="4582.3599999999997"/>
    <n v="3835"/>
    <n v="10672.6"/>
    <n v="11030.7"/>
    <n v="3.2463941544960913E-2"/>
    <n v="7.2524862429500521E-5"/>
    <n v="1"/>
    <x v="0"/>
  </r>
  <r>
    <x v="0"/>
    <x v="1"/>
    <x v="3"/>
    <x v="2"/>
    <x v="3"/>
    <x v="2"/>
    <n v="11678.8"/>
    <n v="3603.28"/>
    <n v="11980.2"/>
    <n v="11981.4"/>
    <n v="9.9624399999999994E-5"/>
    <n v="6653.21"/>
    <n v="11268"/>
    <n v="11678.8"/>
    <n v="11981.4"/>
    <n v="2.5255813177091187E-2"/>
    <n v="1.0015524062287451E-4"/>
    <n v="1"/>
    <x v="0"/>
  </r>
  <r>
    <x v="0"/>
    <x v="1"/>
    <x v="3"/>
    <x v="2"/>
    <x v="3"/>
    <x v="3"/>
    <n v="13013.6"/>
    <n v="3643.99"/>
    <n v="13196.2"/>
    <n v="13637.7"/>
    <n v="3.2377999999999997E-2"/>
    <n v="7200.01"/>
    <n v="7771"/>
    <n v="13013.6"/>
    <n v="13587.2"/>
    <n v="4.2216203485633562E-2"/>
    <n v="2.8777084314649079E-2"/>
    <n v="0"/>
    <x v="1"/>
  </r>
  <r>
    <x v="0"/>
    <x v="1"/>
    <x v="3"/>
    <x v="2"/>
    <x v="3"/>
    <x v="4"/>
    <n v="14499.2"/>
    <n v="3630.58"/>
    <n v="14637.6"/>
    <n v="14943.4"/>
    <n v="2.04639E-2"/>
    <n v="7200.01"/>
    <n v="4867"/>
    <n v="14499.2"/>
    <n v="14939.5"/>
    <n v="2.947220455838544E-2"/>
    <n v="2.0208172964289277E-2"/>
    <n v="0"/>
    <x v="1"/>
  </r>
  <r>
    <x v="0"/>
    <x v="1"/>
    <x v="3"/>
    <x v="2"/>
    <x v="4"/>
    <x v="0"/>
    <n v="10629.3"/>
    <n v="1398.53"/>
    <n v="10789.4"/>
    <n v="10789.4"/>
    <n v="0"/>
    <n v="1481.21"/>
    <n v="386"/>
    <n v="10629.3"/>
    <n v="10789.4"/>
    <n v="1.4838637922405359E-2"/>
    <n v="0"/>
    <n v="1"/>
    <x v="0"/>
  </r>
  <r>
    <x v="0"/>
    <x v="1"/>
    <x v="3"/>
    <x v="2"/>
    <x v="4"/>
    <x v="1"/>
    <n v="10565.5"/>
    <n v="3666.94"/>
    <n v="10948.7"/>
    <n v="10949.3"/>
    <n v="5.9703800000000003E-5"/>
    <n v="4631.51"/>
    <n v="3215"/>
    <n v="10565.5"/>
    <n v="10949.3"/>
    <n v="3.5052469107614122E-2"/>
    <n v="5.4798023617815284E-5"/>
    <n v="1"/>
    <x v="0"/>
  </r>
  <r>
    <x v="0"/>
    <x v="1"/>
    <x v="3"/>
    <x v="2"/>
    <x v="4"/>
    <x v="2"/>
    <n v="10907.2"/>
    <n v="3653.81"/>
    <n v="11284.9"/>
    <n v="11357.6"/>
    <n v="6.4010200000000003E-3"/>
    <n v="7200.01"/>
    <n v="11388"/>
    <n v="10907.2"/>
    <n v="11357.6"/>
    <n v="3.9656265408184795E-2"/>
    <n v="6.4010002113123127E-3"/>
    <n v="0"/>
    <x v="1"/>
  </r>
  <r>
    <x v="0"/>
    <x v="1"/>
    <x v="3"/>
    <x v="2"/>
    <x v="4"/>
    <x v="3"/>
    <n v="11502.9"/>
    <n v="3662.65"/>
    <n v="11765.4"/>
    <n v="12085.9"/>
    <n v="2.65233E-2"/>
    <n v="7200.12"/>
    <n v="7442"/>
    <n v="11502.9"/>
    <n v="12085.9"/>
    <n v="4.8238029439263939E-2"/>
    <n v="2.6518505034792611E-2"/>
    <n v="0"/>
    <x v="1"/>
  </r>
  <r>
    <x v="0"/>
    <x v="1"/>
    <x v="3"/>
    <x v="2"/>
    <x v="4"/>
    <x v="4"/>
    <n v="12273.8"/>
    <n v="3613.98"/>
    <n v="12455.2"/>
    <n v="13400.4"/>
    <n v="7.0540900000000004E-2"/>
    <n v="7200.01"/>
    <n v="6602"/>
    <n v="12273.8"/>
    <n v="12992.1"/>
    <n v="5.5287443908221233E-2"/>
    <n v="4.132511295325618E-2"/>
    <n v="0"/>
    <x v="1"/>
  </r>
  <r>
    <x v="0"/>
    <x v="1"/>
    <x v="3"/>
    <x v="2"/>
    <x v="9"/>
    <x v="0"/>
    <n v="5357.48"/>
    <n v="4.45"/>
    <n v="5366.36"/>
    <n v="5366.36"/>
    <n v="0"/>
    <n v="4.4930700000000003"/>
    <n v="1"/>
    <n v="5366.36"/>
    <n v="5366.36"/>
    <n v="0"/>
    <n v="0"/>
    <n v="1"/>
    <x v="0"/>
  </r>
  <r>
    <x v="0"/>
    <x v="1"/>
    <x v="3"/>
    <x v="2"/>
    <x v="9"/>
    <x v="1"/>
    <n v="6310.39"/>
    <n v="5.16"/>
    <n v="6564.14"/>
    <n v="6564.46"/>
    <n v="4.8996899999999998E-5"/>
    <n v="17.2592"/>
    <n v="2793"/>
    <n v="6310.39"/>
    <n v="6564.46"/>
    <n v="3.870386901588245E-2"/>
    <n v="4.8747345554654755E-5"/>
    <n v="1"/>
    <x v="0"/>
  </r>
  <r>
    <x v="0"/>
    <x v="1"/>
    <x v="3"/>
    <x v="2"/>
    <x v="9"/>
    <x v="2"/>
    <n v="7824.53"/>
    <n v="1.77"/>
    <n v="7851.66"/>
    <n v="7851.66"/>
    <n v="0"/>
    <n v="3.7101000000000002"/>
    <n v="452"/>
    <n v="7824.53"/>
    <n v="7851.66"/>
    <n v="3.4553202762218575E-3"/>
    <n v="0"/>
    <n v="1"/>
    <x v="0"/>
  </r>
  <r>
    <x v="0"/>
    <x v="1"/>
    <x v="3"/>
    <x v="2"/>
    <x v="9"/>
    <x v="3"/>
    <n v="9700.33"/>
    <n v="1.77"/>
    <n v="9794.93"/>
    <n v="9795.86"/>
    <n v="9.4634400000000003E-5"/>
    <n v="11.527699999999999"/>
    <n v="1823"/>
    <n v="9700.33"/>
    <n v="9795.86"/>
    <n v="9.7520789394704138E-3"/>
    <n v="9.4938065672671001E-5"/>
    <n v="1"/>
    <x v="0"/>
  </r>
  <r>
    <x v="0"/>
    <x v="1"/>
    <x v="3"/>
    <x v="2"/>
    <x v="9"/>
    <x v="4"/>
    <n v="11613.2"/>
    <n v="2.09"/>
    <n v="11769.9"/>
    <n v="11770.7"/>
    <n v="7.0428500000000005E-5"/>
    <n v="40.805999999999997"/>
    <n v="8384"/>
    <n v="11613.2"/>
    <n v="11770.7"/>
    <n v="1.3380682542244726E-2"/>
    <n v="6.7965371643240532E-5"/>
    <n v="1"/>
    <x v="0"/>
  </r>
  <r>
    <x v="0"/>
    <x v="1"/>
    <x v="3"/>
    <x v="3"/>
    <x v="0"/>
    <x v="0"/>
    <n v="7245.32"/>
    <n v="102.39"/>
    <n v="7302.03"/>
    <n v="7302.03"/>
    <n v="0"/>
    <n v="102.756"/>
    <n v="1"/>
    <n v="7302.03"/>
    <n v="7302.03"/>
    <n v="0"/>
    <n v="0"/>
    <n v="1"/>
    <x v="0"/>
  </r>
  <r>
    <x v="0"/>
    <x v="1"/>
    <x v="3"/>
    <x v="3"/>
    <x v="0"/>
    <x v="1"/>
    <n v="7372.14"/>
    <n v="147.01"/>
    <n v="7409.62"/>
    <n v="7409.62"/>
    <n v="0"/>
    <n v="148.08799999999999"/>
    <n v="12"/>
    <n v="7372.14"/>
    <n v="7409.62"/>
    <n v="5.0582890890490421E-3"/>
    <n v="0"/>
    <n v="1"/>
    <x v="0"/>
  </r>
  <r>
    <x v="0"/>
    <x v="1"/>
    <x v="3"/>
    <x v="3"/>
    <x v="0"/>
    <x v="2"/>
    <n v="8155.67"/>
    <n v="114.71"/>
    <n v="8335.4699999999993"/>
    <n v="8336.2999999999993"/>
    <n v="9.9107899999999993E-5"/>
    <n v="309.06700000000001"/>
    <n v="10058"/>
    <n v="8155.67"/>
    <n v="8336.2999999999993"/>
    <n v="2.1667886232501134E-2"/>
    <n v="9.9564555018404727E-5"/>
    <n v="1"/>
    <x v="0"/>
  </r>
  <r>
    <x v="0"/>
    <x v="1"/>
    <x v="3"/>
    <x v="3"/>
    <x v="0"/>
    <x v="3"/>
    <n v="9237.06"/>
    <n v="128.69"/>
    <n v="9507.65"/>
    <n v="9543.77"/>
    <n v="3.7849799999999999E-3"/>
    <n v="7200.03"/>
    <n v="301036"/>
    <n v="9237.06"/>
    <n v="9543.77"/>
    <n v="3.2137195259315861E-2"/>
    <n v="3.7846679037739591E-3"/>
    <n v="0"/>
    <x v="0"/>
  </r>
  <r>
    <x v="0"/>
    <x v="1"/>
    <x v="3"/>
    <x v="3"/>
    <x v="0"/>
    <x v="4"/>
    <n v="10444"/>
    <n v="55.97"/>
    <n v="10673.3"/>
    <n v="10812.2"/>
    <n v="1.28468E-2"/>
    <n v="7200.04"/>
    <n v="200848"/>
    <n v="10444"/>
    <n v="10803.1"/>
    <n v="3.3240458757208609E-2"/>
    <n v="1.2015069748498216E-2"/>
    <n v="0"/>
    <x v="1"/>
  </r>
  <r>
    <x v="0"/>
    <x v="1"/>
    <x v="3"/>
    <x v="3"/>
    <x v="1"/>
    <x v="0"/>
    <n v="7146.72"/>
    <n v="45.38"/>
    <n v="7208.8"/>
    <n v="7208.8"/>
    <n v="0"/>
    <n v="46.635399999999997"/>
    <n v="22"/>
    <n v="7146.72"/>
    <n v="7208.8"/>
    <n v="8.6116968150038737E-3"/>
    <n v="0"/>
    <n v="1"/>
    <x v="0"/>
  </r>
  <r>
    <x v="0"/>
    <x v="1"/>
    <x v="3"/>
    <x v="3"/>
    <x v="1"/>
    <x v="1"/>
    <n v="7291.57"/>
    <n v="2001.78"/>
    <n v="7455.03"/>
    <n v="7455.39"/>
    <n v="4.8313699999999998E-5"/>
    <n v="2019.91"/>
    <n v="296"/>
    <n v="7291.57"/>
    <n v="7455.39"/>
    <n v="2.1973364237149313E-2"/>
    <n v="4.8287212339070399E-5"/>
    <n v="1"/>
    <x v="0"/>
  </r>
  <r>
    <x v="0"/>
    <x v="1"/>
    <x v="3"/>
    <x v="3"/>
    <x v="1"/>
    <x v="2"/>
    <n v="7929.91"/>
    <n v="3455.55"/>
    <n v="8104.92"/>
    <n v="8195.1299999999992"/>
    <n v="1.1007400000000001E-2"/>
    <n v="7200"/>
    <n v="40213"/>
    <n v="7929.91"/>
    <n v="8195.1299999999992"/>
    <n v="3.2363122976694622E-2"/>
    <n v="1.1007757045952795E-2"/>
    <n v="0"/>
    <x v="1"/>
  </r>
  <r>
    <x v="0"/>
    <x v="1"/>
    <x v="3"/>
    <x v="3"/>
    <x v="1"/>
    <x v="3"/>
    <n v="8778.89"/>
    <n v="1384.41"/>
    <n v="8976.92"/>
    <n v="9147.6200000000008"/>
    <n v="1.8660199999999998E-2"/>
    <n v="7200.03"/>
    <n v="50328"/>
    <n v="8778.89"/>
    <n v="9147.6200000000008"/>
    <n v="4.0308845360869969E-2"/>
    <n v="1.8660591498116528E-2"/>
    <n v="0"/>
    <x v="1"/>
  </r>
  <r>
    <x v="0"/>
    <x v="1"/>
    <x v="3"/>
    <x v="3"/>
    <x v="1"/>
    <x v="4"/>
    <n v="9852.99"/>
    <n v="671.01"/>
    <n v="10025.9"/>
    <n v="10347"/>
    <n v="3.10368E-2"/>
    <n v="7200.07"/>
    <n v="58296"/>
    <n v="9852.99"/>
    <n v="10266.200000000001"/>
    <n v="4.0249556798036365E-2"/>
    <n v="2.3406908106212723E-2"/>
    <n v="0"/>
    <x v="1"/>
  </r>
  <r>
    <x v="0"/>
    <x v="1"/>
    <x v="3"/>
    <x v="3"/>
    <x v="2"/>
    <x v="0"/>
    <n v="9907.67"/>
    <n v="628.5"/>
    <n v="10147.5"/>
    <n v="10148"/>
    <n v="4.6482E-5"/>
    <n v="660.81299999999999"/>
    <n v="576"/>
    <n v="9907.67"/>
    <n v="10148"/>
    <n v="2.3682499014584149E-2"/>
    <n v="4.9270792274339769E-5"/>
    <n v="1"/>
    <x v="0"/>
  </r>
  <r>
    <x v="0"/>
    <x v="1"/>
    <x v="3"/>
    <x v="3"/>
    <x v="2"/>
    <x v="1"/>
    <n v="10070"/>
    <n v="3610.89"/>
    <n v="10381.6"/>
    <n v="10382.6"/>
    <n v="9.0002900000000005E-5"/>
    <n v="4290.6000000000004"/>
    <n v="5716"/>
    <n v="10070"/>
    <n v="10382.6"/>
    <n v="3.0108065417140249E-2"/>
    <n v="9.6314988538516357E-5"/>
    <n v="1"/>
    <x v="0"/>
  </r>
  <r>
    <x v="0"/>
    <x v="1"/>
    <x v="3"/>
    <x v="3"/>
    <x v="2"/>
    <x v="2"/>
    <n v="11020.5"/>
    <n v="3619.97"/>
    <n v="11232.7"/>
    <n v="11500.4"/>
    <n v="2.3271099999999999E-2"/>
    <n v="7200.01"/>
    <n v="16519"/>
    <n v="11020.5"/>
    <n v="11482.9"/>
    <n v="4.0268573269818572E-2"/>
    <n v="2.1788920917189813E-2"/>
    <n v="0"/>
    <x v="1"/>
  </r>
  <r>
    <x v="0"/>
    <x v="1"/>
    <x v="3"/>
    <x v="3"/>
    <x v="2"/>
    <x v="3"/>
    <n v="12307.2"/>
    <n v="3643.91"/>
    <n v="12425.5"/>
    <n v="12838.6"/>
    <n v="3.2177999999999998E-2"/>
    <n v="7200"/>
    <n v="13075"/>
    <n v="12307.2"/>
    <n v="12751.8"/>
    <n v="3.4865666023620082E-2"/>
    <n v="2.5588544362364473E-2"/>
    <n v="0"/>
    <x v="1"/>
  </r>
  <r>
    <x v="0"/>
    <x v="1"/>
    <x v="3"/>
    <x v="3"/>
    <x v="2"/>
    <x v="4"/>
    <n v="13645.5"/>
    <n v="3637.43"/>
    <n v="13730.1"/>
    <n v="14189.6"/>
    <n v="3.2383299999999997E-2"/>
    <n v="7200.04"/>
    <n v="9019"/>
    <n v="13645.5"/>
    <n v="14189.6"/>
    <n v="3.8344985059480211E-2"/>
    <n v="3.2382871962564133E-2"/>
    <n v="0"/>
    <x v="1"/>
  </r>
  <r>
    <x v="0"/>
    <x v="1"/>
    <x v="3"/>
    <x v="3"/>
    <x v="3"/>
    <x v="0"/>
    <n v="10038.5"/>
    <n v="1980.41"/>
    <n v="10427.9"/>
    <n v="10427.9"/>
    <n v="0"/>
    <n v="2159.4899999999998"/>
    <n v="1566"/>
    <n v="10038.5"/>
    <n v="10427.9"/>
    <n v="3.7342130246741878E-2"/>
    <n v="0"/>
    <n v="1"/>
    <x v="0"/>
  </r>
  <r>
    <x v="0"/>
    <x v="1"/>
    <x v="3"/>
    <x v="3"/>
    <x v="3"/>
    <x v="1"/>
    <n v="10235.200000000001"/>
    <n v="3654.5"/>
    <n v="10610.7"/>
    <n v="10611.2"/>
    <n v="4.8512700000000001E-5"/>
    <n v="4025.51"/>
    <n v="1875"/>
    <n v="10235.200000000001"/>
    <n v="10611.2"/>
    <n v="3.5434258142340164E-2"/>
    <n v="4.7120024125452351E-5"/>
    <n v="1"/>
    <x v="0"/>
  </r>
  <r>
    <x v="0"/>
    <x v="1"/>
    <x v="3"/>
    <x v="3"/>
    <x v="3"/>
    <x v="2"/>
    <n v="10638.5"/>
    <n v="3616.38"/>
    <n v="11045"/>
    <n v="11046"/>
    <n v="9.87742E-5"/>
    <n v="6690.29"/>
    <n v="15754"/>
    <n v="10638.5"/>
    <n v="11046"/>
    <n v="3.6891182328444683E-2"/>
    <n v="9.0530508781459348E-5"/>
    <n v="1"/>
    <x v="0"/>
  </r>
  <r>
    <x v="0"/>
    <x v="1"/>
    <x v="3"/>
    <x v="3"/>
    <x v="3"/>
    <x v="3"/>
    <n v="11064.2"/>
    <n v="3636.59"/>
    <n v="11473.1"/>
    <n v="11550.6"/>
    <n v="6.7092100000000002E-3"/>
    <n v="7200.01"/>
    <n v="16067"/>
    <n v="11064.2"/>
    <n v="11550.6"/>
    <n v="4.2110366561044416E-2"/>
    <n v="6.7096081588835206E-3"/>
    <n v="0"/>
    <x v="1"/>
  </r>
  <r>
    <x v="0"/>
    <x v="1"/>
    <x v="3"/>
    <x v="3"/>
    <x v="3"/>
    <x v="4"/>
    <n v="11770.1"/>
    <n v="3602.41"/>
    <n v="12017.4"/>
    <n v="12361.5"/>
    <n v="2.78366E-2"/>
    <n v="7200.11"/>
    <n v="8357"/>
    <n v="11770.1"/>
    <n v="12361.5"/>
    <n v="4.7842090361202093E-2"/>
    <n v="2.7836427618007552E-2"/>
    <n v="0"/>
    <x v="1"/>
  </r>
  <r>
    <x v="0"/>
    <x v="1"/>
    <x v="3"/>
    <x v="3"/>
    <x v="4"/>
    <x v="0"/>
    <n v="10257.799999999999"/>
    <n v="2100.36"/>
    <n v="10559.1"/>
    <n v="10559.5"/>
    <n v="3.5362499999999999E-5"/>
    <n v="2288.11"/>
    <n v="743"/>
    <n v="10257.799999999999"/>
    <n v="10559.5"/>
    <n v="2.857142857142864E-2"/>
    <n v="3.7880581466891065E-5"/>
    <n v="1"/>
    <x v="0"/>
  </r>
  <r>
    <x v="0"/>
    <x v="1"/>
    <x v="3"/>
    <x v="3"/>
    <x v="4"/>
    <x v="1"/>
    <n v="10461.299999999999"/>
    <n v="3626.89"/>
    <n v="10723.4"/>
    <n v="10724.4"/>
    <n v="8.9594700000000005E-5"/>
    <n v="4754.55"/>
    <n v="3845"/>
    <n v="10461.299999999999"/>
    <n v="10724.4"/>
    <n v="2.453284099809783E-2"/>
    <n v="9.3245309760919029E-5"/>
    <n v="1"/>
    <x v="0"/>
  </r>
  <r>
    <x v="0"/>
    <x v="1"/>
    <x v="3"/>
    <x v="3"/>
    <x v="4"/>
    <x v="2"/>
    <n v="10837.9"/>
    <n v="3609.11"/>
    <n v="11071.4"/>
    <n v="11441.5"/>
    <n v="3.2345499999999999E-2"/>
    <n v="7200.3"/>
    <n v="6359"/>
    <n v="10837.9"/>
    <n v="11441.5"/>
    <n v="5.2755320543635048E-2"/>
    <n v="3.2347157278328924E-2"/>
    <n v="0"/>
    <x v="1"/>
  </r>
  <r>
    <x v="0"/>
    <x v="1"/>
    <x v="3"/>
    <x v="3"/>
    <x v="4"/>
    <x v="3"/>
    <n v="11620.3"/>
    <n v="3605.61"/>
    <n v="11762.2"/>
    <n v="13046.8"/>
    <n v="9.8459400000000002E-2"/>
    <n v="7200.01"/>
    <n v="5472"/>
    <n v="11620.3"/>
    <n v="12606.8"/>
    <n v="7.8251419868642327E-2"/>
    <n v="6.6995589681758935E-2"/>
    <n v="0"/>
    <x v="1"/>
  </r>
  <r>
    <x v="0"/>
    <x v="1"/>
    <x v="3"/>
    <x v="3"/>
    <x v="4"/>
    <x v="4"/>
    <n v="12580.1"/>
    <n v="3614.32"/>
    <n v="12647.9"/>
    <n v="14528.4"/>
    <n v="0.129438"/>
    <n v="7200.27"/>
    <n v="5577"/>
    <n v="12580.1"/>
    <n v="14528.4"/>
    <n v="0.13410286060405821"/>
    <n v="0.1294361388728284"/>
    <n v="0"/>
    <x v="1"/>
  </r>
  <r>
    <x v="0"/>
    <x v="1"/>
    <x v="3"/>
    <x v="3"/>
    <x v="9"/>
    <x v="0"/>
    <n v="4311.66"/>
    <n v="8.2100000000000009"/>
    <n v="4489.74"/>
    <n v="4489.74"/>
    <n v="0"/>
    <n v="8.4542900000000003"/>
    <n v="61"/>
    <n v="4311.66"/>
    <n v="4489.74"/>
    <n v="3.9663766721458243E-2"/>
    <n v="0"/>
    <n v="1"/>
    <x v="0"/>
  </r>
  <r>
    <x v="0"/>
    <x v="1"/>
    <x v="3"/>
    <x v="3"/>
    <x v="9"/>
    <x v="1"/>
    <n v="4428.76"/>
    <n v="10.87"/>
    <n v="4567.24"/>
    <n v="4567.6000000000004"/>
    <n v="7.8601000000000002E-5"/>
    <n v="14.0434"/>
    <n v="525"/>
    <n v="4428.76"/>
    <n v="4567.6000000000004"/>
    <n v="3.0396707242315468E-2"/>
    <n v="7.8816008407168325E-5"/>
    <n v="1"/>
    <x v="0"/>
  </r>
  <r>
    <x v="0"/>
    <x v="1"/>
    <x v="3"/>
    <x v="3"/>
    <x v="9"/>
    <x v="2"/>
    <n v="4932.3500000000004"/>
    <n v="5.14"/>
    <n v="5051.87"/>
    <n v="5051.87"/>
    <n v="0"/>
    <n v="9.3670200000000001"/>
    <n v="649"/>
    <n v="4932.3500000000004"/>
    <n v="5051.87"/>
    <n v="2.3658566035943032E-2"/>
    <n v="0"/>
    <n v="1"/>
    <x v="0"/>
  </r>
  <r>
    <x v="0"/>
    <x v="1"/>
    <x v="3"/>
    <x v="3"/>
    <x v="9"/>
    <x v="3"/>
    <n v="5463.44"/>
    <n v="2.44"/>
    <n v="5683.13"/>
    <n v="5683.46"/>
    <n v="5.8408300000000001E-5"/>
    <n v="14.906700000000001"/>
    <n v="2131"/>
    <n v="5463.44"/>
    <n v="5683.46"/>
    <n v="3.8712333684058728E-2"/>
    <n v="5.8063222051343238E-5"/>
    <n v="1"/>
    <x v="0"/>
  </r>
  <r>
    <x v="0"/>
    <x v="1"/>
    <x v="3"/>
    <x v="3"/>
    <x v="9"/>
    <x v="4"/>
    <n v="6413.93"/>
    <n v="1.27"/>
    <n v="6435.23"/>
    <n v="6435.34"/>
    <n v="1.6327100000000002E-5"/>
    <n v="2.8816799999999998"/>
    <n v="329"/>
    <n v="6413.93"/>
    <n v="6435.34"/>
    <n v="3.3269415446580686E-3"/>
    <n v="1.7093113961435148E-5"/>
    <n v="1"/>
    <x v="0"/>
  </r>
  <r>
    <x v="0"/>
    <x v="1"/>
    <x v="3"/>
    <x v="4"/>
    <x v="0"/>
    <x v="0"/>
    <n v="6326.63"/>
    <n v="64.459999999999994"/>
    <n v="6440.98"/>
    <n v="6440.98"/>
    <n v="0"/>
    <n v="64.800600000000003"/>
    <n v="5"/>
    <n v="6326.63"/>
    <n v="6440.98"/>
    <n v="1.7753509559104277E-2"/>
    <n v="0"/>
    <n v="1"/>
    <x v="0"/>
  </r>
  <r>
    <x v="0"/>
    <x v="1"/>
    <x v="3"/>
    <x v="4"/>
    <x v="0"/>
    <x v="1"/>
    <n v="6483.62"/>
    <n v="91.44"/>
    <n v="6633.41"/>
    <n v="6633.41"/>
    <n v="0"/>
    <n v="108.867"/>
    <n v="827"/>
    <n v="6483.62"/>
    <n v="6633.41"/>
    <n v="2.2581146047055734E-2"/>
    <n v="0"/>
    <n v="1"/>
    <x v="0"/>
  </r>
  <r>
    <x v="0"/>
    <x v="1"/>
    <x v="3"/>
    <x v="4"/>
    <x v="0"/>
    <x v="2"/>
    <n v="6965.18"/>
    <n v="120.38"/>
    <n v="7191.62"/>
    <n v="7192.31"/>
    <n v="9.6301700000000007E-5"/>
    <n v="680.29"/>
    <n v="30939"/>
    <n v="6965.18"/>
    <n v="7192.31"/>
    <n v="3.1579562060033574E-2"/>
    <n v="9.5935798095536662E-5"/>
    <n v="1"/>
    <x v="0"/>
  </r>
  <r>
    <x v="0"/>
    <x v="1"/>
    <x v="3"/>
    <x v="4"/>
    <x v="0"/>
    <x v="3"/>
    <n v="7513.67"/>
    <n v="99.82"/>
    <n v="7778.26"/>
    <n v="7779.03"/>
    <n v="9.8735399999999997E-5"/>
    <n v="511.03199999999998"/>
    <n v="18695"/>
    <n v="7513.67"/>
    <n v="7779.03"/>
    <n v="3.4112222217937159E-2"/>
    <n v="9.8984063565705122E-5"/>
    <n v="1"/>
    <x v="0"/>
  </r>
  <r>
    <x v="0"/>
    <x v="1"/>
    <x v="3"/>
    <x v="4"/>
    <x v="0"/>
    <x v="4"/>
    <n v="8101.06"/>
    <n v="64.260000000000005"/>
    <n v="8415.2800000000007"/>
    <n v="8416.11"/>
    <n v="9.8029000000000006E-5"/>
    <n v="1684.94"/>
    <n v="81206"/>
    <n v="8101.06"/>
    <n v="8416.11"/>
    <n v="3.7434159011704951E-2"/>
    <n v="9.8620384001626301E-5"/>
    <n v="1"/>
    <x v="0"/>
  </r>
  <r>
    <x v="0"/>
    <x v="1"/>
    <x v="3"/>
    <x v="4"/>
    <x v="1"/>
    <x v="0"/>
    <n v="6153.64"/>
    <n v="447.37"/>
    <n v="6377.96"/>
    <n v="6377.96"/>
    <n v="0"/>
    <n v="448.738"/>
    <n v="10"/>
    <n v="6153.64"/>
    <n v="6377.96"/>
    <n v="3.5171120546381558E-2"/>
    <n v="0"/>
    <n v="1"/>
    <x v="0"/>
  </r>
  <r>
    <x v="0"/>
    <x v="1"/>
    <x v="3"/>
    <x v="4"/>
    <x v="1"/>
    <x v="1"/>
    <n v="6759.03"/>
    <n v="3300.75"/>
    <n v="7173.89"/>
    <n v="7202.57"/>
    <n v="3.9824500000000002E-3"/>
    <n v="7200.04"/>
    <n v="94567"/>
    <n v="6759.03"/>
    <n v="7202.57"/>
    <n v="6.1580796854456117E-2"/>
    <n v="3.9819120119623111E-3"/>
    <n v="0"/>
    <x v="0"/>
  </r>
  <r>
    <x v="0"/>
    <x v="1"/>
    <x v="3"/>
    <x v="4"/>
    <x v="1"/>
    <x v="2"/>
    <n v="7849.93"/>
    <n v="1006.14"/>
    <n v="8176.69"/>
    <n v="8308.2000000000007"/>
    <n v="1.5828499999999999E-2"/>
    <n v="7200.07"/>
    <n v="65265"/>
    <n v="7849.93"/>
    <n v="8303.58"/>
    <n v="5.4633061884151131E-2"/>
    <n v="1.5281360569778376E-2"/>
    <n v="0"/>
    <x v="1"/>
  </r>
  <r>
    <x v="0"/>
    <x v="1"/>
    <x v="3"/>
    <x v="4"/>
    <x v="1"/>
    <x v="3"/>
    <n v="9046.25"/>
    <n v="1371.16"/>
    <n v="9358.32"/>
    <n v="9487.35"/>
    <n v="1.3600599999999999E-2"/>
    <n v="7200"/>
    <n v="46493"/>
    <n v="9046.25"/>
    <n v="9487.35"/>
    <n v="4.649348869810857E-2"/>
    <n v="1.360021502316249E-2"/>
    <n v="0"/>
    <x v="1"/>
  </r>
  <r>
    <x v="0"/>
    <x v="1"/>
    <x v="3"/>
    <x v="4"/>
    <x v="1"/>
    <x v="4"/>
    <n v="10368.5"/>
    <n v="1117.6300000000001"/>
    <n v="10556.1"/>
    <n v="10840.1"/>
    <n v="2.61938E-2"/>
    <n v="7200"/>
    <n v="31446"/>
    <n v="10368.5"/>
    <n v="10840.1"/>
    <n v="4.3505133716478663E-2"/>
    <n v="2.6199020304240733E-2"/>
    <n v="0"/>
    <x v="1"/>
  </r>
  <r>
    <x v="0"/>
    <x v="1"/>
    <x v="3"/>
    <x v="4"/>
    <x v="2"/>
    <x v="0"/>
    <n v="9535.6"/>
    <n v="582.53"/>
    <n v="9665.24"/>
    <n v="9665.99"/>
    <n v="7.71724E-5"/>
    <n v="607.40599999999995"/>
    <n v="453"/>
    <n v="9535.6"/>
    <n v="9665.99"/>
    <n v="1.3489564959202257E-2"/>
    <n v="7.759163831123351E-5"/>
    <n v="1"/>
    <x v="0"/>
  </r>
  <r>
    <x v="0"/>
    <x v="1"/>
    <x v="3"/>
    <x v="4"/>
    <x v="2"/>
    <x v="1"/>
    <n v="9850.64"/>
    <n v="3614.49"/>
    <n v="10029.1"/>
    <n v="10030"/>
    <n v="8.9674500000000003E-5"/>
    <n v="3785.31"/>
    <n v="876"/>
    <n v="9850.64"/>
    <n v="10030"/>
    <n v="1.788235294117653E-2"/>
    <n v="8.9730807577231931E-5"/>
    <n v="1"/>
    <x v="0"/>
  </r>
  <r>
    <x v="0"/>
    <x v="1"/>
    <x v="3"/>
    <x v="4"/>
    <x v="2"/>
    <x v="2"/>
    <n v="11329.8"/>
    <n v="3638.9"/>
    <n v="11445.9"/>
    <n v="11660.6"/>
    <n v="1.84181E-2"/>
    <n v="7200.1"/>
    <n v="21451"/>
    <n v="11329.8"/>
    <n v="11611.6"/>
    <n v="2.4268834613662294E-2"/>
    <n v="1.4270212546074678E-2"/>
    <n v="0"/>
    <x v="1"/>
  </r>
  <r>
    <x v="0"/>
    <x v="1"/>
    <x v="3"/>
    <x v="4"/>
    <x v="2"/>
    <x v="3"/>
    <n v="13006.1"/>
    <n v="3615.92"/>
    <n v="13100.9"/>
    <n v="13365.1"/>
    <n v="1.9771400000000001E-2"/>
    <n v="7200.01"/>
    <n v="13444"/>
    <n v="13006.1"/>
    <n v="13365.1"/>
    <n v="2.686100365878295E-2"/>
    <n v="1.9767902971171238E-2"/>
    <n v="0"/>
    <x v="1"/>
  </r>
  <r>
    <x v="0"/>
    <x v="1"/>
    <x v="3"/>
    <x v="4"/>
    <x v="2"/>
    <x v="4"/>
    <n v="14574.5"/>
    <n v="3601.64"/>
    <n v="14649.2"/>
    <n v="15113.6"/>
    <n v="3.07289E-2"/>
    <n v="7200"/>
    <n v="10723"/>
    <n v="14574.5"/>
    <n v="15113.6"/>
    <n v="3.5669860258310419E-2"/>
    <n v="3.0727291975439313E-2"/>
    <n v="0"/>
    <x v="1"/>
  </r>
  <r>
    <x v="0"/>
    <x v="1"/>
    <x v="3"/>
    <x v="4"/>
    <x v="3"/>
    <x v="0"/>
    <n v="9136.0499999999993"/>
    <n v="2050.86"/>
    <n v="9310.26"/>
    <n v="9310.26"/>
    <n v="0"/>
    <n v="2065.4"/>
    <n v="72"/>
    <n v="9136.0499999999993"/>
    <n v="9310.26"/>
    <n v="1.8711614928047224E-2"/>
    <n v="0"/>
    <n v="1"/>
    <x v="0"/>
  </r>
  <r>
    <x v="0"/>
    <x v="1"/>
    <x v="3"/>
    <x v="4"/>
    <x v="3"/>
    <x v="1"/>
    <n v="9485.7800000000007"/>
    <n v="3600.4"/>
    <n v="9890.02"/>
    <n v="9933.98"/>
    <n v="4.4248400000000002E-3"/>
    <n v="7200.01"/>
    <n v="15940"/>
    <n v="9485.7800000000007"/>
    <n v="9933.98"/>
    <n v="4.5117868165629377E-2"/>
    <n v="4.425215271220511E-3"/>
    <n v="0"/>
    <x v="0"/>
  </r>
  <r>
    <x v="0"/>
    <x v="1"/>
    <x v="3"/>
    <x v="4"/>
    <x v="3"/>
    <x v="2"/>
    <n v="10747.1"/>
    <n v="3643.84"/>
    <n v="10879.5"/>
    <n v="11221.1"/>
    <n v="3.0445400000000001E-2"/>
    <n v="7200"/>
    <n v="8959"/>
    <n v="10747.1"/>
    <n v="11221.1"/>
    <n v="4.2241847947170952E-2"/>
    <n v="3.0442648225218593E-2"/>
    <n v="0"/>
    <x v="1"/>
  </r>
  <r>
    <x v="0"/>
    <x v="1"/>
    <x v="3"/>
    <x v="4"/>
    <x v="3"/>
    <x v="3"/>
    <n v="12340.2"/>
    <n v="3651.94"/>
    <n v="12378.5"/>
    <n v="13511.9"/>
    <n v="8.3883399999999997E-2"/>
    <n v="7200"/>
    <n v="8796"/>
    <n v="12340.2"/>
    <n v="13366.2"/>
    <n v="7.6760784665798804E-2"/>
    <n v="7.3895347967260758E-2"/>
    <n v="0"/>
    <x v="1"/>
  </r>
  <r>
    <x v="0"/>
    <x v="1"/>
    <x v="3"/>
    <x v="4"/>
    <x v="3"/>
    <x v="4"/>
    <n v="14114.3"/>
    <n v="3652.89"/>
    <n v="14146.6"/>
    <n v="15082.1"/>
    <n v="6.20239E-2"/>
    <n v="7200.15"/>
    <n v="4756"/>
    <n v="14114.3"/>
    <n v="15037"/>
    <n v="6.1361973797965069E-2"/>
    <n v="5.9213938950588525E-2"/>
    <n v="0"/>
    <x v="1"/>
  </r>
  <r>
    <x v="0"/>
    <x v="1"/>
    <x v="3"/>
    <x v="4"/>
    <x v="4"/>
    <x v="0"/>
    <n v="9466.2199999999993"/>
    <n v="1411.77"/>
    <n v="9699.36"/>
    <n v="9699.76"/>
    <n v="4.1499999999999999E-5"/>
    <n v="1580.68"/>
    <n v="690"/>
    <n v="9466.2199999999993"/>
    <n v="9699.76"/>
    <n v="2.4076884376520745E-2"/>
    <n v="4.1238133726982545E-5"/>
    <n v="1"/>
    <x v="0"/>
  </r>
  <r>
    <x v="0"/>
    <x v="1"/>
    <x v="3"/>
    <x v="4"/>
    <x v="4"/>
    <x v="1"/>
    <n v="9574.61"/>
    <n v="3626.55"/>
    <n v="9826.27"/>
    <n v="9952.09"/>
    <n v="1.2643E-2"/>
    <n v="7200.02"/>
    <n v="7147"/>
    <n v="9574.61"/>
    <n v="9948.4500000000007"/>
    <n v="3.7577713111087666E-2"/>
    <n v="1.2281310153843089E-2"/>
    <n v="0"/>
    <x v="1"/>
  </r>
  <r>
    <x v="0"/>
    <x v="1"/>
    <x v="3"/>
    <x v="4"/>
    <x v="4"/>
    <x v="2"/>
    <n v="10196.299999999999"/>
    <n v="3661.62"/>
    <n v="10265.299999999999"/>
    <n v="11091.7"/>
    <n v="7.4505199999999994E-2"/>
    <n v="7200.19"/>
    <n v="4925"/>
    <n v="10196.299999999999"/>
    <n v="10637.1"/>
    <n v="4.1439866128926216E-2"/>
    <n v="3.4953135723082521E-2"/>
    <n v="0"/>
    <x v="1"/>
  </r>
  <r>
    <x v="0"/>
    <x v="1"/>
    <x v="3"/>
    <x v="4"/>
    <x v="4"/>
    <x v="3"/>
    <n v="10958.1"/>
    <n v="3613.37"/>
    <n v="11037.4"/>
    <n v="12893.3"/>
    <n v="0.14394499999999999"/>
    <n v="7200.2"/>
    <n v="4481"/>
    <n v="10958.1"/>
    <n v="12893.3"/>
    <n v="0.15009345939363847"/>
    <n v="0.14394297813593104"/>
    <n v="0"/>
    <x v="1"/>
  </r>
  <r>
    <x v="0"/>
    <x v="1"/>
    <x v="3"/>
    <x v="4"/>
    <x v="4"/>
    <x v="4"/>
    <n v="11937.4"/>
    <n v="3602.84"/>
    <n v="12008.7"/>
    <n v="14473.4"/>
    <n v="0.17028799999999999"/>
    <n v="7200.01"/>
    <n v="4559"/>
    <n v="11937.4"/>
    <n v="14473.4"/>
    <n v="0.17521798609863612"/>
    <n v="0.17029170754625719"/>
    <n v="0"/>
    <x v="1"/>
  </r>
  <r>
    <x v="0"/>
    <x v="1"/>
    <x v="3"/>
    <x v="4"/>
    <x v="9"/>
    <x v="0"/>
    <n v="2647.09"/>
    <n v="4.6500000000000004"/>
    <n v="2812.33"/>
    <n v="2812.33"/>
    <n v="0"/>
    <n v="4.7373399999999997"/>
    <n v="3"/>
    <n v="2647.09"/>
    <n v="2812.33"/>
    <n v="5.8755551446665145E-2"/>
    <n v="0"/>
    <n v="1"/>
    <x v="0"/>
  </r>
  <r>
    <x v="0"/>
    <x v="1"/>
    <x v="3"/>
    <x v="4"/>
    <x v="9"/>
    <x v="1"/>
    <n v="3029.79"/>
    <n v="1.95"/>
    <n v="3141.6"/>
    <n v="3141.87"/>
    <n v="8.5768599999999997E-5"/>
    <n v="8.9889299999999999"/>
    <n v="1449"/>
    <n v="3029.79"/>
    <n v="3141.87"/>
    <n v="3.5673022753964972E-2"/>
    <n v="8.5936082651408814E-5"/>
    <n v="1"/>
    <x v="0"/>
  </r>
  <r>
    <x v="0"/>
    <x v="1"/>
    <x v="3"/>
    <x v="4"/>
    <x v="9"/>
    <x v="2"/>
    <n v="3801.84"/>
    <n v="2.41"/>
    <n v="3902.77"/>
    <n v="3903.09"/>
    <n v="8.1746E-5"/>
    <n v="10.0999"/>
    <n v="1222"/>
    <n v="3801.84"/>
    <n v="3903.09"/>
    <n v="2.5940985219403086E-2"/>
    <n v="8.1986323656427015E-5"/>
    <n v="1"/>
    <x v="0"/>
  </r>
  <r>
    <x v="0"/>
    <x v="1"/>
    <x v="3"/>
    <x v="4"/>
    <x v="9"/>
    <x v="3"/>
    <n v="4808.93"/>
    <n v="1"/>
    <n v="4861.5"/>
    <n v="4861.96"/>
    <n v="9.5125500000000003E-5"/>
    <n v="9.2733000000000008"/>
    <n v="1895"/>
    <n v="4808.93"/>
    <n v="4861.96"/>
    <n v="1.0907123875967664E-2"/>
    <n v="9.461204946154152E-5"/>
    <n v="1"/>
    <x v="0"/>
  </r>
  <r>
    <x v="0"/>
    <x v="1"/>
    <x v="3"/>
    <x v="4"/>
    <x v="9"/>
    <x v="4"/>
    <n v="5891.53"/>
    <n v="0.46"/>
    <n v="5892.47"/>
    <n v="5892.47"/>
    <n v="0"/>
    <n v="0.52081100000000002"/>
    <n v="1"/>
    <n v="5892.47"/>
    <n v="5892.47"/>
    <n v="0"/>
    <n v="0"/>
    <n v="1"/>
    <x v="0"/>
  </r>
  <r>
    <x v="1"/>
    <x v="0"/>
    <x v="0"/>
    <x v="0"/>
    <x v="0"/>
    <x v="0"/>
    <n v="5719.43"/>
    <n v="0.14000000000000001"/>
    <n v="5719.43"/>
    <n v="5719.43"/>
    <n v="0"/>
    <n v="0.16442000000000001"/>
    <n v="0"/>
    <n v="5719.43"/>
    <n v="5719.43"/>
    <n v="0"/>
    <n v="0"/>
    <n v="1"/>
    <x v="0"/>
  </r>
  <r>
    <x v="1"/>
    <x v="0"/>
    <x v="0"/>
    <x v="0"/>
    <x v="0"/>
    <x v="1"/>
    <n v="5724.34"/>
    <n v="0.73"/>
    <n v="5724.94"/>
    <n v="5724.94"/>
    <n v="0"/>
    <n v="0.77921899999999999"/>
    <n v="1"/>
    <n v="5724.94"/>
    <n v="5724.94"/>
    <n v="0"/>
    <n v="0"/>
    <n v="1"/>
    <x v="0"/>
  </r>
  <r>
    <x v="1"/>
    <x v="0"/>
    <x v="0"/>
    <x v="0"/>
    <x v="0"/>
    <x v="2"/>
    <n v="5871.94"/>
    <n v="4.7"/>
    <n v="5889.51"/>
    <n v="5889.51"/>
    <n v="0"/>
    <n v="5.3758100000000004"/>
    <n v="31"/>
    <n v="5871.94"/>
    <n v="5889.51"/>
    <n v="2.9832702550807483E-3"/>
    <n v="0"/>
    <n v="1"/>
    <x v="0"/>
  </r>
  <r>
    <x v="1"/>
    <x v="0"/>
    <x v="0"/>
    <x v="0"/>
    <x v="0"/>
    <x v="3"/>
    <n v="6276.84"/>
    <n v="7.27"/>
    <n v="6278.99"/>
    <n v="6278.99"/>
    <n v="0"/>
    <n v="7.5825699999999996"/>
    <n v="1"/>
    <n v="6278.99"/>
    <n v="6278.99"/>
    <n v="0"/>
    <n v="0"/>
    <n v="1"/>
    <x v="0"/>
  </r>
  <r>
    <x v="1"/>
    <x v="0"/>
    <x v="0"/>
    <x v="0"/>
    <x v="0"/>
    <x v="4"/>
    <n v="6670.89"/>
    <n v="6.21"/>
    <n v="6726.1"/>
    <n v="6726.1"/>
    <n v="0"/>
    <n v="9.0163899999999995"/>
    <n v="154"/>
    <n v="6670.89"/>
    <n v="6726.1"/>
    <n v="8.2083228022182299E-3"/>
    <n v="0"/>
    <n v="1"/>
    <x v="0"/>
  </r>
  <r>
    <x v="1"/>
    <x v="0"/>
    <x v="0"/>
    <x v="0"/>
    <x v="1"/>
    <x v="0"/>
    <n v="7408.84"/>
    <n v="1.84"/>
    <n v="7408.84"/>
    <n v="7408.84"/>
    <n v="0"/>
    <n v="1.89988"/>
    <n v="0"/>
    <n v="7408.84"/>
    <n v="7408.84"/>
    <n v="0"/>
    <n v="0"/>
    <n v="1"/>
    <x v="0"/>
  </r>
  <r>
    <x v="1"/>
    <x v="0"/>
    <x v="0"/>
    <x v="0"/>
    <x v="1"/>
    <x v="1"/>
    <n v="7424.24"/>
    <n v="3.96"/>
    <n v="7424.24"/>
    <n v="7424.65"/>
    <n v="5.5110800000000001E-5"/>
    <n v="4.0517000000000003"/>
    <n v="1"/>
    <n v="7424.24"/>
    <n v="7424.65"/>
    <n v="5.5221458250537667E-5"/>
    <n v="5.5221458250537667E-5"/>
    <n v="1"/>
    <x v="0"/>
  </r>
  <r>
    <x v="1"/>
    <x v="0"/>
    <x v="0"/>
    <x v="0"/>
    <x v="1"/>
    <x v="2"/>
    <n v="7507.98"/>
    <n v="15.73"/>
    <n v="7515.36"/>
    <n v="7515.36"/>
    <n v="0"/>
    <n v="16.321999999999999"/>
    <n v="1"/>
    <n v="7515.36"/>
    <n v="7515.36"/>
    <n v="0"/>
    <n v="0"/>
    <n v="1"/>
    <x v="0"/>
  </r>
  <r>
    <x v="1"/>
    <x v="0"/>
    <x v="0"/>
    <x v="0"/>
    <x v="1"/>
    <x v="3"/>
    <n v="7612.77"/>
    <n v="19.27"/>
    <n v="7665.73"/>
    <n v="7666.39"/>
    <n v="8.5716299999999998E-5"/>
    <n v="30.392900000000001"/>
    <n v="341"/>
    <n v="7612.77"/>
    <n v="7666.39"/>
    <n v="6.9941654416224444E-3"/>
    <n v="8.6090063250208237E-5"/>
    <n v="1"/>
    <x v="0"/>
  </r>
  <r>
    <x v="1"/>
    <x v="0"/>
    <x v="0"/>
    <x v="0"/>
    <x v="1"/>
    <x v="4"/>
    <n v="7768.15"/>
    <n v="7.24"/>
    <n v="7768.15"/>
    <n v="7768.15"/>
    <n v="0"/>
    <n v="7.3931500000000003"/>
    <n v="0"/>
    <n v="7768.15"/>
    <n v="7768.15"/>
    <n v="0"/>
    <n v="0"/>
    <n v="1"/>
    <x v="0"/>
  </r>
  <r>
    <x v="1"/>
    <x v="0"/>
    <x v="0"/>
    <x v="0"/>
    <x v="2"/>
    <x v="0"/>
    <n v="9061.0400000000009"/>
    <n v="71.209999999999994"/>
    <n v="9061.0400000000009"/>
    <n v="9061.0400000000009"/>
    <n v="0"/>
    <n v="71.460700000000003"/>
    <n v="0"/>
    <n v="9061.0400000000009"/>
    <n v="9061.0400000000009"/>
    <n v="0"/>
    <n v="0"/>
    <n v="1"/>
    <x v="0"/>
  </r>
  <r>
    <x v="1"/>
    <x v="0"/>
    <x v="0"/>
    <x v="0"/>
    <x v="2"/>
    <x v="1"/>
    <n v="9083.42"/>
    <n v="26.21"/>
    <n v="9084.42"/>
    <n v="9084.42"/>
    <n v="0"/>
    <n v="26.707799999999999"/>
    <n v="1"/>
    <n v="9084.42"/>
    <n v="9084.42"/>
    <n v="0"/>
    <n v="0"/>
    <n v="1"/>
    <x v="0"/>
  </r>
  <r>
    <x v="1"/>
    <x v="0"/>
    <x v="0"/>
    <x v="0"/>
    <x v="2"/>
    <x v="2"/>
    <n v="9169.25"/>
    <n v="40.71"/>
    <n v="9170.86"/>
    <n v="9171.66"/>
    <n v="8.7478799999999993E-5"/>
    <n v="41.614899999999999"/>
    <n v="1"/>
    <n v="9170.86"/>
    <n v="9171.66"/>
    <n v="8.7225213320082999E-5"/>
    <n v="8.7225213320082999E-5"/>
    <n v="1"/>
    <x v="0"/>
  </r>
  <r>
    <x v="1"/>
    <x v="0"/>
    <x v="0"/>
    <x v="0"/>
    <x v="2"/>
    <x v="3"/>
    <n v="9473.92"/>
    <n v="50.22"/>
    <n v="9570.6200000000008"/>
    <n v="9594.24"/>
    <n v="2.4615499999999998E-3"/>
    <n v="7200.07"/>
    <n v="155219"/>
    <n v="9473.92"/>
    <n v="9594.24"/>
    <n v="1.2540857848042129E-2"/>
    <n v="2.4618938029483295E-3"/>
    <n v="0"/>
    <x v="1"/>
  </r>
  <r>
    <x v="1"/>
    <x v="0"/>
    <x v="0"/>
    <x v="0"/>
    <x v="2"/>
    <x v="4"/>
    <n v="9905.11"/>
    <n v="52.86"/>
    <n v="9917.5400000000009"/>
    <n v="9917.7800000000007"/>
    <n v="2.42777E-5"/>
    <n v="56.631"/>
    <n v="37"/>
    <n v="9905.11"/>
    <n v="9917.7800000000007"/>
    <n v="1.2775036348860402E-3"/>
    <n v="2.4198963881007817E-5"/>
    <n v="1"/>
    <x v="0"/>
  </r>
  <r>
    <x v="1"/>
    <x v="0"/>
    <x v="0"/>
    <x v="0"/>
    <x v="3"/>
    <x v="0"/>
    <n v="10507.2"/>
    <n v="152.97999999999999"/>
    <n v="10507.2"/>
    <n v="10507.2"/>
    <n v="0"/>
    <n v="153.41200000000001"/>
    <n v="0"/>
    <n v="10507.2"/>
    <n v="10507.2"/>
    <n v="0"/>
    <n v="0"/>
    <n v="1"/>
    <x v="0"/>
  </r>
  <r>
    <x v="1"/>
    <x v="0"/>
    <x v="0"/>
    <x v="0"/>
    <x v="3"/>
    <x v="1"/>
    <n v="10509.3"/>
    <n v="204.59"/>
    <n v="10509.3"/>
    <n v="10509.5"/>
    <n v="1.5916299999999999E-5"/>
    <n v="205.13399999999999"/>
    <n v="1"/>
    <n v="10509.3"/>
    <n v="10509.5"/>
    <n v="1.9030401065771691E-5"/>
    <n v="1.9030401065771691E-5"/>
    <n v="1"/>
    <x v="0"/>
  </r>
  <r>
    <x v="1"/>
    <x v="0"/>
    <x v="0"/>
    <x v="0"/>
    <x v="3"/>
    <x v="2"/>
    <n v="10586.1"/>
    <n v="346.6"/>
    <n v="10587.8"/>
    <n v="10588.3"/>
    <n v="4.6078100000000002E-5"/>
    <n v="347.83600000000001"/>
    <n v="1"/>
    <n v="10587.8"/>
    <n v="10588.3"/>
    <n v="4.7221933643738846E-5"/>
    <n v="4.7221933643738846E-5"/>
    <n v="1"/>
    <x v="0"/>
  </r>
  <r>
    <x v="1"/>
    <x v="0"/>
    <x v="0"/>
    <x v="0"/>
    <x v="3"/>
    <x v="3"/>
    <n v="10744.9"/>
    <n v="222.87"/>
    <n v="10744.9"/>
    <n v="10745.1"/>
    <n v="1.9343000000000001E-5"/>
    <n v="223.54499999999999"/>
    <n v="1"/>
    <n v="10744.9"/>
    <n v="10745.1"/>
    <n v="1.8613135289641567E-5"/>
    <n v="1.8613135289641567E-5"/>
    <n v="1"/>
    <x v="0"/>
  </r>
  <r>
    <x v="1"/>
    <x v="0"/>
    <x v="0"/>
    <x v="0"/>
    <x v="3"/>
    <x v="4"/>
    <n v="10950.4"/>
    <n v="383.79"/>
    <n v="10975.9"/>
    <n v="10976"/>
    <n v="0"/>
    <n v="392.12799999999999"/>
    <n v="90"/>
    <n v="10950.4"/>
    <n v="10976"/>
    <n v="2.3323615160350188E-3"/>
    <n v="9.1107871720448061E-6"/>
    <n v="1"/>
    <x v="0"/>
  </r>
  <r>
    <x v="1"/>
    <x v="0"/>
    <x v="0"/>
    <x v="0"/>
    <x v="4"/>
    <x v="0"/>
    <n v="14452.9"/>
    <n v="788.82"/>
    <n v="14452.9"/>
    <n v="14452.9"/>
    <n v="0"/>
    <n v="789.61099999999999"/>
    <n v="0"/>
    <n v="14452.9"/>
    <n v="14452.9"/>
    <n v="0"/>
    <n v="0"/>
    <n v="1"/>
    <x v="0"/>
  </r>
  <r>
    <x v="1"/>
    <x v="0"/>
    <x v="0"/>
    <x v="0"/>
    <x v="4"/>
    <x v="1"/>
    <n v="14463.3"/>
    <n v="1178.1500000000001"/>
    <n v="14463.3"/>
    <n v="14463.5"/>
    <n v="1.2085E-5"/>
    <n v="1181.6600000000001"/>
    <n v="1"/>
    <n v="14463.3"/>
    <n v="14463.5"/>
    <n v="1.3827911639694928E-5"/>
    <n v="1.3827911639694928E-5"/>
    <n v="1"/>
    <x v="0"/>
  </r>
  <r>
    <x v="1"/>
    <x v="0"/>
    <x v="0"/>
    <x v="0"/>
    <x v="4"/>
    <x v="2"/>
    <n v="14520.7"/>
    <n v="1234.97"/>
    <n v="14520.7"/>
    <n v="14522"/>
    <n v="9.1408200000000003E-5"/>
    <n v="1239.0999999999999"/>
    <n v="1"/>
    <n v="14520.7"/>
    <n v="14522"/>
    <n v="8.9519349951747168E-5"/>
    <n v="8.9519349951747168E-5"/>
    <n v="1"/>
    <x v="0"/>
  </r>
  <r>
    <x v="1"/>
    <x v="0"/>
    <x v="0"/>
    <x v="0"/>
    <x v="4"/>
    <x v="3"/>
    <n v="14796.1"/>
    <n v="1281.19"/>
    <n v="14844.9"/>
    <n v="14846.1"/>
    <n v="8.05658E-5"/>
    <n v="1344.38"/>
    <n v="558"/>
    <n v="14796.1"/>
    <n v="14846.1"/>
    <n v="3.3678878628057201E-3"/>
    <n v="8.0829308707386282E-5"/>
    <n v="1"/>
    <x v="0"/>
  </r>
  <r>
    <x v="1"/>
    <x v="0"/>
    <x v="0"/>
    <x v="0"/>
    <x v="4"/>
    <x v="4"/>
    <n v="15032.3"/>
    <n v="3096.74"/>
    <n v="15063.8"/>
    <n v="15065.3"/>
    <n v="9.8780100000000007E-5"/>
    <n v="3155.15"/>
    <n v="364"/>
    <n v="15032.3"/>
    <n v="15065.3"/>
    <n v="2.1904641792728986E-3"/>
    <n v="9.9566553603313584E-5"/>
    <n v="1"/>
    <x v="0"/>
  </r>
  <r>
    <x v="1"/>
    <x v="0"/>
    <x v="0"/>
    <x v="0"/>
    <x v="5"/>
    <x v="0"/>
    <n v="13524.2"/>
    <n v="565.38"/>
    <n v="13524.2"/>
    <n v="13524.2"/>
    <n v="0"/>
    <n v="566.48299999999995"/>
    <n v="0"/>
    <n v="13524.2"/>
    <n v="13524.2"/>
    <n v="0"/>
    <n v="0"/>
    <n v="1"/>
    <x v="0"/>
  </r>
  <r>
    <x v="1"/>
    <x v="0"/>
    <x v="0"/>
    <x v="0"/>
    <x v="5"/>
    <x v="1"/>
    <n v="13557.3"/>
    <n v="613.17999999999995"/>
    <n v="13557.3"/>
    <n v="13557.3"/>
    <n v="0"/>
    <n v="614.52300000000002"/>
    <n v="0"/>
    <n v="13557.3"/>
    <n v="13557.3"/>
    <n v="0"/>
    <n v="0"/>
    <n v="1"/>
    <x v="0"/>
  </r>
  <r>
    <x v="1"/>
    <x v="0"/>
    <x v="0"/>
    <x v="0"/>
    <x v="5"/>
    <x v="2"/>
    <n v="13692.9"/>
    <n v="909.55"/>
    <n v="13693.9"/>
    <n v="13693.9"/>
    <n v="0"/>
    <n v="914.50900000000001"/>
    <n v="1"/>
    <n v="13693.9"/>
    <n v="13693.9"/>
    <n v="0"/>
    <n v="0"/>
    <n v="1"/>
    <x v="0"/>
  </r>
  <r>
    <x v="1"/>
    <x v="0"/>
    <x v="0"/>
    <x v="0"/>
    <x v="5"/>
    <x v="3"/>
    <n v="13893.1"/>
    <n v="3583.61"/>
    <n v="13929.5"/>
    <n v="13930.8"/>
    <n v="9.5146699999999995E-5"/>
    <n v="3733.18"/>
    <n v="1008"/>
    <n v="13893.1"/>
    <n v="13930.8"/>
    <n v="2.7062336692795039E-3"/>
    <n v="9.331840238889887E-5"/>
    <n v="1"/>
    <x v="0"/>
  </r>
  <r>
    <x v="1"/>
    <x v="0"/>
    <x v="0"/>
    <x v="0"/>
    <x v="5"/>
    <x v="4"/>
    <n v="14158.5"/>
    <n v="2016.37"/>
    <n v="14236.2"/>
    <n v="14275"/>
    <n v="2.71718E-3"/>
    <n v="7200"/>
    <n v="19703"/>
    <n v="14158.5"/>
    <n v="14275"/>
    <n v="8.1611208406304724E-3"/>
    <n v="2.7180385288966217E-3"/>
    <n v="0"/>
    <x v="1"/>
  </r>
  <r>
    <x v="1"/>
    <x v="0"/>
    <x v="0"/>
    <x v="0"/>
    <x v="6"/>
    <x v="0"/>
    <n v="15721.2"/>
    <n v="3613.39"/>
    <n v="15755.9"/>
    <n v="15755.9"/>
    <n v="0"/>
    <n v="3632.78"/>
    <n v="32"/>
    <n v="15721.2"/>
    <n v="15755.9"/>
    <n v="2.2023495960242774E-3"/>
    <n v="0"/>
    <n v="1"/>
    <x v="0"/>
  </r>
  <r>
    <x v="1"/>
    <x v="0"/>
    <x v="0"/>
    <x v="0"/>
    <x v="6"/>
    <x v="1"/>
    <n v="15761.8"/>
    <n v="3743.53"/>
    <n v="15761.8"/>
    <n v="15762.9"/>
    <n v="6.8005399999999998E-5"/>
    <n v="3747.76"/>
    <n v="1"/>
    <n v="15761.8"/>
    <n v="15762.9"/>
    <n v="6.9784113329423125E-5"/>
    <n v="6.9784113329423125E-5"/>
    <n v="1"/>
    <x v="0"/>
  </r>
  <r>
    <x v="1"/>
    <x v="0"/>
    <x v="0"/>
    <x v="0"/>
    <x v="6"/>
    <x v="2"/>
    <n v="15851.1"/>
    <n v="3644.37"/>
    <n v="15858.4"/>
    <n v="15858.6"/>
    <n v="1.3407900000000001E-5"/>
    <n v="3655.67"/>
    <n v="1"/>
    <n v="15858.4"/>
    <n v="15858.6"/>
    <n v="1.2611453722316446E-5"/>
    <n v="1.2611453722316446E-5"/>
    <n v="1"/>
    <x v="0"/>
  </r>
  <r>
    <x v="1"/>
    <x v="0"/>
    <x v="0"/>
    <x v="0"/>
    <x v="6"/>
    <x v="3"/>
    <n v="16132.9"/>
    <n v="3613.62"/>
    <n v="16178.6"/>
    <n v="16180.2"/>
    <n v="9.78871E-5"/>
    <n v="4148.92"/>
    <n v="2001"/>
    <n v="16132.9"/>
    <n v="16180.2"/>
    <n v="2.9233260404692828E-3"/>
    <n v="9.888629312371687E-5"/>
    <n v="1"/>
    <x v="0"/>
  </r>
  <r>
    <x v="1"/>
    <x v="0"/>
    <x v="0"/>
    <x v="0"/>
    <x v="6"/>
    <x v="4"/>
    <n v="16469.400000000001"/>
    <n v="3600.82"/>
    <n v="16549.8"/>
    <n v="16558.3"/>
    <n v="5.0934099999999996E-4"/>
    <n v="7200.12"/>
    <n v="11333"/>
    <n v="16469.400000000001"/>
    <n v="16558.3"/>
    <n v="5.3689086440031775E-3"/>
    <n v="5.1333772186758306E-4"/>
    <n v="0"/>
    <x v="1"/>
  </r>
  <r>
    <x v="1"/>
    <x v="0"/>
    <x v="0"/>
    <x v="0"/>
    <x v="7"/>
    <x v="0"/>
    <n v="16619.400000000001"/>
    <n v="1858.9"/>
    <n v="16632.400000000001"/>
    <n v="16632.400000000001"/>
    <n v="0"/>
    <n v="1868.6"/>
    <n v="1"/>
    <n v="16632.400000000001"/>
    <n v="16632.400000000001"/>
    <n v="0"/>
    <n v="0"/>
    <n v="1"/>
    <x v="0"/>
  </r>
  <r>
    <x v="1"/>
    <x v="0"/>
    <x v="0"/>
    <x v="0"/>
    <x v="7"/>
    <x v="1"/>
    <n v="16626.2"/>
    <n v="3689.24"/>
    <n v="16632.400000000001"/>
    <n v="16632.400000000001"/>
    <n v="0"/>
    <n v="3699.27"/>
    <n v="1"/>
    <n v="16632.400000000001"/>
    <n v="16632.400000000001"/>
    <n v="0"/>
    <n v="0"/>
    <n v="1"/>
    <x v="0"/>
  </r>
  <r>
    <x v="1"/>
    <x v="0"/>
    <x v="0"/>
    <x v="0"/>
    <x v="7"/>
    <x v="2"/>
    <n v="16718.3"/>
    <n v="3615.86"/>
    <n v="16736.900000000001"/>
    <n v="16736.900000000001"/>
    <n v="0"/>
    <n v="3650.88"/>
    <n v="49"/>
    <n v="16718.3"/>
    <n v="16736.900000000001"/>
    <n v="1.1113169105391189E-3"/>
    <n v="0"/>
    <n v="1"/>
    <x v="0"/>
  </r>
  <r>
    <x v="1"/>
    <x v="0"/>
    <x v="0"/>
    <x v="0"/>
    <x v="7"/>
    <x v="3"/>
    <n v="16925"/>
    <n v="3685.64"/>
    <n v="17049.8"/>
    <n v="17051.400000000001"/>
    <n v="9.23954E-5"/>
    <n v="5347.48"/>
    <n v="3700"/>
    <n v="16925"/>
    <n v="17051.400000000001"/>
    <n v="7.4128810537552013E-3"/>
    <n v="9.3833937389433281E-5"/>
    <n v="1"/>
    <x v="0"/>
  </r>
  <r>
    <x v="1"/>
    <x v="0"/>
    <x v="0"/>
    <x v="0"/>
    <x v="7"/>
    <x v="4"/>
    <n v="17203"/>
    <n v="3652.32"/>
    <n v="17283.2"/>
    <n v="17319.5"/>
    <n v="2.0965100000000002E-3"/>
    <n v="7200.11"/>
    <n v="4791"/>
    <n v="17203"/>
    <n v="17319.5"/>
    <n v="6.7265221282369579E-3"/>
    <n v="2.0959034614162807E-3"/>
    <n v="0"/>
    <x v="1"/>
  </r>
  <r>
    <x v="1"/>
    <x v="0"/>
    <x v="0"/>
    <x v="0"/>
    <x v="8"/>
    <x v="0"/>
    <n v="16947.099999999999"/>
    <n v="3601.6"/>
    <n v="17140"/>
    <n v="17140"/>
    <n v="0"/>
    <n v="3926.12"/>
    <n v="507"/>
    <n v="16947.099999999999"/>
    <n v="17140"/>
    <n v="1.12543757292883E-2"/>
    <n v="0"/>
    <n v="1"/>
    <x v="0"/>
  </r>
  <r>
    <x v="1"/>
    <x v="0"/>
    <x v="0"/>
    <x v="0"/>
    <x v="8"/>
    <x v="1"/>
    <n v="17117.099999999999"/>
    <n v="3709.26"/>
    <n v="17164.099999999999"/>
    <n v="17164.099999999999"/>
    <n v="0"/>
    <n v="3769.54"/>
    <n v="89"/>
    <n v="17117.099999999999"/>
    <n v="17164.099999999999"/>
    <n v="2.7382734894343427E-3"/>
    <n v="0"/>
    <n v="1"/>
    <x v="0"/>
  </r>
  <r>
    <x v="1"/>
    <x v="0"/>
    <x v="0"/>
    <x v="0"/>
    <x v="8"/>
    <x v="2"/>
    <n v="17267.400000000001"/>
    <n v="3813.19"/>
    <n v="17301.900000000001"/>
    <n v="17302.599999999999"/>
    <n v="4.3344299999999998E-5"/>
    <n v="3925.98"/>
    <n v="164"/>
    <n v="17267.400000000001"/>
    <n v="17302.599999999999"/>
    <n v="2.0343763365041722E-3"/>
    <n v="4.0456347600770386E-5"/>
    <n v="1"/>
    <x v="0"/>
  </r>
  <r>
    <x v="1"/>
    <x v="0"/>
    <x v="0"/>
    <x v="0"/>
    <x v="8"/>
    <x v="3"/>
    <n v="17689.7"/>
    <n v="3813.54"/>
    <n v="17784.900000000001"/>
    <n v="17786.5"/>
    <n v="8.9882099999999998E-5"/>
    <n v="6557.41"/>
    <n v="6705"/>
    <n v="17689.7"/>
    <n v="17786.5"/>
    <n v="5.4423298569139106E-3"/>
    <n v="8.9955865403454574E-5"/>
    <n v="1"/>
    <x v="0"/>
  </r>
  <r>
    <x v="1"/>
    <x v="0"/>
    <x v="0"/>
    <x v="0"/>
    <x v="8"/>
    <x v="4"/>
    <n v="18190.3"/>
    <n v="3653.21"/>
    <n v="18265.900000000001"/>
    <n v="18275"/>
    <n v="4.99187E-4"/>
    <n v="7200.41"/>
    <n v="7492"/>
    <n v="18190.3"/>
    <n v="18275"/>
    <n v="4.6347469220246636E-3"/>
    <n v="4.9794801641578909E-4"/>
    <n v="0"/>
    <x v="1"/>
  </r>
  <r>
    <x v="1"/>
    <x v="0"/>
    <x v="0"/>
    <x v="0"/>
    <x v="9"/>
    <x v="0"/>
    <n v="2141.1799999999998"/>
    <n v="0.05"/>
    <n v="2141.1799999999998"/>
    <n v="2141.1799999999998"/>
    <n v="0"/>
    <n v="5.6703900000000002E-2"/>
    <n v="0"/>
    <n v="2141.1799999999998"/>
    <n v="2141.1799999999998"/>
    <n v="0"/>
    <n v="0"/>
    <n v="1"/>
    <x v="0"/>
  </r>
  <r>
    <x v="1"/>
    <x v="0"/>
    <x v="0"/>
    <x v="0"/>
    <x v="9"/>
    <x v="1"/>
    <n v="2165.66"/>
    <n v="0.03"/>
    <n v="2165.66"/>
    <n v="2165.66"/>
    <n v="0"/>
    <n v="3.5698000000000001E-2"/>
    <n v="0"/>
    <n v="2165.66"/>
    <n v="2165.66"/>
    <n v="0"/>
    <n v="0"/>
    <n v="1"/>
    <x v="0"/>
  </r>
  <r>
    <x v="1"/>
    <x v="0"/>
    <x v="0"/>
    <x v="0"/>
    <x v="9"/>
    <x v="2"/>
    <n v="2306.87"/>
    <n v="0.03"/>
    <n v="2306.87"/>
    <n v="2306.87"/>
    <n v="0"/>
    <n v="3.7211899999999999E-2"/>
    <n v="0"/>
    <n v="2306.87"/>
    <n v="2306.87"/>
    <n v="0"/>
    <n v="0"/>
    <n v="1"/>
    <x v="0"/>
  </r>
  <r>
    <x v="1"/>
    <x v="0"/>
    <x v="0"/>
    <x v="0"/>
    <x v="9"/>
    <x v="3"/>
    <n v="2419.7600000000002"/>
    <n v="7.0000000000000007E-2"/>
    <n v="2419.7600000000002"/>
    <n v="2419.7600000000002"/>
    <n v="0"/>
    <n v="7.8241900000000003E-2"/>
    <n v="0"/>
    <n v="2419.7600000000002"/>
    <n v="2419.7600000000002"/>
    <n v="0"/>
    <n v="0"/>
    <n v="1"/>
    <x v="0"/>
  </r>
  <r>
    <x v="1"/>
    <x v="0"/>
    <x v="0"/>
    <x v="0"/>
    <x v="9"/>
    <x v="4"/>
    <n v="2607.0500000000002"/>
    <n v="0.1"/>
    <n v="2607.44"/>
    <n v="2607.44"/>
    <n v="0"/>
    <n v="0.1154"/>
    <n v="1"/>
    <n v="2607.44"/>
    <n v="2607.44"/>
    <n v="0"/>
    <n v="0"/>
    <n v="1"/>
    <x v="0"/>
  </r>
  <r>
    <x v="1"/>
    <x v="0"/>
    <x v="0"/>
    <x v="1"/>
    <x v="0"/>
    <x v="0"/>
    <n v="5268.89"/>
    <n v="0.16"/>
    <n v="5268.89"/>
    <n v="5268.89"/>
    <n v="0"/>
    <n v="0.18276400000000001"/>
    <n v="0"/>
    <n v="5268.89"/>
    <n v="5268.89"/>
    <n v="0"/>
    <n v="0"/>
    <n v="1"/>
    <x v="0"/>
  </r>
  <r>
    <x v="1"/>
    <x v="0"/>
    <x v="0"/>
    <x v="1"/>
    <x v="0"/>
    <x v="1"/>
    <n v="5546.09"/>
    <n v="0.16"/>
    <n v="5546.09"/>
    <n v="5546.09"/>
    <n v="0"/>
    <n v="0.18401400000000001"/>
    <n v="0"/>
    <n v="5546.09"/>
    <n v="5546.09"/>
    <n v="0"/>
    <n v="0"/>
    <n v="1"/>
    <x v="0"/>
  </r>
  <r>
    <x v="1"/>
    <x v="0"/>
    <x v="0"/>
    <x v="1"/>
    <x v="0"/>
    <x v="2"/>
    <n v="6051.33"/>
    <n v="2.02"/>
    <n v="6053.77"/>
    <n v="6053.77"/>
    <n v="0"/>
    <n v="2.0815899999999998"/>
    <n v="1"/>
    <n v="6053.77"/>
    <n v="6053.77"/>
    <n v="0"/>
    <n v="0"/>
    <n v="1"/>
    <x v="0"/>
  </r>
  <r>
    <x v="1"/>
    <x v="0"/>
    <x v="0"/>
    <x v="1"/>
    <x v="0"/>
    <x v="3"/>
    <n v="6648.18"/>
    <n v="1.98"/>
    <n v="6649.34"/>
    <n v="6649.34"/>
    <n v="0"/>
    <n v="2.0664400000000001"/>
    <n v="1"/>
    <n v="6649.34"/>
    <n v="6649.34"/>
    <n v="0"/>
    <n v="0"/>
    <n v="1"/>
    <x v="0"/>
  </r>
  <r>
    <x v="1"/>
    <x v="0"/>
    <x v="0"/>
    <x v="1"/>
    <x v="0"/>
    <x v="4"/>
    <n v="7098.4"/>
    <n v="1.18"/>
    <n v="7098.4"/>
    <n v="7098.4"/>
    <n v="0"/>
    <n v="1.2328300000000001"/>
    <n v="1"/>
    <n v="7098.4"/>
    <n v="7098.4"/>
    <n v="0"/>
    <n v="0"/>
    <n v="1"/>
    <x v="0"/>
  </r>
  <r>
    <x v="1"/>
    <x v="0"/>
    <x v="0"/>
    <x v="1"/>
    <x v="1"/>
    <x v="0"/>
    <n v="6969.89"/>
    <n v="0.38"/>
    <n v="6969.89"/>
    <n v="6969.89"/>
    <n v="0"/>
    <n v="0.44091000000000002"/>
    <n v="0"/>
    <n v="6969.89"/>
    <n v="6969.89"/>
    <n v="0"/>
    <n v="0"/>
    <n v="1"/>
    <x v="0"/>
  </r>
  <r>
    <x v="1"/>
    <x v="0"/>
    <x v="0"/>
    <x v="1"/>
    <x v="1"/>
    <x v="1"/>
    <n v="6981.23"/>
    <n v="0.28999999999999998"/>
    <n v="6981.23"/>
    <n v="6981.23"/>
    <n v="0"/>
    <n v="0.36489899999999997"/>
    <n v="0"/>
    <n v="6981.23"/>
    <n v="6981.23"/>
    <n v="0"/>
    <n v="0"/>
    <n v="1"/>
    <x v="0"/>
  </r>
  <r>
    <x v="1"/>
    <x v="0"/>
    <x v="0"/>
    <x v="1"/>
    <x v="1"/>
    <x v="2"/>
    <n v="7126.98"/>
    <n v="12.63"/>
    <n v="7128.37"/>
    <n v="7128.37"/>
    <n v="0"/>
    <n v="13.5345"/>
    <n v="1"/>
    <n v="7128.37"/>
    <n v="7128.37"/>
    <n v="0"/>
    <n v="0"/>
    <n v="1"/>
    <x v="0"/>
  </r>
  <r>
    <x v="1"/>
    <x v="0"/>
    <x v="0"/>
    <x v="1"/>
    <x v="1"/>
    <x v="3"/>
    <n v="7338.63"/>
    <n v="14.74"/>
    <n v="7346.55"/>
    <n v="7346.55"/>
    <n v="0"/>
    <n v="15.486499999999999"/>
    <n v="1"/>
    <n v="7346.55"/>
    <n v="7346.55"/>
    <n v="0"/>
    <n v="0"/>
    <n v="1"/>
    <x v="0"/>
  </r>
  <r>
    <x v="1"/>
    <x v="0"/>
    <x v="0"/>
    <x v="1"/>
    <x v="1"/>
    <x v="4"/>
    <n v="7643.04"/>
    <n v="10.33"/>
    <n v="7667.67"/>
    <n v="7667.67"/>
    <n v="0"/>
    <n v="17.441400000000002"/>
    <n v="295"/>
    <n v="7643.04"/>
    <n v="7667.67"/>
    <n v="3.2121883179636198E-3"/>
    <n v="0"/>
    <n v="1"/>
    <x v="0"/>
  </r>
  <r>
    <x v="1"/>
    <x v="0"/>
    <x v="0"/>
    <x v="1"/>
    <x v="2"/>
    <x v="0"/>
    <n v="8231.85"/>
    <n v="1.08"/>
    <n v="8231.85"/>
    <n v="8231.85"/>
    <n v="0"/>
    <n v="1.22922"/>
    <n v="0"/>
    <n v="8231.85"/>
    <n v="8231.85"/>
    <n v="0"/>
    <n v="0"/>
    <n v="1"/>
    <x v="0"/>
  </r>
  <r>
    <x v="1"/>
    <x v="0"/>
    <x v="0"/>
    <x v="1"/>
    <x v="2"/>
    <x v="1"/>
    <n v="8310.17"/>
    <n v="41.85"/>
    <n v="8313.73"/>
    <n v="8313.73"/>
    <n v="0"/>
    <n v="42.752299999999998"/>
    <n v="1"/>
    <n v="8313.73"/>
    <n v="8313.73"/>
    <n v="0"/>
    <n v="0"/>
    <n v="1"/>
    <x v="0"/>
  </r>
  <r>
    <x v="1"/>
    <x v="0"/>
    <x v="0"/>
    <x v="1"/>
    <x v="2"/>
    <x v="2"/>
    <n v="8367.84"/>
    <n v="26.1"/>
    <n v="8370.39"/>
    <n v="8370.68"/>
    <n v="3.4318900000000001E-5"/>
    <n v="27.177199999999999"/>
    <n v="1"/>
    <n v="8370.39"/>
    <n v="8370.68"/>
    <n v="3.4644736150572367E-5"/>
    <n v="3.4644736150572367E-5"/>
    <n v="1"/>
    <x v="0"/>
  </r>
  <r>
    <x v="1"/>
    <x v="0"/>
    <x v="0"/>
    <x v="1"/>
    <x v="2"/>
    <x v="3"/>
    <n v="8473.74"/>
    <n v="121.58"/>
    <n v="8513.5300000000007"/>
    <n v="8513.92"/>
    <n v="4.6286999999999999E-5"/>
    <n v="135.48500000000001"/>
    <n v="205"/>
    <n v="8473.74"/>
    <n v="8513.92"/>
    <n v="4.7193302262647863E-3"/>
    <n v="4.5807336690903595E-5"/>
    <n v="1"/>
    <x v="0"/>
  </r>
  <r>
    <x v="1"/>
    <x v="0"/>
    <x v="0"/>
    <x v="1"/>
    <x v="2"/>
    <x v="4"/>
    <n v="8594.07"/>
    <n v="100.91"/>
    <n v="8604.24"/>
    <n v="8604.82"/>
    <n v="6.7436799999999998E-5"/>
    <n v="104.17"/>
    <n v="22"/>
    <n v="8594.07"/>
    <n v="8604.82"/>
    <n v="1.2492998110361403E-3"/>
    <n v="6.7404082827987952E-5"/>
    <n v="1"/>
    <x v="0"/>
  </r>
  <r>
    <x v="1"/>
    <x v="0"/>
    <x v="0"/>
    <x v="1"/>
    <x v="3"/>
    <x v="0"/>
    <n v="10998.9"/>
    <n v="256.89"/>
    <n v="10999.3"/>
    <n v="10999.3"/>
    <n v="0"/>
    <n v="257.69"/>
    <n v="1"/>
    <n v="10999.3"/>
    <n v="10999.3"/>
    <n v="0"/>
    <n v="0"/>
    <n v="1"/>
    <x v="0"/>
  </r>
  <r>
    <x v="1"/>
    <x v="0"/>
    <x v="0"/>
    <x v="1"/>
    <x v="3"/>
    <x v="1"/>
    <n v="11005.5"/>
    <n v="255.41"/>
    <n v="11005.5"/>
    <n v="11005.5"/>
    <n v="0"/>
    <n v="256.06700000000001"/>
    <n v="0"/>
    <n v="11005.5"/>
    <n v="11005.5"/>
    <n v="0"/>
    <n v="0"/>
    <n v="1"/>
    <x v="0"/>
  </r>
  <r>
    <x v="1"/>
    <x v="0"/>
    <x v="0"/>
    <x v="1"/>
    <x v="3"/>
    <x v="2"/>
    <n v="11136.1"/>
    <n v="554.54999999999995"/>
    <n v="11138.9"/>
    <n v="11138.9"/>
    <n v="0"/>
    <n v="557.71799999999996"/>
    <n v="1"/>
    <n v="11138.9"/>
    <n v="11138.9"/>
    <n v="0"/>
    <n v="0"/>
    <n v="1"/>
    <x v="0"/>
  </r>
  <r>
    <x v="1"/>
    <x v="0"/>
    <x v="0"/>
    <x v="1"/>
    <x v="3"/>
    <x v="3"/>
    <n v="11495.4"/>
    <n v="576.58000000000004"/>
    <n v="11516.8"/>
    <n v="11517.7"/>
    <n v="7.6268300000000003E-5"/>
    <n v="619.46699999999998"/>
    <n v="544"/>
    <n v="11495.4"/>
    <n v="11517.7"/>
    <n v="1.9361504467038635E-3"/>
    <n v="7.814060098817083E-5"/>
    <n v="1"/>
    <x v="0"/>
  </r>
  <r>
    <x v="1"/>
    <x v="0"/>
    <x v="0"/>
    <x v="1"/>
    <x v="3"/>
    <x v="4"/>
    <n v="11912.9"/>
    <n v="884.38"/>
    <n v="11945.3"/>
    <n v="11946.5"/>
    <n v="9.8335100000000007E-5"/>
    <n v="939.46199999999999"/>
    <n v="847"/>
    <n v="11912.9"/>
    <n v="11946.5"/>
    <n v="2.8125392374335886E-3"/>
    <n v="1.0044782990840226E-4"/>
    <n v="1"/>
    <x v="0"/>
  </r>
  <r>
    <x v="1"/>
    <x v="0"/>
    <x v="0"/>
    <x v="1"/>
    <x v="4"/>
    <x v="0"/>
    <n v="12827.7"/>
    <n v="180.34"/>
    <n v="12827.7"/>
    <n v="12827.7"/>
    <n v="0"/>
    <n v="180.93700000000001"/>
    <n v="0"/>
    <n v="12827.7"/>
    <n v="12827.7"/>
    <n v="0"/>
    <n v="0"/>
    <n v="1"/>
    <x v="0"/>
  </r>
  <r>
    <x v="1"/>
    <x v="0"/>
    <x v="0"/>
    <x v="1"/>
    <x v="4"/>
    <x v="1"/>
    <n v="12855.6"/>
    <n v="114.84"/>
    <n v="12857.6"/>
    <n v="12857.6"/>
    <n v="0"/>
    <n v="116.224"/>
    <n v="1"/>
    <n v="12857.6"/>
    <n v="12857.6"/>
    <n v="0"/>
    <n v="0"/>
    <n v="1"/>
    <x v="0"/>
  </r>
  <r>
    <x v="1"/>
    <x v="0"/>
    <x v="0"/>
    <x v="1"/>
    <x v="4"/>
    <x v="2"/>
    <n v="12970.8"/>
    <n v="1182.29"/>
    <n v="12995.6"/>
    <n v="12996.7"/>
    <n v="8.3446400000000001E-5"/>
    <n v="1188.1600000000001"/>
    <n v="20"/>
    <n v="12970.8"/>
    <n v="12996.7"/>
    <n v="1.9928135603654354E-3"/>
    <n v="8.4636869359172996E-5"/>
    <n v="1"/>
    <x v="0"/>
  </r>
  <r>
    <x v="1"/>
    <x v="0"/>
    <x v="0"/>
    <x v="1"/>
    <x v="4"/>
    <x v="3"/>
    <n v="13159.3"/>
    <n v="1823.51"/>
    <n v="13177.5"/>
    <n v="13178.1"/>
    <n v="4.89977E-5"/>
    <n v="1833.79"/>
    <n v="48"/>
    <n v="13159.3"/>
    <n v="13178.1"/>
    <n v="1.4266092987609057E-3"/>
    <n v="4.5530084003032591E-5"/>
    <n v="1"/>
    <x v="0"/>
  </r>
  <r>
    <x v="1"/>
    <x v="0"/>
    <x v="0"/>
    <x v="1"/>
    <x v="4"/>
    <x v="4"/>
    <n v="13388"/>
    <n v="2441.7600000000002"/>
    <n v="13466.2"/>
    <n v="13467.4"/>
    <n v="9.1966999999999995E-5"/>
    <n v="2668.2"/>
    <n v="2084"/>
    <n v="13388"/>
    <n v="13467.4"/>
    <n v="5.8957185499799248E-3"/>
    <n v="8.910405868979229E-5"/>
    <n v="1"/>
    <x v="0"/>
  </r>
  <r>
    <x v="1"/>
    <x v="0"/>
    <x v="0"/>
    <x v="1"/>
    <x v="5"/>
    <x v="0"/>
    <n v="12584"/>
    <n v="721.59"/>
    <n v="12584"/>
    <n v="12584"/>
    <n v="2.6400700000000002E-7"/>
    <n v="722.851"/>
    <n v="1"/>
    <n v="12584"/>
    <n v="12584"/>
    <n v="0"/>
    <n v="0"/>
    <n v="1"/>
    <x v="0"/>
  </r>
  <r>
    <x v="1"/>
    <x v="0"/>
    <x v="0"/>
    <x v="1"/>
    <x v="5"/>
    <x v="1"/>
    <n v="12665.6"/>
    <n v="2085.13"/>
    <n v="12687.4"/>
    <n v="12687.4"/>
    <n v="0"/>
    <n v="2089.8200000000002"/>
    <n v="1"/>
    <n v="12687.4"/>
    <n v="12687.4"/>
    <n v="0"/>
    <n v="0"/>
    <n v="1"/>
    <x v="0"/>
  </r>
  <r>
    <x v="1"/>
    <x v="0"/>
    <x v="0"/>
    <x v="1"/>
    <x v="5"/>
    <x v="2"/>
    <n v="12794.1"/>
    <n v="780.44"/>
    <n v="12806.1"/>
    <n v="12806.7"/>
    <n v="5.20385E-5"/>
    <n v="792.99900000000002"/>
    <n v="81"/>
    <n v="12794.1"/>
    <n v="12806.7"/>
    <n v="9.8386001077563801E-4"/>
    <n v="4.6850476703628862E-5"/>
    <n v="1"/>
    <x v="0"/>
  </r>
  <r>
    <x v="1"/>
    <x v="0"/>
    <x v="0"/>
    <x v="1"/>
    <x v="5"/>
    <x v="3"/>
    <n v="13006.6"/>
    <n v="3547.03"/>
    <n v="13064.7"/>
    <n v="13065.8"/>
    <n v="8.1099499999999998E-5"/>
    <n v="4036.77"/>
    <n v="2779"/>
    <n v="13006.6"/>
    <n v="13065.8"/>
    <n v="4.5309127646220599E-3"/>
    <n v="8.4189257450637919E-5"/>
    <n v="1"/>
    <x v="0"/>
  </r>
  <r>
    <x v="1"/>
    <x v="0"/>
    <x v="0"/>
    <x v="1"/>
    <x v="5"/>
    <x v="4"/>
    <n v="13312.9"/>
    <n v="2895.2"/>
    <n v="13372.3"/>
    <n v="13373.6"/>
    <n v="9.7410699999999999E-5"/>
    <n v="3107.62"/>
    <n v="1446"/>
    <n v="13312.9"/>
    <n v="13373.6"/>
    <n v="4.5387928456063235E-3"/>
    <n v="9.720643656166562E-5"/>
    <n v="1"/>
    <x v="0"/>
  </r>
  <r>
    <x v="1"/>
    <x v="0"/>
    <x v="0"/>
    <x v="1"/>
    <x v="6"/>
    <x v="0"/>
    <n v="13767.4"/>
    <n v="730.53"/>
    <n v="13779.1"/>
    <n v="13779.1"/>
    <n v="0"/>
    <n v="735.52700000000004"/>
    <n v="7"/>
    <n v="13767.4"/>
    <n v="13779.1"/>
    <n v="8.4911206102000324E-4"/>
    <n v="0"/>
    <n v="1"/>
    <x v="0"/>
  </r>
  <r>
    <x v="1"/>
    <x v="0"/>
    <x v="0"/>
    <x v="1"/>
    <x v="6"/>
    <x v="1"/>
    <n v="13788.8"/>
    <n v="2079.9299999999998"/>
    <n v="13796.9"/>
    <n v="13796.9"/>
    <n v="0"/>
    <n v="2087.41"/>
    <n v="1"/>
    <n v="13796.9"/>
    <n v="13796.9"/>
    <n v="0"/>
    <n v="0"/>
    <n v="1"/>
    <x v="0"/>
  </r>
  <r>
    <x v="1"/>
    <x v="0"/>
    <x v="0"/>
    <x v="1"/>
    <x v="6"/>
    <x v="2"/>
    <n v="13880.9"/>
    <n v="1217.77"/>
    <n v="13893"/>
    <n v="13893"/>
    <n v="0"/>
    <n v="1228.96"/>
    <n v="12"/>
    <n v="13880.9"/>
    <n v="13893"/>
    <n v="8.7094220110849811E-4"/>
    <n v="0"/>
    <n v="1"/>
    <x v="0"/>
  </r>
  <r>
    <x v="1"/>
    <x v="0"/>
    <x v="0"/>
    <x v="1"/>
    <x v="6"/>
    <x v="3"/>
    <n v="14177.5"/>
    <n v="3701.79"/>
    <n v="14229.9"/>
    <n v="14231"/>
    <n v="7.5847500000000002E-5"/>
    <n v="3798.71"/>
    <n v="504"/>
    <n v="14177.5"/>
    <n v="14231"/>
    <n v="3.7593984962406013E-3"/>
    <n v="7.729604384796317E-5"/>
    <n v="1"/>
    <x v="0"/>
  </r>
  <r>
    <x v="1"/>
    <x v="0"/>
    <x v="0"/>
    <x v="1"/>
    <x v="6"/>
    <x v="4"/>
    <n v="14381.7"/>
    <n v="3613.08"/>
    <n v="14407.7"/>
    <n v="14409.1"/>
    <n v="9.6697300000000007E-5"/>
    <n v="3659.81"/>
    <n v="242"/>
    <n v="14381.7"/>
    <n v="14408.4"/>
    <n v="1.8530857000082527E-3"/>
    <n v="4.8582771161191291E-5"/>
    <n v="1"/>
    <x v="0"/>
  </r>
  <r>
    <x v="1"/>
    <x v="0"/>
    <x v="0"/>
    <x v="1"/>
    <x v="7"/>
    <x v="0"/>
    <n v="15741.6"/>
    <n v="2309.0700000000002"/>
    <n v="15741.6"/>
    <n v="15741.6"/>
    <n v="0"/>
    <n v="2311.96"/>
    <n v="0"/>
    <n v="15741.6"/>
    <n v="15741.6"/>
    <n v="0"/>
    <n v="0"/>
    <n v="1"/>
    <x v="0"/>
  </r>
  <r>
    <x v="1"/>
    <x v="0"/>
    <x v="0"/>
    <x v="1"/>
    <x v="7"/>
    <x v="1"/>
    <n v="15728.2"/>
    <n v="3672.7"/>
    <n v="15749.5"/>
    <n v="15749.5"/>
    <n v="0"/>
    <n v="3689.84"/>
    <n v="18"/>
    <n v="15728.2"/>
    <n v="15749.5"/>
    <n v="1.3524238864725403E-3"/>
    <n v="0"/>
    <n v="1"/>
    <x v="0"/>
  </r>
  <r>
    <x v="1"/>
    <x v="0"/>
    <x v="0"/>
    <x v="1"/>
    <x v="7"/>
    <x v="2"/>
    <n v="15817.3"/>
    <n v="3872.72"/>
    <n v="15829.7"/>
    <n v="15829.7"/>
    <n v="0"/>
    <n v="3890.77"/>
    <n v="13"/>
    <n v="15817.3"/>
    <n v="15829.7"/>
    <n v="7.8333765011348632E-4"/>
    <n v="0"/>
    <n v="1"/>
    <x v="0"/>
  </r>
  <r>
    <x v="1"/>
    <x v="0"/>
    <x v="0"/>
    <x v="1"/>
    <x v="7"/>
    <x v="3"/>
    <n v="16162.5"/>
    <n v="3686.16"/>
    <n v="16214.9"/>
    <n v="16216.3"/>
    <n v="9.0795400000000001E-5"/>
    <n v="4236.76"/>
    <n v="1589"/>
    <n v="16162.5"/>
    <n v="16216.3"/>
    <n v="3.317649525477407E-3"/>
    <n v="8.6332887280059957E-5"/>
    <n v="1"/>
    <x v="0"/>
  </r>
  <r>
    <x v="1"/>
    <x v="0"/>
    <x v="0"/>
    <x v="1"/>
    <x v="7"/>
    <x v="4"/>
    <n v="16559.5"/>
    <n v="3652.22"/>
    <n v="16634.7"/>
    <n v="16680.8"/>
    <n v="2.7613400000000001E-3"/>
    <n v="7200.14"/>
    <n v="5386"/>
    <n v="16559.5"/>
    <n v="16680.8"/>
    <n v="7.2718334852045034E-3"/>
    <n v="2.7636564193562986E-3"/>
    <n v="0"/>
    <x v="1"/>
  </r>
  <r>
    <x v="1"/>
    <x v="0"/>
    <x v="0"/>
    <x v="1"/>
    <x v="8"/>
    <x v="0"/>
    <n v="17491.8"/>
    <n v="3602.46"/>
    <n v="17633.3"/>
    <n v="17634.900000000001"/>
    <n v="9.3005199999999995E-5"/>
    <n v="3825.26"/>
    <n v="398"/>
    <n v="17491.8"/>
    <n v="17634.900000000001"/>
    <n v="8.1145909531668541E-3"/>
    <n v="9.0729179071170386E-5"/>
    <n v="1"/>
    <x v="0"/>
  </r>
  <r>
    <x v="1"/>
    <x v="0"/>
    <x v="0"/>
    <x v="1"/>
    <x v="8"/>
    <x v="1"/>
    <n v="17556.599999999999"/>
    <n v="4368.3599999999997"/>
    <n v="17671.5"/>
    <n v="17671.5"/>
    <n v="0"/>
    <n v="4571.72"/>
    <n v="405"/>
    <n v="17556.599999999999"/>
    <n v="17671.5"/>
    <n v="6.501994737288937E-3"/>
    <n v="0"/>
    <n v="1"/>
    <x v="0"/>
  </r>
  <r>
    <x v="1"/>
    <x v="0"/>
    <x v="0"/>
    <x v="1"/>
    <x v="8"/>
    <x v="2"/>
    <n v="17841.2"/>
    <n v="3817.06"/>
    <n v="17906.099999999999"/>
    <n v="17907.8"/>
    <n v="9.3328700000000007E-5"/>
    <n v="3996.61"/>
    <n v="386"/>
    <n v="17841.2"/>
    <n v="17907.8"/>
    <n v="3.7190497995286159E-3"/>
    <n v="9.4930700588610983E-5"/>
    <n v="1"/>
    <x v="0"/>
  </r>
  <r>
    <x v="1"/>
    <x v="0"/>
    <x v="0"/>
    <x v="1"/>
    <x v="8"/>
    <x v="3"/>
    <n v="18146.900000000001"/>
    <n v="3853.43"/>
    <n v="18241.099999999999"/>
    <n v="18273.3"/>
    <n v="1.76297E-3"/>
    <n v="7200.28"/>
    <n v="6078"/>
    <n v="18146.900000000001"/>
    <n v="18273.3"/>
    <n v="6.9171961276834407E-3"/>
    <n v="1.7621338236662634E-3"/>
    <n v="0"/>
    <x v="1"/>
  </r>
  <r>
    <x v="1"/>
    <x v="0"/>
    <x v="0"/>
    <x v="1"/>
    <x v="8"/>
    <x v="4"/>
    <n v="18552.5"/>
    <n v="3766.85"/>
    <n v="18625.2"/>
    <n v="18660"/>
    <n v="1.8605399999999999E-3"/>
    <n v="7200.04"/>
    <n v="4556"/>
    <n v="18552.5"/>
    <n v="18660"/>
    <n v="5.7609860664523047E-3"/>
    <n v="1.864951768488707E-3"/>
    <n v="0"/>
    <x v="1"/>
  </r>
  <r>
    <x v="1"/>
    <x v="0"/>
    <x v="0"/>
    <x v="1"/>
    <x v="9"/>
    <x v="0"/>
    <n v="1771.88"/>
    <n v="0.03"/>
    <n v="1771.88"/>
    <n v="1771.88"/>
    <n v="0"/>
    <n v="3.5757999999999998E-2"/>
    <n v="0"/>
    <n v="1771.88"/>
    <n v="1771.88"/>
    <n v="0"/>
    <n v="0"/>
    <n v="1"/>
    <x v="0"/>
  </r>
  <r>
    <x v="1"/>
    <x v="0"/>
    <x v="0"/>
    <x v="1"/>
    <x v="9"/>
    <x v="1"/>
    <n v="1975.78"/>
    <n v="0.05"/>
    <n v="1975.78"/>
    <n v="1975.78"/>
    <n v="0"/>
    <n v="5.7062000000000002E-2"/>
    <n v="0"/>
    <n v="1975.78"/>
    <n v="1975.78"/>
    <n v="0"/>
    <n v="0"/>
    <n v="1"/>
    <x v="0"/>
  </r>
  <r>
    <x v="1"/>
    <x v="0"/>
    <x v="0"/>
    <x v="1"/>
    <x v="9"/>
    <x v="2"/>
    <n v="2375.5500000000002"/>
    <n v="0.61"/>
    <n v="2375.7199999999998"/>
    <n v="2375.7199999999998"/>
    <n v="0"/>
    <n v="0.64165099999999997"/>
    <n v="1"/>
    <n v="2375.7199999999998"/>
    <n v="2375.7199999999998"/>
    <n v="0"/>
    <n v="0"/>
    <n v="1"/>
    <x v="0"/>
  </r>
  <r>
    <x v="1"/>
    <x v="0"/>
    <x v="0"/>
    <x v="1"/>
    <x v="9"/>
    <x v="3"/>
    <n v="2605"/>
    <n v="0.08"/>
    <n v="2605"/>
    <n v="2605"/>
    <n v="0"/>
    <n v="8.7971999999999995E-2"/>
    <n v="0"/>
    <n v="2605"/>
    <n v="2605"/>
    <n v="0"/>
    <n v="0"/>
    <n v="1"/>
    <x v="0"/>
  </r>
  <r>
    <x v="1"/>
    <x v="0"/>
    <x v="0"/>
    <x v="1"/>
    <x v="9"/>
    <x v="4"/>
    <n v="2814.6"/>
    <n v="0.15"/>
    <n v="2814.9"/>
    <n v="2814.9"/>
    <n v="0"/>
    <n v="0.16792499999999999"/>
    <n v="1"/>
    <n v="2814.9"/>
    <n v="2814.9"/>
    <n v="0"/>
    <n v="0"/>
    <n v="1"/>
    <x v="0"/>
  </r>
  <r>
    <x v="1"/>
    <x v="0"/>
    <x v="0"/>
    <x v="2"/>
    <x v="0"/>
    <x v="0"/>
    <n v="4965.7"/>
    <n v="0.16"/>
    <n v="4965.7"/>
    <n v="4965.7"/>
    <n v="0"/>
    <n v="0.179954"/>
    <n v="0"/>
    <n v="4965.7"/>
    <n v="4965.7"/>
    <n v="0"/>
    <n v="0"/>
    <n v="1"/>
    <x v="0"/>
  </r>
  <r>
    <x v="1"/>
    <x v="0"/>
    <x v="0"/>
    <x v="2"/>
    <x v="0"/>
    <x v="1"/>
    <n v="4988.8"/>
    <n v="0.15"/>
    <n v="4988.8"/>
    <n v="4988.8"/>
    <n v="0"/>
    <n v="0.171657"/>
    <n v="0"/>
    <n v="4988.8"/>
    <n v="4988.8"/>
    <n v="0"/>
    <n v="0"/>
    <n v="1"/>
    <x v="0"/>
  </r>
  <r>
    <x v="1"/>
    <x v="0"/>
    <x v="0"/>
    <x v="2"/>
    <x v="0"/>
    <x v="2"/>
    <n v="5078.53"/>
    <n v="1.37"/>
    <n v="5101.1899999999996"/>
    <n v="5101.1899999999996"/>
    <n v="0"/>
    <n v="1.6686000000000001"/>
    <n v="1"/>
    <n v="5101.1899999999996"/>
    <n v="5101.1899999999996"/>
    <n v="0"/>
    <n v="0"/>
    <n v="1"/>
    <x v="0"/>
  </r>
  <r>
    <x v="1"/>
    <x v="0"/>
    <x v="0"/>
    <x v="2"/>
    <x v="0"/>
    <x v="3"/>
    <n v="5300.12"/>
    <n v="4.41"/>
    <n v="5300.72"/>
    <n v="5300.72"/>
    <n v="0"/>
    <n v="4.5617400000000004"/>
    <n v="1"/>
    <n v="5300.72"/>
    <n v="5300.72"/>
    <n v="0"/>
    <n v="0"/>
    <n v="1"/>
    <x v="0"/>
  </r>
  <r>
    <x v="1"/>
    <x v="0"/>
    <x v="0"/>
    <x v="2"/>
    <x v="0"/>
    <x v="4"/>
    <n v="5531.1"/>
    <n v="3.56"/>
    <n v="5539.63"/>
    <n v="5539.63"/>
    <n v="0"/>
    <n v="3.9336500000000001"/>
    <n v="1"/>
    <n v="5539.63"/>
    <n v="5539.63"/>
    <n v="0"/>
    <n v="0"/>
    <n v="1"/>
    <x v="0"/>
  </r>
  <r>
    <x v="1"/>
    <x v="0"/>
    <x v="0"/>
    <x v="2"/>
    <x v="1"/>
    <x v="0"/>
    <n v="7631.66"/>
    <n v="0.27"/>
    <n v="7631.66"/>
    <n v="7631.66"/>
    <n v="0"/>
    <n v="0.31802599999999998"/>
    <n v="0"/>
    <n v="7631.66"/>
    <n v="7631.66"/>
    <n v="0"/>
    <n v="0"/>
    <n v="1"/>
    <x v="0"/>
  </r>
  <r>
    <x v="1"/>
    <x v="0"/>
    <x v="0"/>
    <x v="2"/>
    <x v="1"/>
    <x v="1"/>
    <n v="7646.42"/>
    <n v="2.12"/>
    <n v="7647.44"/>
    <n v="7647.44"/>
    <n v="0"/>
    <n v="2.21902"/>
    <n v="1"/>
    <n v="7647.44"/>
    <n v="7647.44"/>
    <n v="0"/>
    <n v="0"/>
    <n v="1"/>
    <x v="0"/>
  </r>
  <r>
    <x v="1"/>
    <x v="0"/>
    <x v="0"/>
    <x v="2"/>
    <x v="1"/>
    <x v="2"/>
    <n v="7822.52"/>
    <n v="9.68"/>
    <n v="7824.27"/>
    <n v="7824.27"/>
    <n v="0"/>
    <n v="10.0425"/>
    <n v="1"/>
    <n v="7824.27"/>
    <n v="7824.27"/>
    <n v="0"/>
    <n v="0"/>
    <n v="1"/>
    <x v="0"/>
  </r>
  <r>
    <x v="1"/>
    <x v="0"/>
    <x v="0"/>
    <x v="2"/>
    <x v="1"/>
    <x v="3"/>
    <n v="8104.07"/>
    <n v="266.8"/>
    <n v="8180.52"/>
    <n v="8181.25"/>
    <n v="8.9445999999999997E-5"/>
    <n v="281.37299999999999"/>
    <n v="469"/>
    <n v="8104.07"/>
    <n v="8181.25"/>
    <n v="9.4337662337662699E-3"/>
    <n v="8.9228418640129988E-5"/>
    <n v="1"/>
    <x v="0"/>
  </r>
  <r>
    <x v="1"/>
    <x v="0"/>
    <x v="0"/>
    <x v="2"/>
    <x v="1"/>
    <x v="4"/>
    <n v="8420.8700000000008"/>
    <n v="48.21"/>
    <n v="8457.07"/>
    <n v="8457.51"/>
    <n v="5.2156400000000001E-5"/>
    <n v="57.838799999999999"/>
    <n v="291"/>
    <n v="8420.8700000000008"/>
    <n v="8457.51"/>
    <n v="4.3322443603376667E-3"/>
    <n v="5.2024768519399834E-5"/>
    <n v="1"/>
    <x v="0"/>
  </r>
  <r>
    <x v="1"/>
    <x v="0"/>
    <x v="0"/>
    <x v="2"/>
    <x v="2"/>
    <x v="0"/>
    <n v="9257.67"/>
    <n v="7.59"/>
    <n v="9257.67"/>
    <n v="9257.67"/>
    <n v="0"/>
    <n v="7.7680800000000003"/>
    <n v="0"/>
    <n v="9257.67"/>
    <n v="9257.67"/>
    <n v="0"/>
    <n v="0"/>
    <n v="1"/>
    <x v="0"/>
  </r>
  <r>
    <x v="1"/>
    <x v="0"/>
    <x v="0"/>
    <x v="2"/>
    <x v="2"/>
    <x v="1"/>
    <n v="9284.7900000000009"/>
    <n v="24.05"/>
    <n v="9284.7900000000009"/>
    <n v="9284.82"/>
    <n v="3.55292E-6"/>
    <n v="24.6191"/>
    <n v="1"/>
    <n v="9284.7900000000009"/>
    <n v="9284.82"/>
    <n v="3.2310804085416678E-6"/>
    <n v="3.2310804085416678E-6"/>
    <n v="1"/>
    <x v="0"/>
  </r>
  <r>
    <x v="1"/>
    <x v="0"/>
    <x v="0"/>
    <x v="2"/>
    <x v="2"/>
    <x v="2"/>
    <n v="9414.27"/>
    <n v="11.25"/>
    <n v="9441.2199999999993"/>
    <n v="9441.7800000000007"/>
    <n v="5.8986200000000001E-5"/>
    <n v="13.697900000000001"/>
    <n v="15"/>
    <n v="9414.27"/>
    <n v="9441.7800000000007"/>
    <n v="2.9136455202303183E-3"/>
    <n v="5.9310850284724879E-5"/>
    <n v="1"/>
    <x v="0"/>
  </r>
  <r>
    <x v="1"/>
    <x v="0"/>
    <x v="0"/>
    <x v="2"/>
    <x v="2"/>
    <x v="3"/>
    <n v="9575.77"/>
    <n v="19.45"/>
    <n v="9580.42"/>
    <n v="9581.19"/>
    <n v="8.0157100000000005E-5"/>
    <n v="20.978400000000001"/>
    <n v="1"/>
    <n v="9580.42"/>
    <n v="9581.19"/>
    <n v="8.036580007289664E-5"/>
    <n v="8.036580007289664E-5"/>
    <n v="1"/>
    <x v="0"/>
  </r>
  <r>
    <x v="1"/>
    <x v="0"/>
    <x v="0"/>
    <x v="2"/>
    <x v="2"/>
    <x v="4"/>
    <n v="9757.48"/>
    <n v="31.97"/>
    <n v="9762.67"/>
    <n v="9762.7800000000007"/>
    <n v="1.12673E-5"/>
    <n v="33.200800000000001"/>
    <n v="1"/>
    <n v="9762.67"/>
    <n v="9762.7800000000007"/>
    <n v="1.126728247492846E-5"/>
    <n v="1.126728247492846E-5"/>
    <n v="1"/>
    <x v="0"/>
  </r>
  <r>
    <x v="1"/>
    <x v="0"/>
    <x v="0"/>
    <x v="2"/>
    <x v="3"/>
    <x v="0"/>
    <n v="11874.5"/>
    <n v="79.78"/>
    <n v="11874.5"/>
    <n v="11874.5"/>
    <n v="0"/>
    <n v="80.325599999999994"/>
    <n v="0"/>
    <n v="11874.5"/>
    <n v="11874.5"/>
    <n v="0"/>
    <n v="0"/>
    <n v="1"/>
    <x v="0"/>
  </r>
  <r>
    <x v="1"/>
    <x v="0"/>
    <x v="0"/>
    <x v="2"/>
    <x v="3"/>
    <x v="1"/>
    <n v="11906.6"/>
    <n v="74.88"/>
    <n v="11906.6"/>
    <n v="11907.6"/>
    <n v="9.0230500000000003E-5"/>
    <n v="75.592200000000005"/>
    <n v="1"/>
    <n v="11906.6"/>
    <n v="11907.6"/>
    <n v="8.3979979172965166E-5"/>
    <n v="8.3979979172965166E-5"/>
    <n v="1"/>
    <x v="0"/>
  </r>
  <r>
    <x v="1"/>
    <x v="0"/>
    <x v="0"/>
    <x v="2"/>
    <x v="3"/>
    <x v="2"/>
    <n v="12002.9"/>
    <n v="54.54"/>
    <n v="12013.8"/>
    <n v="12014.4"/>
    <n v="4.6051699999999998E-5"/>
    <n v="57.5976"/>
    <n v="12"/>
    <n v="12002.9"/>
    <n v="12014.4"/>
    <n v="9.5718471167931815E-4"/>
    <n v="4.9940071913733838E-5"/>
    <n v="1"/>
    <x v="0"/>
  </r>
  <r>
    <x v="1"/>
    <x v="0"/>
    <x v="0"/>
    <x v="2"/>
    <x v="3"/>
    <x v="3"/>
    <n v="12462.4"/>
    <n v="46.95"/>
    <n v="12462.9"/>
    <n v="12463.8"/>
    <n v="6.5103099999999997E-5"/>
    <n v="48.291200000000003"/>
    <n v="1"/>
    <n v="12462.9"/>
    <n v="12463.8"/>
    <n v="7.2209117604553685E-5"/>
    <n v="7.2209117604553685E-5"/>
    <n v="1"/>
    <x v="0"/>
  </r>
  <r>
    <x v="1"/>
    <x v="0"/>
    <x v="0"/>
    <x v="2"/>
    <x v="3"/>
    <x v="4"/>
    <n v="12994.4"/>
    <n v="294.55"/>
    <n v="13016"/>
    <n v="13017.3"/>
    <n v="9.7581600000000001E-5"/>
    <n v="320.33300000000003"/>
    <n v="331"/>
    <n v="12994.4"/>
    <n v="13017.3"/>
    <n v="1.7591973757998692E-3"/>
    <n v="9.9867099936182808E-5"/>
    <n v="1"/>
    <x v="0"/>
  </r>
  <r>
    <x v="1"/>
    <x v="0"/>
    <x v="0"/>
    <x v="2"/>
    <x v="4"/>
    <x v="0"/>
    <n v="13868.6"/>
    <n v="830.78"/>
    <n v="13868.6"/>
    <n v="13868.6"/>
    <n v="0"/>
    <n v="831.66899999999998"/>
    <n v="0"/>
    <n v="13868.6"/>
    <n v="13868.6"/>
    <n v="0"/>
    <n v="0"/>
    <n v="1"/>
    <x v="0"/>
  </r>
  <r>
    <x v="1"/>
    <x v="0"/>
    <x v="0"/>
    <x v="2"/>
    <x v="4"/>
    <x v="1"/>
    <n v="13916.4"/>
    <n v="436.66"/>
    <n v="13920.2"/>
    <n v="13920.3"/>
    <n v="9.5783400000000005E-6"/>
    <n v="439.94900000000001"/>
    <n v="1"/>
    <n v="13920.2"/>
    <n v="13920.3"/>
    <n v="7.1837532236047222E-6"/>
    <n v="7.1837532236047222E-6"/>
    <n v="1"/>
    <x v="0"/>
  </r>
  <r>
    <x v="1"/>
    <x v="0"/>
    <x v="0"/>
    <x v="2"/>
    <x v="4"/>
    <x v="2"/>
    <n v="13991.8"/>
    <n v="510.77"/>
    <n v="14006.7"/>
    <n v="14006.7"/>
    <n v="0"/>
    <n v="516.00699999999995"/>
    <n v="6"/>
    <n v="13991.8"/>
    <n v="14006.7"/>
    <n v="1.0637766211885351E-3"/>
    <n v="0"/>
    <n v="1"/>
    <x v="0"/>
  </r>
  <r>
    <x v="1"/>
    <x v="0"/>
    <x v="0"/>
    <x v="2"/>
    <x v="4"/>
    <x v="3"/>
    <n v="14134.3"/>
    <n v="1312.69"/>
    <n v="14186.2"/>
    <n v="14186.8"/>
    <n v="4.3198500000000003E-5"/>
    <n v="1392.38"/>
    <n v="816"/>
    <n v="14134.3"/>
    <n v="14186.8"/>
    <n v="3.7006231144444133E-3"/>
    <n v="4.2292835593547867E-5"/>
    <n v="1"/>
    <x v="0"/>
  </r>
  <r>
    <x v="1"/>
    <x v="0"/>
    <x v="0"/>
    <x v="2"/>
    <x v="4"/>
    <x v="4"/>
    <n v="14313.1"/>
    <n v="647.75"/>
    <n v="14353.7"/>
    <n v="14355.2"/>
    <n v="9.9879300000000004E-5"/>
    <n v="664.76300000000003"/>
    <n v="87"/>
    <n v="14313.1"/>
    <n v="14355.2"/>
    <n v="2.9327351761034579E-3"/>
    <n v="1.044917521176995E-4"/>
    <n v="1"/>
    <x v="0"/>
  </r>
  <r>
    <x v="1"/>
    <x v="0"/>
    <x v="0"/>
    <x v="2"/>
    <x v="5"/>
    <x v="0"/>
    <n v="16092.1"/>
    <n v="1754.46"/>
    <n v="16092.1"/>
    <n v="16092.1"/>
    <n v="0"/>
    <n v="1756.3"/>
    <n v="0"/>
    <n v="16092.1"/>
    <n v="16092.1"/>
    <n v="0"/>
    <n v="0"/>
    <n v="1"/>
    <x v="0"/>
  </r>
  <r>
    <x v="1"/>
    <x v="0"/>
    <x v="0"/>
    <x v="2"/>
    <x v="5"/>
    <x v="1"/>
    <n v="16104.9"/>
    <n v="872.65"/>
    <n v="16104.9"/>
    <n v="16104.9"/>
    <n v="2.54016E-6"/>
    <n v="877.37900000000002"/>
    <n v="1"/>
    <n v="16104.9"/>
    <n v="16104.9"/>
    <n v="0"/>
    <n v="0"/>
    <n v="1"/>
    <x v="0"/>
  </r>
  <r>
    <x v="1"/>
    <x v="0"/>
    <x v="0"/>
    <x v="2"/>
    <x v="5"/>
    <x v="2"/>
    <n v="16139.3"/>
    <n v="539.15"/>
    <n v="16150.2"/>
    <n v="16150.2"/>
    <n v="0"/>
    <n v="546.78800000000001"/>
    <n v="14"/>
    <n v="16139.3"/>
    <n v="16150.2"/>
    <n v="6.7491424254817001E-4"/>
    <n v="0"/>
    <n v="1"/>
    <x v="0"/>
  </r>
  <r>
    <x v="1"/>
    <x v="0"/>
    <x v="0"/>
    <x v="2"/>
    <x v="5"/>
    <x v="3"/>
    <n v="16507.400000000001"/>
    <n v="1716.23"/>
    <n v="16539.099999999999"/>
    <n v="16540.7"/>
    <n v="9.5156999999999997E-5"/>
    <n v="1765.61"/>
    <n v="151"/>
    <n v="16507.400000000001"/>
    <n v="16540.7"/>
    <n v="2.0132158856638032E-3"/>
    <n v="9.6731093605602103E-5"/>
    <n v="1"/>
    <x v="0"/>
  </r>
  <r>
    <x v="1"/>
    <x v="0"/>
    <x v="0"/>
    <x v="2"/>
    <x v="5"/>
    <x v="4"/>
    <n v="16942.900000000001"/>
    <n v="3627.5"/>
    <n v="16980.599999999999"/>
    <n v="16982.2"/>
    <n v="9.4524200000000005E-5"/>
    <n v="3942.08"/>
    <n v="1676"/>
    <n v="16942.900000000001"/>
    <n v="16982.2"/>
    <n v="2.31418779663408E-3"/>
    <n v="9.421629706411317E-5"/>
    <n v="1"/>
    <x v="0"/>
  </r>
  <r>
    <x v="1"/>
    <x v="0"/>
    <x v="0"/>
    <x v="2"/>
    <x v="6"/>
    <x v="0"/>
    <n v="15493.6"/>
    <n v="1142.04"/>
    <n v="15496.3"/>
    <n v="15496.3"/>
    <n v="0"/>
    <n v="1144.99"/>
    <n v="1"/>
    <n v="15496.3"/>
    <n v="15496.3"/>
    <n v="0"/>
    <n v="0"/>
    <n v="1"/>
    <x v="0"/>
  </r>
  <r>
    <x v="1"/>
    <x v="0"/>
    <x v="0"/>
    <x v="2"/>
    <x v="6"/>
    <x v="1"/>
    <n v="15563.8"/>
    <n v="1656.14"/>
    <n v="15563.8"/>
    <n v="15565.2"/>
    <n v="9.2719099999999998E-5"/>
    <n v="1660.61"/>
    <n v="1"/>
    <n v="15563.8"/>
    <n v="15564.7"/>
    <n v="5.7823151104836914E-5"/>
    <n v="5.7823151104836914E-5"/>
    <n v="1"/>
    <x v="0"/>
  </r>
  <r>
    <x v="1"/>
    <x v="0"/>
    <x v="0"/>
    <x v="2"/>
    <x v="6"/>
    <x v="2"/>
    <n v="15638.6"/>
    <n v="920"/>
    <n v="15656.1"/>
    <n v="15657.7"/>
    <n v="9.8318499999999997E-5"/>
    <n v="960.81299999999999"/>
    <n v="122"/>
    <n v="15638.6"/>
    <n v="15657.7"/>
    <n v="1.2198471039808123E-3"/>
    <n v="1.0218614483611027E-4"/>
    <n v="1"/>
    <x v="0"/>
  </r>
  <r>
    <x v="1"/>
    <x v="0"/>
    <x v="0"/>
    <x v="2"/>
    <x v="6"/>
    <x v="3"/>
    <n v="15745.6"/>
    <n v="1802.5"/>
    <n v="15775.2"/>
    <n v="15776.8"/>
    <n v="9.5812900000000006E-5"/>
    <n v="1899.61"/>
    <n v="430"/>
    <n v="15745.6"/>
    <n v="15776.8"/>
    <n v="1.9775873434409331E-3"/>
    <n v="1.0141473556098479E-4"/>
    <n v="1"/>
    <x v="0"/>
  </r>
  <r>
    <x v="1"/>
    <x v="0"/>
    <x v="0"/>
    <x v="2"/>
    <x v="6"/>
    <x v="4"/>
    <n v="15885.6"/>
    <n v="2175.56"/>
    <n v="15928.6"/>
    <n v="15930"/>
    <n v="8.7940400000000003E-5"/>
    <n v="2328.89"/>
    <n v="544"/>
    <n v="15885.6"/>
    <n v="15930"/>
    <n v="2.787193973634629E-3"/>
    <n v="8.7884494664132844E-5"/>
    <n v="1"/>
    <x v="0"/>
  </r>
  <r>
    <x v="1"/>
    <x v="0"/>
    <x v="0"/>
    <x v="2"/>
    <x v="7"/>
    <x v="0"/>
    <n v="17415.900000000001"/>
    <n v="2363.77"/>
    <n v="17427.400000000001"/>
    <n v="17427.400000000001"/>
    <n v="0"/>
    <n v="2378.35"/>
    <n v="22"/>
    <n v="17415.900000000001"/>
    <n v="17427.400000000001"/>
    <n v="6.5988041819204236E-4"/>
    <n v="0"/>
    <n v="1"/>
    <x v="0"/>
  </r>
  <r>
    <x v="1"/>
    <x v="0"/>
    <x v="0"/>
    <x v="2"/>
    <x v="7"/>
    <x v="1"/>
    <n v="17313.400000000001"/>
    <n v="3792.05"/>
    <n v="17446.5"/>
    <n v="17448.2"/>
    <n v="9.9550700000000002E-5"/>
    <n v="4067.9"/>
    <n v="992"/>
    <n v="17313.400000000001"/>
    <n v="17448.2"/>
    <n v="7.725725289714656E-3"/>
    <n v="9.7431253653713711E-5"/>
    <n v="1"/>
    <x v="0"/>
  </r>
  <r>
    <x v="1"/>
    <x v="0"/>
    <x v="0"/>
    <x v="2"/>
    <x v="7"/>
    <x v="2"/>
    <n v="17472.900000000001"/>
    <n v="2642.95"/>
    <n v="17550.400000000001"/>
    <n v="17552.2"/>
    <n v="9.9755799999999998E-5"/>
    <n v="3591.7"/>
    <n v="3403"/>
    <n v="17472.900000000001"/>
    <n v="17552.2"/>
    <n v="4.5179521655404602E-3"/>
    <n v="1.0255124713706956E-4"/>
    <n v="1"/>
    <x v="0"/>
  </r>
  <r>
    <x v="1"/>
    <x v="0"/>
    <x v="0"/>
    <x v="2"/>
    <x v="7"/>
    <x v="3"/>
    <n v="17590.599999999999"/>
    <n v="3630.61"/>
    <n v="17634.599999999999"/>
    <n v="17635.7"/>
    <n v="6.0144299999999999E-5"/>
    <n v="4684.97"/>
    <n v="2331"/>
    <n v="17590.599999999999"/>
    <n v="17635.7"/>
    <n v="2.557312723623229E-3"/>
    <n v="6.2373481064101945E-5"/>
    <n v="1"/>
    <x v="0"/>
  </r>
  <r>
    <x v="1"/>
    <x v="0"/>
    <x v="0"/>
    <x v="2"/>
    <x v="7"/>
    <x v="4"/>
    <n v="17733.8"/>
    <n v="3667.76"/>
    <n v="17802.900000000001"/>
    <n v="17804.599999999999"/>
    <n v="9.2264599999999998E-5"/>
    <n v="6022.7"/>
    <n v="5579"/>
    <n v="17733.8"/>
    <n v="17804.599999999999"/>
    <n v="3.9765004549385712E-3"/>
    <n v="9.5480943126893599E-5"/>
    <n v="1"/>
    <x v="0"/>
  </r>
  <r>
    <x v="1"/>
    <x v="0"/>
    <x v="0"/>
    <x v="2"/>
    <x v="8"/>
    <x v="0"/>
    <n v="17626.7"/>
    <n v="1714.35"/>
    <n v="17631.7"/>
    <n v="17633.099999999999"/>
    <n v="8.2798600000000004E-5"/>
    <n v="1729.1"/>
    <n v="17"/>
    <n v="17626.7"/>
    <n v="17633.099999999999"/>
    <n v="3.6295376309314971E-4"/>
    <n v="7.9396135676529782E-5"/>
    <n v="1"/>
    <x v="0"/>
  </r>
  <r>
    <x v="1"/>
    <x v="0"/>
    <x v="0"/>
    <x v="2"/>
    <x v="8"/>
    <x v="1"/>
    <n v="17512.900000000001"/>
    <n v="3662.02"/>
    <n v="17643.2"/>
    <n v="17643.8"/>
    <n v="3.69791E-5"/>
    <n v="3832.19"/>
    <n v="472"/>
    <n v="17512.900000000001"/>
    <n v="17643.8"/>
    <n v="7.4190367154466624E-3"/>
    <n v="3.4006279826258789E-5"/>
    <n v="1"/>
    <x v="0"/>
  </r>
  <r>
    <x v="1"/>
    <x v="0"/>
    <x v="0"/>
    <x v="2"/>
    <x v="8"/>
    <x v="2"/>
    <n v="17781.7"/>
    <n v="3989.44"/>
    <n v="17843.3"/>
    <n v="17845"/>
    <n v="9.5698000000000004E-5"/>
    <n v="6302.23"/>
    <n v="9323"/>
    <n v="17781.7"/>
    <n v="17845"/>
    <n v="3.5472121042308363E-3"/>
    <n v="9.5264780050475075E-5"/>
    <n v="1"/>
    <x v="0"/>
  </r>
  <r>
    <x v="1"/>
    <x v="0"/>
    <x v="0"/>
    <x v="2"/>
    <x v="8"/>
    <x v="3"/>
    <n v="18004.3"/>
    <n v="3674.06"/>
    <n v="18043.900000000001"/>
    <n v="18116.8"/>
    <n v="4.0238799999999996E-3"/>
    <n v="7200.01"/>
    <n v="7474"/>
    <n v="18004.3"/>
    <n v="18101"/>
    <n v="5.34224628473569E-3"/>
    <n v="3.1545218496214873E-3"/>
    <n v="0"/>
    <x v="1"/>
  </r>
  <r>
    <x v="1"/>
    <x v="0"/>
    <x v="0"/>
    <x v="2"/>
    <x v="8"/>
    <x v="4"/>
    <n v="18283.2"/>
    <n v="3694.25"/>
    <n v="18299.400000000001"/>
    <n v="18502"/>
    <n v="1.0954200000000001E-2"/>
    <n v="7200.37"/>
    <n v="5760"/>
    <n v="18283.2"/>
    <n v="18502"/>
    <n v="1.182574856772237E-2"/>
    <n v="1.0950167549454035E-2"/>
    <n v="0"/>
    <x v="1"/>
  </r>
  <r>
    <x v="1"/>
    <x v="0"/>
    <x v="0"/>
    <x v="2"/>
    <x v="9"/>
    <x v="0"/>
    <n v="4162.04"/>
    <n v="0.05"/>
    <n v="4162.04"/>
    <n v="4162.04"/>
    <n v="0"/>
    <n v="5.5348000000000001E-2"/>
    <n v="0"/>
    <n v="4162.04"/>
    <n v="4162.04"/>
    <n v="0"/>
    <n v="0"/>
    <n v="1"/>
    <x v="0"/>
  </r>
  <r>
    <x v="1"/>
    <x v="0"/>
    <x v="0"/>
    <x v="2"/>
    <x v="9"/>
    <x v="1"/>
    <n v="4184.93"/>
    <n v="0.14000000000000001"/>
    <n v="4186.7299999999996"/>
    <n v="4186.7299999999996"/>
    <n v="0"/>
    <n v="0.16411200000000001"/>
    <n v="1"/>
    <n v="4186.7299999999996"/>
    <n v="4186.7299999999996"/>
    <n v="0"/>
    <n v="0"/>
    <n v="1"/>
    <x v="0"/>
  </r>
  <r>
    <x v="1"/>
    <x v="0"/>
    <x v="0"/>
    <x v="2"/>
    <x v="9"/>
    <x v="2"/>
    <n v="4262.9399999999996"/>
    <n v="0.06"/>
    <n v="4262.9399999999996"/>
    <n v="4262.9399999999996"/>
    <n v="0"/>
    <n v="6.6165000000000002E-2"/>
    <n v="0"/>
    <n v="4262.9399999999996"/>
    <n v="4262.9399999999996"/>
    <n v="0"/>
    <n v="0"/>
    <n v="1"/>
    <x v="0"/>
  </r>
  <r>
    <x v="1"/>
    <x v="0"/>
    <x v="0"/>
    <x v="2"/>
    <x v="9"/>
    <x v="3"/>
    <n v="4823.8500000000004"/>
    <n v="0.13"/>
    <n v="4824.3599999999997"/>
    <n v="4824.3599999999997"/>
    <n v="0"/>
    <n v="0.14449899999999999"/>
    <n v="1"/>
    <n v="4824.3599999999997"/>
    <n v="4824.3599999999997"/>
    <n v="0"/>
    <n v="0"/>
    <n v="1"/>
    <x v="0"/>
  </r>
  <r>
    <x v="1"/>
    <x v="0"/>
    <x v="0"/>
    <x v="2"/>
    <x v="9"/>
    <x v="4"/>
    <n v="5123.2700000000004"/>
    <n v="0.05"/>
    <n v="5123.2700000000004"/>
    <n v="5123.2700000000004"/>
    <n v="0"/>
    <n v="5.74811E-2"/>
    <n v="0"/>
    <n v="5123.2700000000004"/>
    <n v="5123.2700000000004"/>
    <n v="0"/>
    <n v="0"/>
    <n v="1"/>
    <x v="0"/>
  </r>
  <r>
    <x v="1"/>
    <x v="0"/>
    <x v="0"/>
    <x v="3"/>
    <x v="0"/>
    <x v="0"/>
    <n v="5060.3"/>
    <n v="0.18"/>
    <n v="5060.3"/>
    <n v="5060.3"/>
    <n v="0"/>
    <n v="0.20319899999999999"/>
    <n v="0"/>
    <n v="5060.3"/>
    <n v="5060.3"/>
    <n v="0"/>
    <n v="0"/>
    <n v="1"/>
    <x v="0"/>
  </r>
  <r>
    <x v="1"/>
    <x v="0"/>
    <x v="0"/>
    <x v="3"/>
    <x v="0"/>
    <x v="1"/>
    <n v="5215.6099999999997"/>
    <n v="0.88"/>
    <n v="5215.6099999999997"/>
    <n v="5215.6099999999997"/>
    <n v="0"/>
    <n v="0.90416600000000003"/>
    <n v="0"/>
    <n v="5215.6099999999997"/>
    <n v="5215.6099999999997"/>
    <n v="0"/>
    <n v="0"/>
    <n v="1"/>
    <x v="0"/>
  </r>
  <r>
    <x v="1"/>
    <x v="0"/>
    <x v="0"/>
    <x v="3"/>
    <x v="0"/>
    <x v="2"/>
    <n v="5663.34"/>
    <n v="3.06"/>
    <n v="5663.34"/>
    <n v="5663.91"/>
    <n v="9.9880499999999993E-5"/>
    <n v="3.09579"/>
    <n v="1"/>
    <n v="5663.34"/>
    <n v="5663.91"/>
    <n v="1.0063719232821655E-4"/>
    <n v="1.0063719232821655E-4"/>
    <n v="1"/>
    <x v="0"/>
  </r>
  <r>
    <x v="1"/>
    <x v="0"/>
    <x v="0"/>
    <x v="3"/>
    <x v="0"/>
    <x v="3"/>
    <n v="6260.11"/>
    <n v="3.37"/>
    <n v="6260.11"/>
    <n v="6260.5"/>
    <n v="6.3067300000000005E-5"/>
    <n v="3.4442699999999999"/>
    <n v="1"/>
    <n v="6260.11"/>
    <n v="6260.5"/>
    <n v="6.2295343822430703E-5"/>
    <n v="6.2295343822430703E-5"/>
    <n v="1"/>
    <x v="0"/>
  </r>
  <r>
    <x v="1"/>
    <x v="0"/>
    <x v="0"/>
    <x v="3"/>
    <x v="0"/>
    <x v="4"/>
    <n v="6649.29"/>
    <n v="3.21"/>
    <n v="6652.07"/>
    <n v="6652.61"/>
    <n v="8.1543800000000004E-5"/>
    <n v="3.4299499999999998"/>
    <n v="1"/>
    <n v="6652.07"/>
    <n v="6652.61"/>
    <n v="8.1171149368437892E-5"/>
    <n v="8.1171149368437892E-5"/>
    <n v="1"/>
    <x v="0"/>
  </r>
  <r>
    <x v="1"/>
    <x v="0"/>
    <x v="0"/>
    <x v="3"/>
    <x v="1"/>
    <x v="0"/>
    <n v="6794.71"/>
    <n v="2.2999999999999998"/>
    <n v="6794.71"/>
    <n v="6794.71"/>
    <n v="0"/>
    <n v="2.3657499999999998"/>
    <n v="0"/>
    <n v="6794.71"/>
    <n v="6794.71"/>
    <n v="0"/>
    <n v="0"/>
    <n v="1"/>
    <x v="0"/>
  </r>
  <r>
    <x v="1"/>
    <x v="0"/>
    <x v="0"/>
    <x v="3"/>
    <x v="1"/>
    <x v="1"/>
    <n v="6844.46"/>
    <n v="8.4700000000000006"/>
    <n v="6845.38"/>
    <n v="6845.38"/>
    <n v="0"/>
    <n v="8.5816499999999998"/>
    <n v="1"/>
    <n v="6845.38"/>
    <n v="6845.38"/>
    <n v="0"/>
    <n v="0"/>
    <n v="1"/>
    <x v="0"/>
  </r>
  <r>
    <x v="1"/>
    <x v="0"/>
    <x v="0"/>
    <x v="3"/>
    <x v="1"/>
    <x v="2"/>
    <n v="6965.85"/>
    <n v="3.04"/>
    <n v="6965.85"/>
    <n v="6965.85"/>
    <n v="0"/>
    <n v="3.1235200000000001"/>
    <n v="0"/>
    <n v="6965.85"/>
    <n v="6965.85"/>
    <n v="0"/>
    <n v="0"/>
    <n v="1"/>
    <x v="0"/>
  </r>
  <r>
    <x v="1"/>
    <x v="0"/>
    <x v="0"/>
    <x v="3"/>
    <x v="1"/>
    <x v="3"/>
    <n v="7174.65"/>
    <n v="39.68"/>
    <n v="7184.95"/>
    <n v="7184.95"/>
    <n v="0"/>
    <n v="40.530999999999999"/>
    <n v="1"/>
    <n v="7184.95"/>
    <n v="7184.95"/>
    <n v="0"/>
    <n v="0"/>
    <n v="1"/>
    <x v="0"/>
  </r>
  <r>
    <x v="1"/>
    <x v="0"/>
    <x v="0"/>
    <x v="3"/>
    <x v="1"/>
    <x v="4"/>
    <n v="7386.44"/>
    <n v="36.630000000000003"/>
    <n v="7386.44"/>
    <n v="7386.44"/>
    <n v="0"/>
    <n v="36.863799999999998"/>
    <n v="0"/>
    <n v="7386.44"/>
    <n v="7386.44"/>
    <n v="0"/>
    <n v="0"/>
    <n v="1"/>
    <x v="0"/>
  </r>
  <r>
    <x v="1"/>
    <x v="0"/>
    <x v="0"/>
    <x v="3"/>
    <x v="2"/>
    <x v="0"/>
    <n v="9123.18"/>
    <n v="81.900000000000006"/>
    <n v="9123.18"/>
    <n v="9123.18"/>
    <n v="0"/>
    <n v="82.153499999999994"/>
    <n v="0"/>
    <n v="9123.18"/>
    <n v="9123.18"/>
    <n v="0"/>
    <n v="0"/>
    <n v="1"/>
    <x v="0"/>
  </r>
  <r>
    <x v="1"/>
    <x v="0"/>
    <x v="0"/>
    <x v="3"/>
    <x v="2"/>
    <x v="1"/>
    <n v="9188.2199999999993"/>
    <n v="106.59"/>
    <n v="9188.76"/>
    <n v="9188.76"/>
    <n v="0"/>
    <n v="108.705"/>
    <n v="4"/>
    <n v="9188.2199999999993"/>
    <n v="9188.76"/>
    <n v="5.8767450668085039E-5"/>
    <n v="0"/>
    <n v="1"/>
    <x v="0"/>
  </r>
  <r>
    <x v="1"/>
    <x v="0"/>
    <x v="0"/>
    <x v="3"/>
    <x v="2"/>
    <x v="2"/>
    <n v="9475.35"/>
    <n v="322.86"/>
    <n v="9485.68"/>
    <n v="9485.68"/>
    <n v="0"/>
    <n v="326.63099999999997"/>
    <n v="26"/>
    <n v="9475.35"/>
    <n v="9485.68"/>
    <n v="1.0890099602769571E-3"/>
    <n v="0"/>
    <n v="1"/>
    <x v="0"/>
  </r>
  <r>
    <x v="1"/>
    <x v="0"/>
    <x v="0"/>
    <x v="3"/>
    <x v="2"/>
    <x v="3"/>
    <n v="9828.1"/>
    <n v="173.48"/>
    <n v="9858.61"/>
    <n v="9859.51"/>
    <n v="9.1180200000000005E-5"/>
    <n v="197.75700000000001"/>
    <n v="477"/>
    <n v="9828.1"/>
    <n v="9859.51"/>
    <n v="3.1857566958195544E-3"/>
    <n v="9.12824268142774E-5"/>
    <n v="1"/>
    <x v="0"/>
  </r>
  <r>
    <x v="1"/>
    <x v="0"/>
    <x v="0"/>
    <x v="3"/>
    <x v="2"/>
    <x v="4"/>
    <n v="10198.1"/>
    <n v="141.27000000000001"/>
    <n v="10268.9"/>
    <n v="10270"/>
    <n v="9.9525700000000002E-5"/>
    <n v="244.50899999999999"/>
    <n v="2649"/>
    <n v="10198.1"/>
    <n v="10270"/>
    <n v="7.000973709834434E-3"/>
    <n v="1.0710808179166152E-4"/>
    <n v="1"/>
    <x v="0"/>
  </r>
  <r>
    <x v="1"/>
    <x v="0"/>
    <x v="0"/>
    <x v="3"/>
    <x v="3"/>
    <x v="0"/>
    <n v="10877.1"/>
    <n v="20.6"/>
    <n v="10877.1"/>
    <n v="10877.1"/>
    <n v="0"/>
    <n v="20.8843"/>
    <n v="0"/>
    <n v="10877.1"/>
    <n v="10877.1"/>
    <n v="0"/>
    <n v="0"/>
    <n v="1"/>
    <x v="0"/>
  </r>
  <r>
    <x v="1"/>
    <x v="0"/>
    <x v="0"/>
    <x v="3"/>
    <x v="3"/>
    <x v="1"/>
    <n v="10894.6"/>
    <n v="80.209999999999994"/>
    <n v="10894.6"/>
    <n v="10894.8"/>
    <n v="1.98911E-5"/>
    <n v="80.669200000000004"/>
    <n v="1"/>
    <n v="10894.6"/>
    <n v="10894.8"/>
    <n v="1.8357381503002224E-5"/>
    <n v="1.8357381503002224E-5"/>
    <n v="1"/>
    <x v="0"/>
  </r>
  <r>
    <x v="1"/>
    <x v="0"/>
    <x v="0"/>
    <x v="3"/>
    <x v="3"/>
    <x v="2"/>
    <n v="10990.2"/>
    <n v="90.91"/>
    <n v="11017.8"/>
    <n v="11018.8"/>
    <n v="8.55813E-5"/>
    <n v="93.562200000000004"/>
    <n v="17"/>
    <n v="10990.2"/>
    <n v="11018.8"/>
    <n v="2.5955639452570648E-3"/>
    <n v="9.0753984099901995E-5"/>
    <n v="1"/>
    <x v="0"/>
  </r>
  <r>
    <x v="1"/>
    <x v="0"/>
    <x v="0"/>
    <x v="3"/>
    <x v="3"/>
    <x v="3"/>
    <n v="11116.1"/>
    <n v="77.14"/>
    <n v="11116.1"/>
    <n v="11116.2"/>
    <n v="1.31589E-5"/>
    <n v="78.099299999999999"/>
    <n v="1"/>
    <n v="11116.1"/>
    <n v="11116.2"/>
    <n v="8.9958798870444753E-6"/>
    <n v="8.9958798870444753E-6"/>
    <n v="1"/>
    <x v="0"/>
  </r>
  <r>
    <x v="1"/>
    <x v="0"/>
    <x v="0"/>
    <x v="3"/>
    <x v="3"/>
    <x v="4"/>
    <n v="11289.9"/>
    <n v="49.74"/>
    <n v="11295.2"/>
    <n v="11296.2"/>
    <n v="8.5869699999999995E-5"/>
    <n v="51.593600000000002"/>
    <n v="8"/>
    <n v="11289.9"/>
    <n v="11296.2"/>
    <n v="5.577096722792701E-4"/>
    <n v="8.8525344806218012E-5"/>
    <n v="1"/>
    <x v="0"/>
  </r>
  <r>
    <x v="1"/>
    <x v="0"/>
    <x v="0"/>
    <x v="3"/>
    <x v="4"/>
    <x v="0"/>
    <n v="11747"/>
    <n v="548.29"/>
    <n v="11747"/>
    <n v="11747"/>
    <n v="0"/>
    <n v="549.09"/>
    <n v="0"/>
    <n v="11747"/>
    <n v="11747"/>
    <n v="0"/>
    <n v="0"/>
    <n v="1"/>
    <x v="0"/>
  </r>
  <r>
    <x v="1"/>
    <x v="0"/>
    <x v="0"/>
    <x v="3"/>
    <x v="4"/>
    <x v="1"/>
    <n v="11787.7"/>
    <n v="1142.8499999999999"/>
    <n v="11790.5"/>
    <n v="11790.8"/>
    <n v="2.7605100000000001E-5"/>
    <n v="1147.7"/>
    <n v="5"/>
    <n v="11787.7"/>
    <n v="11790.8"/>
    <n v="2.6291685042563229E-4"/>
    <n v="2.5443566170172712E-5"/>
    <n v="1"/>
    <x v="0"/>
  </r>
  <r>
    <x v="1"/>
    <x v="0"/>
    <x v="0"/>
    <x v="3"/>
    <x v="4"/>
    <x v="2"/>
    <n v="11899.9"/>
    <n v="1693.29"/>
    <n v="11934.4"/>
    <n v="11934.8"/>
    <n v="2.6295299999999999E-5"/>
    <n v="1721.99"/>
    <n v="255"/>
    <n v="11899.9"/>
    <n v="11934.7"/>
    <n v="2.9158671772228115E-3"/>
    <n v="2.5136786010632138E-5"/>
    <n v="1"/>
    <x v="0"/>
  </r>
  <r>
    <x v="1"/>
    <x v="0"/>
    <x v="0"/>
    <x v="3"/>
    <x v="4"/>
    <x v="3"/>
    <n v="12061.6"/>
    <n v="2791.95"/>
    <n v="12126.5"/>
    <n v="12127.5"/>
    <n v="7.7393900000000005E-5"/>
    <n v="2950.39"/>
    <n v="728"/>
    <n v="12061.6"/>
    <n v="12127.5"/>
    <n v="5.4339311482168324E-3"/>
    <n v="8.245722531436817E-5"/>
    <n v="1"/>
    <x v="0"/>
  </r>
  <r>
    <x v="1"/>
    <x v="0"/>
    <x v="0"/>
    <x v="3"/>
    <x v="4"/>
    <x v="4"/>
    <n v="12282"/>
    <n v="2198.81"/>
    <n v="12395.2"/>
    <n v="12396.4"/>
    <n v="9.79954E-5"/>
    <n v="3565.84"/>
    <n v="14735"/>
    <n v="12282"/>
    <n v="12396.4"/>
    <n v="9.2284856893936652E-3"/>
    <n v="9.6802297441104569E-5"/>
    <n v="1"/>
    <x v="0"/>
  </r>
  <r>
    <x v="1"/>
    <x v="0"/>
    <x v="0"/>
    <x v="3"/>
    <x v="5"/>
    <x v="0"/>
    <n v="12382.9"/>
    <n v="950.51"/>
    <n v="12382.9"/>
    <n v="12382.9"/>
    <n v="0"/>
    <n v="952.00099999999998"/>
    <n v="0"/>
    <n v="12382.9"/>
    <n v="12382.9"/>
    <n v="0"/>
    <n v="0"/>
    <n v="1"/>
    <x v="0"/>
  </r>
  <r>
    <x v="1"/>
    <x v="0"/>
    <x v="0"/>
    <x v="3"/>
    <x v="5"/>
    <x v="1"/>
    <n v="12421.2"/>
    <n v="225.11"/>
    <n v="12422.9"/>
    <n v="12423"/>
    <n v="3.6223200000000002E-6"/>
    <n v="229.45500000000001"/>
    <n v="1"/>
    <n v="12422.9"/>
    <n v="12423"/>
    <n v="8.0495854463787964E-6"/>
    <n v="8.0495854463787964E-6"/>
    <n v="1"/>
    <x v="0"/>
  </r>
  <r>
    <x v="1"/>
    <x v="0"/>
    <x v="0"/>
    <x v="3"/>
    <x v="5"/>
    <x v="2"/>
    <n v="12549.1"/>
    <n v="2392.21"/>
    <n v="12549.1"/>
    <n v="12549.8"/>
    <n v="5.6432399999999999E-5"/>
    <n v="2398.0100000000002"/>
    <n v="1"/>
    <n v="12549.1"/>
    <n v="12549.8"/>
    <n v="5.5777781319137248E-5"/>
    <n v="5.5777781319137248E-5"/>
    <n v="1"/>
    <x v="0"/>
  </r>
  <r>
    <x v="1"/>
    <x v="0"/>
    <x v="0"/>
    <x v="3"/>
    <x v="5"/>
    <x v="3"/>
    <n v="12859.9"/>
    <n v="3644.37"/>
    <n v="12876"/>
    <n v="12876.8"/>
    <n v="6.44092E-5"/>
    <n v="3708.46"/>
    <n v="244"/>
    <n v="12859.9"/>
    <n v="12876.8"/>
    <n v="1.3124378727633914E-3"/>
    <n v="6.2127236580460392E-5"/>
    <n v="1"/>
    <x v="0"/>
  </r>
  <r>
    <x v="1"/>
    <x v="0"/>
    <x v="0"/>
    <x v="3"/>
    <x v="5"/>
    <x v="4"/>
    <n v="13202.9"/>
    <n v="3618.69"/>
    <n v="13229"/>
    <n v="13230.3"/>
    <n v="9.6228200000000001E-5"/>
    <n v="3980.56"/>
    <n v="1230"/>
    <n v="13202.9"/>
    <n v="13230.3"/>
    <n v="2.071003680944471E-3"/>
    <n v="9.825929873088837E-5"/>
    <n v="1"/>
    <x v="0"/>
  </r>
  <r>
    <x v="1"/>
    <x v="0"/>
    <x v="0"/>
    <x v="3"/>
    <x v="6"/>
    <x v="0"/>
    <n v="13993.2"/>
    <n v="1490.74"/>
    <n v="13993.2"/>
    <n v="13993.2"/>
    <n v="0"/>
    <n v="1492.89"/>
    <n v="0"/>
    <n v="13993.2"/>
    <n v="13993.2"/>
    <n v="0"/>
    <n v="0"/>
    <n v="1"/>
    <x v="0"/>
  </r>
  <r>
    <x v="1"/>
    <x v="0"/>
    <x v="0"/>
    <x v="3"/>
    <x v="6"/>
    <x v="1"/>
    <n v="14020.7"/>
    <n v="2851.52"/>
    <n v="14039.6"/>
    <n v="14041"/>
    <n v="9.3406500000000001E-5"/>
    <n v="2908.96"/>
    <n v="313"/>
    <n v="14020.7"/>
    <n v="14041"/>
    <n v="1.4457659710846288E-3"/>
    <n v="9.9707998005814125E-5"/>
    <n v="1"/>
    <x v="0"/>
  </r>
  <r>
    <x v="1"/>
    <x v="0"/>
    <x v="0"/>
    <x v="3"/>
    <x v="6"/>
    <x v="2"/>
    <n v="14070.6"/>
    <n v="1790.31"/>
    <n v="14099.9"/>
    <n v="14101.2"/>
    <n v="9.2659599999999996E-5"/>
    <n v="2046.4"/>
    <n v="1289"/>
    <n v="14070.6"/>
    <n v="14101.2"/>
    <n v="2.1700280827163902E-3"/>
    <n v="9.2190735540315108E-5"/>
    <n v="1"/>
    <x v="0"/>
  </r>
  <r>
    <x v="1"/>
    <x v="0"/>
    <x v="0"/>
    <x v="3"/>
    <x v="6"/>
    <x v="3"/>
    <n v="14206.1"/>
    <n v="3036.69"/>
    <n v="14238.1"/>
    <n v="14239.4"/>
    <n v="9.4192700000000004E-5"/>
    <n v="3207.91"/>
    <n v="792"/>
    <n v="14206.1"/>
    <n v="14239.4"/>
    <n v="2.3385816818123849E-3"/>
    <n v="9.1295981572206165E-5"/>
    <n v="1"/>
    <x v="0"/>
  </r>
  <r>
    <x v="1"/>
    <x v="0"/>
    <x v="0"/>
    <x v="3"/>
    <x v="6"/>
    <x v="4"/>
    <n v="14397.3"/>
    <n v="3620.5"/>
    <n v="14401.7"/>
    <n v="14402.9"/>
    <n v="7.7114500000000002E-5"/>
    <n v="3644.12"/>
    <n v="34"/>
    <n v="14397.3"/>
    <n v="14402.8"/>
    <n v="3.8187019190712921E-4"/>
    <n v="7.6374038381324809E-5"/>
    <n v="1"/>
    <x v="0"/>
  </r>
  <r>
    <x v="1"/>
    <x v="0"/>
    <x v="0"/>
    <x v="3"/>
    <x v="7"/>
    <x v="0"/>
    <n v="15884.6"/>
    <n v="2674.96"/>
    <n v="15884.6"/>
    <n v="15886.1"/>
    <n v="9.2848699999999998E-5"/>
    <n v="2681.45"/>
    <n v="1"/>
    <n v="15884.6"/>
    <n v="15886.1"/>
    <n v="9.4422167807076623E-5"/>
    <n v="9.4422167807076623E-5"/>
    <n v="1"/>
    <x v="0"/>
  </r>
  <r>
    <x v="1"/>
    <x v="0"/>
    <x v="0"/>
    <x v="3"/>
    <x v="7"/>
    <x v="1"/>
    <n v="15829.3"/>
    <n v="3757.28"/>
    <n v="15886.6"/>
    <n v="15887.2"/>
    <n v="3.4506199999999998E-5"/>
    <n v="3818.93"/>
    <n v="188"/>
    <n v="15829.3"/>
    <n v="15887.2"/>
    <n v="3.6444433254444741E-3"/>
    <n v="3.7766252077166761E-5"/>
    <n v="1"/>
    <x v="0"/>
  </r>
  <r>
    <x v="1"/>
    <x v="0"/>
    <x v="0"/>
    <x v="3"/>
    <x v="7"/>
    <x v="2"/>
    <n v="16025.5"/>
    <n v="3749.55"/>
    <n v="16080.7"/>
    <n v="16082.3"/>
    <n v="9.7892299999999998E-5"/>
    <n v="4141.6000000000004"/>
    <n v="1494"/>
    <n v="16025.5"/>
    <n v="16082.3"/>
    <n v="3.5318331333204379E-3"/>
    <n v="9.9488257276542837E-5"/>
    <n v="1"/>
    <x v="0"/>
  </r>
  <r>
    <x v="1"/>
    <x v="0"/>
    <x v="0"/>
    <x v="3"/>
    <x v="7"/>
    <x v="3"/>
    <n v="16335"/>
    <n v="3686.2"/>
    <n v="16427.400000000001"/>
    <n v="16429"/>
    <n v="9.9120400000000001E-5"/>
    <n v="6123.04"/>
    <n v="5246"/>
    <n v="16335"/>
    <n v="16429"/>
    <n v="5.7215898715685682E-3"/>
    <n v="9.7388763771291299E-5"/>
    <n v="1"/>
    <x v="0"/>
  </r>
  <r>
    <x v="1"/>
    <x v="0"/>
    <x v="0"/>
    <x v="3"/>
    <x v="7"/>
    <x v="4"/>
    <n v="16728.099999999999"/>
    <n v="3643.57"/>
    <n v="16758"/>
    <n v="16876.900000000001"/>
    <n v="7.0464400000000002E-3"/>
    <n v="7200.04"/>
    <n v="6218"/>
    <n v="16728.099999999999"/>
    <n v="16876.900000000001"/>
    <n v="8.8167850730882392E-3"/>
    <n v="7.0451326961705907E-3"/>
    <n v="0"/>
    <x v="1"/>
  </r>
  <r>
    <x v="1"/>
    <x v="0"/>
    <x v="0"/>
    <x v="3"/>
    <x v="8"/>
    <x v="0"/>
    <n v="19418.3"/>
    <n v="3399.71"/>
    <n v="19418.3"/>
    <n v="19418.400000000001"/>
    <n v="0"/>
    <n v="3403.8"/>
    <n v="0"/>
    <n v="19418.3"/>
    <n v="19418.3"/>
    <n v="0"/>
    <n v="0"/>
    <n v="1"/>
    <x v="0"/>
  </r>
  <r>
    <x v="1"/>
    <x v="0"/>
    <x v="0"/>
    <x v="3"/>
    <x v="8"/>
    <x v="1"/>
    <n v="19423.400000000001"/>
    <n v="3630.01"/>
    <n v="19423.5"/>
    <n v="19423.5"/>
    <n v="0"/>
    <n v="3638.05"/>
    <n v="1"/>
    <n v="19423.5"/>
    <n v="19423.5"/>
    <n v="0"/>
    <n v="0"/>
    <n v="1"/>
    <x v="0"/>
  </r>
  <r>
    <x v="1"/>
    <x v="0"/>
    <x v="0"/>
    <x v="3"/>
    <x v="8"/>
    <x v="2"/>
    <n v="19288.8"/>
    <n v="3876.38"/>
    <n v="19517.7"/>
    <n v="19517.7"/>
    <n v="0"/>
    <n v="4434.49"/>
    <n v="1022"/>
    <n v="19288.8"/>
    <n v="19517.7"/>
    <n v="1.1727816289829307E-2"/>
    <n v="0"/>
    <n v="1"/>
    <x v="0"/>
  </r>
  <r>
    <x v="1"/>
    <x v="0"/>
    <x v="0"/>
    <x v="3"/>
    <x v="8"/>
    <x v="3"/>
    <n v="19713.400000000001"/>
    <n v="3785.75"/>
    <n v="19790.900000000001"/>
    <n v="19792.7"/>
    <n v="9.1801799999999999E-5"/>
    <n v="6744.38"/>
    <n v="6933"/>
    <n v="19713.400000000001"/>
    <n v="19792.7"/>
    <n v="4.0065276591874409E-3"/>
    <n v="9.0942620258947608E-5"/>
    <n v="1"/>
    <x v="0"/>
  </r>
  <r>
    <x v="1"/>
    <x v="0"/>
    <x v="0"/>
    <x v="3"/>
    <x v="8"/>
    <x v="4"/>
    <n v="20091.2"/>
    <n v="3725.16"/>
    <n v="20155.8"/>
    <n v="20241.099999999999"/>
    <n v="4.2113799999999998E-3"/>
    <n v="7200.01"/>
    <n v="4478"/>
    <n v="20091.2"/>
    <n v="20241.099999999999"/>
    <n v="7.4057239972134831E-3"/>
    <n v="4.2141978449787452E-3"/>
    <n v="0"/>
    <x v="1"/>
  </r>
  <r>
    <x v="1"/>
    <x v="0"/>
    <x v="0"/>
    <x v="3"/>
    <x v="9"/>
    <x v="0"/>
    <n v="2334.52"/>
    <n v="0.05"/>
    <n v="2334.52"/>
    <n v="2334.52"/>
    <n v="0"/>
    <n v="5.5644100000000002E-2"/>
    <n v="0"/>
    <n v="2334.52"/>
    <n v="2334.52"/>
    <n v="0"/>
    <n v="0"/>
    <n v="1"/>
    <x v="0"/>
  </r>
  <r>
    <x v="1"/>
    <x v="0"/>
    <x v="0"/>
    <x v="3"/>
    <x v="9"/>
    <x v="1"/>
    <n v="2597"/>
    <n v="0.12"/>
    <n v="2597"/>
    <n v="2597"/>
    <n v="0"/>
    <n v="0.12614400000000001"/>
    <n v="0"/>
    <n v="2597"/>
    <n v="2597"/>
    <n v="0"/>
    <n v="0"/>
    <n v="1"/>
    <x v="0"/>
  </r>
  <r>
    <x v="1"/>
    <x v="0"/>
    <x v="0"/>
    <x v="3"/>
    <x v="9"/>
    <x v="2"/>
    <n v="2861.1"/>
    <n v="0.08"/>
    <n v="2861.1"/>
    <n v="2861.1"/>
    <n v="0"/>
    <n v="8.6135000000000003E-2"/>
    <n v="0"/>
    <n v="2861.1"/>
    <n v="2861.1"/>
    <n v="0"/>
    <n v="0"/>
    <n v="1"/>
    <x v="0"/>
  </r>
  <r>
    <x v="1"/>
    <x v="0"/>
    <x v="0"/>
    <x v="3"/>
    <x v="9"/>
    <x v="3"/>
    <n v="3534.44"/>
    <n v="0.15"/>
    <n v="3534.44"/>
    <n v="3534.44"/>
    <n v="0"/>
    <n v="0.157638"/>
    <n v="0"/>
    <n v="3534.44"/>
    <n v="3534.44"/>
    <n v="0"/>
    <n v="0"/>
    <n v="1"/>
    <x v="0"/>
  </r>
  <r>
    <x v="1"/>
    <x v="0"/>
    <x v="0"/>
    <x v="3"/>
    <x v="9"/>
    <x v="4"/>
    <n v="3994.79"/>
    <n v="0.28000000000000003"/>
    <n v="3995.54"/>
    <n v="3995.54"/>
    <n v="0"/>
    <n v="0.31457499999999999"/>
    <n v="1"/>
    <n v="3995.54"/>
    <n v="3995.54"/>
    <n v="0"/>
    <n v="0"/>
    <n v="1"/>
    <x v="0"/>
  </r>
  <r>
    <x v="1"/>
    <x v="0"/>
    <x v="0"/>
    <x v="4"/>
    <x v="0"/>
    <x v="0"/>
    <n v="6087.87"/>
    <n v="0.11"/>
    <n v="6087.87"/>
    <n v="6087.87"/>
    <n v="0"/>
    <n v="0.12747900000000001"/>
    <n v="0"/>
    <n v="6087.87"/>
    <n v="6087.87"/>
    <n v="0"/>
    <n v="0"/>
    <n v="1"/>
    <x v="0"/>
  </r>
  <r>
    <x v="1"/>
    <x v="0"/>
    <x v="0"/>
    <x v="4"/>
    <x v="0"/>
    <x v="1"/>
    <n v="6094.13"/>
    <n v="0.17"/>
    <n v="6094.13"/>
    <n v="6094.13"/>
    <n v="0"/>
    <n v="0.19686600000000001"/>
    <n v="1"/>
    <n v="6094.13"/>
    <n v="6094.13"/>
    <n v="0"/>
    <n v="0"/>
    <n v="1"/>
    <x v="0"/>
  </r>
  <r>
    <x v="1"/>
    <x v="0"/>
    <x v="0"/>
    <x v="4"/>
    <x v="0"/>
    <x v="2"/>
    <n v="6182.44"/>
    <n v="1.77"/>
    <n v="6219.87"/>
    <n v="6219.87"/>
    <n v="0"/>
    <n v="2.00237"/>
    <n v="4"/>
    <n v="6182.44"/>
    <n v="6219.87"/>
    <n v="6.0178106616376693E-3"/>
    <n v="0"/>
    <n v="1"/>
    <x v="0"/>
  </r>
  <r>
    <x v="1"/>
    <x v="0"/>
    <x v="0"/>
    <x v="4"/>
    <x v="0"/>
    <x v="3"/>
    <n v="6366.3"/>
    <n v="3.2"/>
    <n v="6366.3"/>
    <n v="6366.7"/>
    <n v="6.2159300000000006E-5"/>
    <n v="3.57429"/>
    <n v="1"/>
    <n v="6366.3"/>
    <n v="6366.7"/>
    <n v="6.282689619420363E-5"/>
    <n v="6.282689619420363E-5"/>
    <n v="1"/>
    <x v="0"/>
  </r>
  <r>
    <x v="1"/>
    <x v="0"/>
    <x v="0"/>
    <x v="4"/>
    <x v="0"/>
    <x v="4"/>
    <n v="6501.01"/>
    <n v="3.02"/>
    <n v="6540.23"/>
    <n v="6540.23"/>
    <n v="0"/>
    <n v="5.3462300000000003"/>
    <n v="150"/>
    <n v="6501.01"/>
    <n v="6540.23"/>
    <n v="5.9967310018148208E-3"/>
    <n v="0"/>
    <n v="1"/>
    <x v="0"/>
  </r>
  <r>
    <x v="1"/>
    <x v="0"/>
    <x v="0"/>
    <x v="4"/>
    <x v="1"/>
    <x v="0"/>
    <n v="6475.35"/>
    <n v="9.42"/>
    <n v="6475.35"/>
    <n v="6475.35"/>
    <n v="0"/>
    <n v="9.5205800000000007"/>
    <n v="0"/>
    <n v="6475.35"/>
    <n v="6475.35"/>
    <n v="0"/>
    <n v="0"/>
    <n v="1"/>
    <x v="0"/>
  </r>
  <r>
    <x v="1"/>
    <x v="0"/>
    <x v="0"/>
    <x v="4"/>
    <x v="1"/>
    <x v="1"/>
    <n v="6498.38"/>
    <n v="3.96"/>
    <n v="6500"/>
    <n v="6500"/>
    <n v="0"/>
    <n v="4.1994100000000003"/>
    <n v="1"/>
    <n v="6500"/>
    <n v="6500"/>
    <n v="0"/>
    <n v="0"/>
    <n v="1"/>
    <x v="0"/>
  </r>
  <r>
    <x v="1"/>
    <x v="0"/>
    <x v="0"/>
    <x v="4"/>
    <x v="1"/>
    <x v="2"/>
    <n v="6721.74"/>
    <n v="18.46"/>
    <n v="6763.9"/>
    <n v="6763.9"/>
    <n v="0"/>
    <n v="21.788599999999999"/>
    <n v="70"/>
    <n v="6721.74"/>
    <n v="6763.9"/>
    <n v="6.2330903768535693E-3"/>
    <n v="0"/>
    <n v="1"/>
    <x v="0"/>
  </r>
  <r>
    <x v="1"/>
    <x v="0"/>
    <x v="0"/>
    <x v="4"/>
    <x v="1"/>
    <x v="3"/>
    <n v="7024.43"/>
    <n v="8.11"/>
    <n v="7109.97"/>
    <n v="7110.53"/>
    <n v="7.8291699999999994E-5"/>
    <n v="34.967100000000002"/>
    <n v="721"/>
    <n v="7024.43"/>
    <n v="7110.53"/>
    <n v="1.2108802016164683E-2"/>
    <n v="7.8756435877422741E-5"/>
    <n v="1"/>
    <x v="0"/>
  </r>
  <r>
    <x v="1"/>
    <x v="0"/>
    <x v="0"/>
    <x v="4"/>
    <x v="1"/>
    <x v="4"/>
    <n v="7404.67"/>
    <n v="45.1"/>
    <n v="7531.63"/>
    <n v="7532.38"/>
    <n v="9.9075599999999997E-5"/>
    <n v="720.94899999999996"/>
    <n v="30084"/>
    <n v="7404.67"/>
    <n v="7532.38"/>
    <n v="1.6954800474750349E-2"/>
    <n v="9.9570122590734937E-5"/>
    <n v="1"/>
    <x v="0"/>
  </r>
  <r>
    <x v="1"/>
    <x v="0"/>
    <x v="0"/>
    <x v="4"/>
    <x v="2"/>
    <x v="0"/>
    <n v="9979.9"/>
    <n v="35.94"/>
    <n v="9981.32"/>
    <n v="9981.32"/>
    <n v="0"/>
    <n v="36.553199999999997"/>
    <n v="1"/>
    <n v="9981.32"/>
    <n v="9981.32"/>
    <n v="0"/>
    <n v="0"/>
    <n v="1"/>
    <x v="0"/>
  </r>
  <r>
    <x v="1"/>
    <x v="0"/>
    <x v="0"/>
    <x v="4"/>
    <x v="2"/>
    <x v="1"/>
    <n v="9994.9699999999993"/>
    <n v="38.090000000000003"/>
    <n v="9995.8799999999992"/>
    <n v="9995.8799999999992"/>
    <n v="0"/>
    <n v="38.867400000000004"/>
    <n v="1"/>
    <n v="9995.8799999999992"/>
    <n v="9995.8799999999992"/>
    <n v="0"/>
    <n v="0"/>
    <n v="1"/>
    <x v="0"/>
  </r>
  <r>
    <x v="1"/>
    <x v="0"/>
    <x v="0"/>
    <x v="4"/>
    <x v="2"/>
    <x v="2"/>
    <n v="10238.5"/>
    <n v="36.409999999999997"/>
    <n v="10241.700000000001"/>
    <n v="10242.200000000001"/>
    <n v="5.0473200000000003E-5"/>
    <n v="37.374000000000002"/>
    <n v="1"/>
    <n v="10241.700000000001"/>
    <n v="10242.200000000001"/>
    <n v="4.8817636835836049E-5"/>
    <n v="4.8817636835836049E-5"/>
    <n v="1"/>
    <x v="0"/>
  </r>
  <r>
    <x v="1"/>
    <x v="0"/>
    <x v="0"/>
    <x v="4"/>
    <x v="2"/>
    <x v="3"/>
    <n v="10690.7"/>
    <n v="60.32"/>
    <n v="10726.9"/>
    <n v="10728"/>
    <n v="9.9503699999999994E-5"/>
    <n v="185.893"/>
    <n v="3068"/>
    <n v="10690.7"/>
    <n v="10728"/>
    <n v="3.4768829231915802E-3"/>
    <n v="1.0253542132740155E-4"/>
    <n v="1"/>
    <x v="0"/>
  </r>
  <r>
    <x v="1"/>
    <x v="0"/>
    <x v="0"/>
    <x v="4"/>
    <x v="2"/>
    <x v="4"/>
    <n v="11223"/>
    <n v="90.75"/>
    <n v="11278.7"/>
    <n v="11279.7"/>
    <n v="8.7544800000000002E-5"/>
    <n v="195.82400000000001"/>
    <n v="1989"/>
    <n v="11223"/>
    <n v="11279.7"/>
    <n v="5.0267294342935297E-3"/>
    <n v="8.8654840110995848E-5"/>
    <n v="1"/>
    <x v="0"/>
  </r>
  <r>
    <x v="1"/>
    <x v="0"/>
    <x v="0"/>
    <x v="4"/>
    <x v="3"/>
    <x v="0"/>
    <n v="12120.5"/>
    <n v="706.24"/>
    <n v="12122.5"/>
    <n v="12122.5"/>
    <n v="0"/>
    <n v="708.19100000000003"/>
    <n v="1"/>
    <n v="12122.5"/>
    <n v="12122.5"/>
    <n v="0"/>
    <n v="0"/>
    <n v="1"/>
    <x v="0"/>
  </r>
  <r>
    <x v="1"/>
    <x v="0"/>
    <x v="0"/>
    <x v="4"/>
    <x v="3"/>
    <x v="1"/>
    <n v="12121.5"/>
    <n v="82.36"/>
    <n v="12122.6"/>
    <n v="12123.6"/>
    <n v="8.1097299999999993E-5"/>
    <n v="83.748900000000006"/>
    <n v="1"/>
    <n v="12122.6"/>
    <n v="12123.6"/>
    <n v="8.2483750701111872E-5"/>
    <n v="8.2483750701111872E-5"/>
    <n v="1"/>
    <x v="0"/>
  </r>
  <r>
    <x v="1"/>
    <x v="0"/>
    <x v="0"/>
    <x v="4"/>
    <x v="3"/>
    <x v="2"/>
    <n v="12143.9"/>
    <n v="74.38"/>
    <n v="12146.5"/>
    <n v="12146.5"/>
    <n v="0"/>
    <n v="75.779600000000002"/>
    <n v="1"/>
    <n v="12146.5"/>
    <n v="12146.5"/>
    <n v="0"/>
    <n v="0"/>
    <n v="1"/>
    <x v="0"/>
  </r>
  <r>
    <x v="1"/>
    <x v="0"/>
    <x v="0"/>
    <x v="4"/>
    <x v="3"/>
    <x v="3"/>
    <n v="12572.3"/>
    <n v="269.74"/>
    <n v="12572.3"/>
    <n v="12573.3"/>
    <n v="8.0565100000000006E-5"/>
    <n v="271.03899999999999"/>
    <n v="1"/>
    <n v="12572.3"/>
    <n v="12573.3"/>
    <n v="7.9533614882330015E-5"/>
    <n v="7.9533614882330015E-5"/>
    <n v="1"/>
    <x v="0"/>
  </r>
  <r>
    <x v="1"/>
    <x v="0"/>
    <x v="0"/>
    <x v="4"/>
    <x v="3"/>
    <x v="4"/>
    <n v="13091.4"/>
    <n v="1294.68"/>
    <n v="13147.3"/>
    <n v="13148.5"/>
    <n v="9.6325799999999999E-5"/>
    <n v="1381.84"/>
    <n v="736"/>
    <n v="13091.4"/>
    <n v="13148.5"/>
    <n v="4.3427006882914678E-3"/>
    <n v="9.1265163326670535E-5"/>
    <n v="1"/>
    <x v="0"/>
  </r>
  <r>
    <x v="1"/>
    <x v="0"/>
    <x v="0"/>
    <x v="4"/>
    <x v="4"/>
    <x v="0"/>
    <n v="11886.5"/>
    <n v="777.63"/>
    <n v="11886.5"/>
    <n v="11886.5"/>
    <n v="0"/>
    <n v="778.84"/>
    <n v="0"/>
    <n v="11886.5"/>
    <n v="11886.5"/>
    <n v="0"/>
    <n v="0"/>
    <n v="1"/>
    <x v="0"/>
  </r>
  <r>
    <x v="1"/>
    <x v="0"/>
    <x v="0"/>
    <x v="4"/>
    <x v="4"/>
    <x v="1"/>
    <n v="11905.3"/>
    <n v="641.42999999999995"/>
    <n v="11905.3"/>
    <n v="11905.4"/>
    <n v="8.0590599999999994E-6"/>
    <n v="642.88099999999997"/>
    <n v="1"/>
    <n v="11905.3"/>
    <n v="11905.4"/>
    <n v="8.3995497841621288E-6"/>
    <n v="8.3995497841621288E-6"/>
    <n v="1"/>
    <x v="0"/>
  </r>
  <r>
    <x v="1"/>
    <x v="0"/>
    <x v="0"/>
    <x v="4"/>
    <x v="4"/>
    <x v="2"/>
    <n v="11971.2"/>
    <n v="736.3"/>
    <n v="11996.9"/>
    <n v="11998.1"/>
    <n v="9.8874899999999998E-5"/>
    <n v="850.63300000000004"/>
    <n v="951"/>
    <n v="11971.2"/>
    <n v="11998.1"/>
    <n v="2.2420216534284293E-3"/>
    <n v="1.0001583584073541E-4"/>
    <n v="1"/>
    <x v="0"/>
  </r>
  <r>
    <x v="1"/>
    <x v="0"/>
    <x v="0"/>
    <x v="4"/>
    <x v="4"/>
    <x v="3"/>
    <n v="12093.2"/>
    <n v="1593.52"/>
    <n v="12159.1"/>
    <n v="12175.9"/>
    <n v="1.3841700000000001E-3"/>
    <n v="7200.03"/>
    <n v="37206"/>
    <n v="12093.2"/>
    <n v="12175.9"/>
    <n v="6.7921057170310948E-3"/>
    <n v="1.3797748010413418E-3"/>
    <n v="0"/>
    <x v="0"/>
  </r>
  <r>
    <x v="1"/>
    <x v="0"/>
    <x v="0"/>
    <x v="4"/>
    <x v="4"/>
    <x v="4"/>
    <n v="12310.4"/>
    <n v="2649.74"/>
    <n v="12400.2"/>
    <n v="12401.5"/>
    <n v="9.9320499999999999E-5"/>
    <n v="7103.8"/>
    <n v="26194"/>
    <n v="12310.4"/>
    <n v="12401.5"/>
    <n v="7.3458855783574859E-3"/>
    <n v="1.0482602910932326E-4"/>
    <n v="1"/>
    <x v="0"/>
  </r>
  <r>
    <x v="1"/>
    <x v="0"/>
    <x v="0"/>
    <x v="4"/>
    <x v="5"/>
    <x v="0"/>
    <n v="13083.1"/>
    <n v="878.18"/>
    <n v="13083.1"/>
    <n v="13083.1"/>
    <n v="0"/>
    <n v="879.58799999999997"/>
    <n v="0"/>
    <n v="13083.1"/>
    <n v="13083.1"/>
    <n v="0"/>
    <n v="0"/>
    <n v="1"/>
    <x v="0"/>
  </r>
  <r>
    <x v="1"/>
    <x v="0"/>
    <x v="0"/>
    <x v="4"/>
    <x v="5"/>
    <x v="1"/>
    <n v="13092.4"/>
    <n v="1082.6099999999999"/>
    <n v="13093.9"/>
    <n v="13093.9"/>
    <n v="0"/>
    <n v="1084.78"/>
    <n v="1"/>
    <n v="13093.9"/>
    <n v="13093.9"/>
    <n v="0"/>
    <n v="0"/>
    <n v="1"/>
    <x v="0"/>
  </r>
  <r>
    <x v="1"/>
    <x v="0"/>
    <x v="0"/>
    <x v="4"/>
    <x v="5"/>
    <x v="2"/>
    <n v="13196"/>
    <n v="925.94"/>
    <n v="13224.1"/>
    <n v="13224.5"/>
    <n v="2.99348E-5"/>
    <n v="1040.51"/>
    <n v="443"/>
    <n v="13196"/>
    <n v="13224.5"/>
    <n v="2.1550909297137887E-3"/>
    <n v="3.0246890241569527E-5"/>
    <n v="1"/>
    <x v="0"/>
  </r>
  <r>
    <x v="1"/>
    <x v="0"/>
    <x v="0"/>
    <x v="4"/>
    <x v="5"/>
    <x v="3"/>
    <n v="13390"/>
    <n v="230.61"/>
    <n v="13407.3"/>
    <n v="13407.3"/>
    <n v="0"/>
    <n v="243.50899999999999"/>
    <n v="56"/>
    <n v="13390"/>
    <n v="13407.3"/>
    <n v="1.2903418287052034E-3"/>
    <n v="0"/>
    <n v="1"/>
    <x v="0"/>
  </r>
  <r>
    <x v="1"/>
    <x v="0"/>
    <x v="0"/>
    <x v="4"/>
    <x v="5"/>
    <x v="4"/>
    <n v="13697.5"/>
    <n v="1986.45"/>
    <n v="13754.5"/>
    <n v="13754.5"/>
    <n v="9.3063100000000004E-7"/>
    <n v="2277.5"/>
    <n v="1355"/>
    <n v="13697.5"/>
    <n v="13754.5"/>
    <n v="4.1440982951034206E-3"/>
    <n v="0"/>
    <n v="1"/>
    <x v="0"/>
  </r>
  <r>
    <x v="1"/>
    <x v="0"/>
    <x v="0"/>
    <x v="4"/>
    <x v="6"/>
    <x v="0"/>
    <n v="15351.8"/>
    <n v="1058.98"/>
    <n v="15363.2"/>
    <n v="15363.2"/>
    <n v="0"/>
    <n v="1082.46"/>
    <n v="69"/>
    <n v="15351.8"/>
    <n v="15363.2"/>
    <n v="7.4203290981055079E-4"/>
    <n v="0"/>
    <n v="1"/>
    <x v="0"/>
  </r>
  <r>
    <x v="1"/>
    <x v="0"/>
    <x v="0"/>
    <x v="4"/>
    <x v="6"/>
    <x v="1"/>
    <n v="15400.1"/>
    <n v="1148.23"/>
    <n v="15417.3"/>
    <n v="15418.9"/>
    <n v="9.8246999999999996E-5"/>
    <n v="1239.3399999999999"/>
    <n v="319"/>
    <n v="15400.1"/>
    <n v="15418.9"/>
    <n v="1.2192828282172705E-3"/>
    <n v="1.0376875133766766E-4"/>
    <n v="1"/>
    <x v="0"/>
  </r>
  <r>
    <x v="1"/>
    <x v="0"/>
    <x v="0"/>
    <x v="4"/>
    <x v="6"/>
    <x v="2"/>
    <n v="15500.8"/>
    <n v="2006.9"/>
    <n v="15570.5"/>
    <n v="15571.7"/>
    <n v="8.0482200000000007E-5"/>
    <n v="2631.72"/>
    <n v="3166"/>
    <n v="15500.8"/>
    <n v="15571.7"/>
    <n v="4.5531316426595334E-3"/>
    <n v="7.7062876885678993E-5"/>
    <n v="1"/>
    <x v="0"/>
  </r>
  <r>
    <x v="1"/>
    <x v="0"/>
    <x v="0"/>
    <x v="4"/>
    <x v="6"/>
    <x v="3"/>
    <n v="15647.2"/>
    <n v="3622.74"/>
    <n v="15725.3"/>
    <n v="15726.8"/>
    <n v="9.7146199999999995E-5"/>
    <n v="4484.71"/>
    <n v="3759"/>
    <n v="15647.2"/>
    <n v="15726.8"/>
    <n v="5.0614238115826837E-3"/>
    <n v="9.5378589414248292E-5"/>
    <n v="1"/>
    <x v="0"/>
  </r>
  <r>
    <x v="1"/>
    <x v="0"/>
    <x v="0"/>
    <x v="4"/>
    <x v="6"/>
    <x v="4"/>
    <n v="15915.4"/>
    <n v="3643.75"/>
    <n v="15973.4"/>
    <n v="16036.6"/>
    <n v="3.9450500000000003E-3"/>
    <n v="7200.1"/>
    <n v="9723"/>
    <n v="15915.4"/>
    <n v="16036.6"/>
    <n v="7.5577117344075876E-3"/>
    <n v="3.9409849968198201E-3"/>
    <n v="0"/>
    <x v="1"/>
  </r>
  <r>
    <x v="1"/>
    <x v="0"/>
    <x v="0"/>
    <x v="4"/>
    <x v="7"/>
    <x v="0"/>
    <n v="16041.1"/>
    <n v="2452.33"/>
    <n v="16041.1"/>
    <n v="16041.1"/>
    <n v="0"/>
    <n v="2455.41"/>
    <n v="0"/>
    <n v="16041.1"/>
    <n v="16041.1"/>
    <n v="0"/>
    <n v="0"/>
    <n v="1"/>
    <x v="0"/>
  </r>
  <r>
    <x v="1"/>
    <x v="0"/>
    <x v="0"/>
    <x v="4"/>
    <x v="7"/>
    <x v="1"/>
    <n v="16020.6"/>
    <n v="3836.91"/>
    <n v="16088"/>
    <n v="16088.7"/>
    <n v="4.2099399999999999E-5"/>
    <n v="3923.21"/>
    <n v="205"/>
    <n v="16020.6"/>
    <n v="16088.7"/>
    <n v="4.2327845009230303E-3"/>
    <n v="4.3508798100575405E-5"/>
    <n v="1"/>
    <x v="0"/>
  </r>
  <r>
    <x v="1"/>
    <x v="0"/>
    <x v="0"/>
    <x v="4"/>
    <x v="7"/>
    <x v="2"/>
    <n v="16192.1"/>
    <n v="634.61"/>
    <n v="16202.3"/>
    <n v="16203.7"/>
    <n v="8.7270199999999997E-5"/>
    <n v="856.779"/>
    <n v="870"/>
    <n v="16192.1"/>
    <n v="16203.7"/>
    <n v="7.1588587791679447E-4"/>
    <n v="8.6400019748665742E-5"/>
    <n v="1"/>
    <x v="0"/>
  </r>
  <r>
    <x v="1"/>
    <x v="0"/>
    <x v="0"/>
    <x v="4"/>
    <x v="7"/>
    <x v="3"/>
    <n v="16351.2"/>
    <n v="2272.63"/>
    <n v="16354.9"/>
    <n v="16356.2"/>
    <n v="7.8624500000000006E-5"/>
    <n v="2285.58"/>
    <n v="22"/>
    <n v="16351.2"/>
    <n v="16356.2"/>
    <n v="3.0569447671219475E-4"/>
    <n v="7.9480563945237356E-5"/>
    <n v="1"/>
    <x v="0"/>
  </r>
  <r>
    <x v="1"/>
    <x v="0"/>
    <x v="0"/>
    <x v="4"/>
    <x v="7"/>
    <x v="4"/>
    <n v="16528"/>
    <n v="3633.07"/>
    <n v="16558.900000000001"/>
    <n v="16585"/>
    <n v="1.5747599999999999E-3"/>
    <n v="7200.33"/>
    <n v="11631"/>
    <n v="16528"/>
    <n v="16585"/>
    <n v="3.43684051854085E-3"/>
    <n v="1.5737111848054593E-3"/>
    <n v="0"/>
    <x v="0"/>
  </r>
  <r>
    <x v="1"/>
    <x v="0"/>
    <x v="0"/>
    <x v="4"/>
    <x v="8"/>
    <x v="0"/>
    <n v="18450.3"/>
    <n v="3659.82"/>
    <n v="18690.5"/>
    <n v="18692.3"/>
    <n v="9.6831199999999995E-5"/>
    <n v="5440.38"/>
    <n v="6234"/>
    <n v="18450.3"/>
    <n v="18692.3"/>
    <n v="1.2946507385393987E-2"/>
    <n v="9.6296335924379148E-5"/>
    <n v="1"/>
    <x v="0"/>
  </r>
  <r>
    <x v="1"/>
    <x v="0"/>
    <x v="0"/>
    <x v="4"/>
    <x v="8"/>
    <x v="1"/>
    <n v="18490.7"/>
    <n v="3800.28"/>
    <n v="18694.900000000001"/>
    <n v="18696.5"/>
    <n v="8.3972899999999997E-5"/>
    <n v="4353.1499999999996"/>
    <n v="1081"/>
    <n v="18490.7"/>
    <n v="18696.5"/>
    <n v="1.1007407803599566E-2"/>
    <n v="8.5577514507985178E-5"/>
    <n v="1"/>
    <x v="0"/>
  </r>
  <r>
    <x v="1"/>
    <x v="0"/>
    <x v="0"/>
    <x v="4"/>
    <x v="8"/>
    <x v="2"/>
    <n v="18820.2"/>
    <n v="3983.6"/>
    <n v="18893.900000000001"/>
    <n v="18895.8"/>
    <n v="9.9085000000000004E-5"/>
    <n v="5232.93"/>
    <n v="2877"/>
    <n v="18820.2"/>
    <n v="18895.8"/>
    <n v="4.0008890864635816E-3"/>
    <n v="1.0055144529460606E-4"/>
    <n v="1"/>
    <x v="0"/>
  </r>
  <r>
    <x v="1"/>
    <x v="0"/>
    <x v="0"/>
    <x v="4"/>
    <x v="8"/>
    <x v="3"/>
    <n v="19050.5"/>
    <n v="3830.95"/>
    <n v="19149.7"/>
    <n v="19151.5"/>
    <n v="9.2962799999999997E-5"/>
    <n v="5455.28"/>
    <n v="3462"/>
    <n v="19050.5"/>
    <n v="19151.5"/>
    <n v="5.2737383494765424E-3"/>
    <n v="9.3987416129246926E-5"/>
    <n v="1"/>
    <x v="0"/>
  </r>
  <r>
    <x v="1"/>
    <x v="0"/>
    <x v="0"/>
    <x v="4"/>
    <x v="8"/>
    <x v="4"/>
    <n v="19408.8"/>
    <n v="3712.93"/>
    <n v="19520.400000000001"/>
    <n v="19544.2"/>
    <n v="1.21725E-3"/>
    <n v="7200.01"/>
    <n v="7093"/>
    <n v="19408.8"/>
    <n v="19544.2"/>
    <n v="6.9278865341124967E-3"/>
    <n v="1.2177525813284386E-3"/>
    <n v="0"/>
    <x v="1"/>
  </r>
  <r>
    <x v="1"/>
    <x v="0"/>
    <x v="0"/>
    <x v="4"/>
    <x v="9"/>
    <x v="0"/>
    <n v="2459.62"/>
    <n v="0.04"/>
    <n v="2459.62"/>
    <n v="2459.62"/>
    <n v="0"/>
    <n v="4.5206099999999999E-2"/>
    <n v="0"/>
    <n v="2459.62"/>
    <n v="2459.62"/>
    <n v="0"/>
    <n v="0"/>
    <n v="1"/>
    <x v="0"/>
  </r>
  <r>
    <x v="1"/>
    <x v="0"/>
    <x v="0"/>
    <x v="4"/>
    <x v="9"/>
    <x v="1"/>
    <n v="2469.9699999999998"/>
    <n v="0.04"/>
    <n v="2469.9699999999998"/>
    <n v="2469.9699999999998"/>
    <n v="0"/>
    <n v="4.5367999999999999E-2"/>
    <n v="0"/>
    <n v="2469.9699999999998"/>
    <n v="2469.9699999999998"/>
    <n v="0"/>
    <n v="0"/>
    <n v="1"/>
    <x v="0"/>
  </r>
  <r>
    <x v="1"/>
    <x v="0"/>
    <x v="0"/>
    <x v="4"/>
    <x v="9"/>
    <x v="2"/>
    <n v="2687.94"/>
    <n v="0.17"/>
    <n v="2688.29"/>
    <n v="2688.29"/>
    <n v="0"/>
    <n v="0.18216399999999999"/>
    <n v="1"/>
    <n v="2688.29"/>
    <n v="2688.29"/>
    <n v="0"/>
    <n v="0"/>
    <n v="1"/>
    <x v="0"/>
  </r>
  <r>
    <x v="1"/>
    <x v="0"/>
    <x v="0"/>
    <x v="4"/>
    <x v="9"/>
    <x v="3"/>
    <n v="2844.9"/>
    <n v="0.05"/>
    <n v="2844.9"/>
    <n v="2844.9"/>
    <n v="0"/>
    <n v="5.6838100000000003E-2"/>
    <n v="0"/>
    <n v="2844.9"/>
    <n v="2844.9"/>
    <n v="0"/>
    <n v="0"/>
    <n v="1"/>
    <x v="0"/>
  </r>
  <r>
    <x v="1"/>
    <x v="0"/>
    <x v="0"/>
    <x v="4"/>
    <x v="9"/>
    <x v="4"/>
    <n v="3177"/>
    <n v="0.14000000000000001"/>
    <n v="3177.3"/>
    <n v="3177.3"/>
    <n v="0"/>
    <n v="0.14843500000000001"/>
    <n v="0"/>
    <n v="3177.3"/>
    <n v="3177.3"/>
    <n v="0"/>
    <n v="0"/>
    <n v="1"/>
    <x v="0"/>
  </r>
  <r>
    <x v="1"/>
    <x v="1"/>
    <x v="1"/>
    <x v="0"/>
    <x v="0"/>
    <x v="0"/>
    <n v="10059.200000000001"/>
    <n v="0.47"/>
    <n v="10059.200000000001"/>
    <n v="10059.200000000001"/>
    <n v="0"/>
    <n v="0.62138099999999996"/>
    <n v="0"/>
    <n v="10059.200000000001"/>
    <n v="10059.200000000001"/>
    <n v="0"/>
    <n v="0"/>
    <n v="1"/>
    <x v="0"/>
  </r>
  <r>
    <x v="1"/>
    <x v="1"/>
    <x v="1"/>
    <x v="0"/>
    <x v="0"/>
    <x v="1"/>
    <n v="10531.7"/>
    <n v="26.81"/>
    <n v="10617"/>
    <n v="10618"/>
    <n v="9.9755900000000005E-5"/>
    <n v="86.884100000000004"/>
    <n v="2431"/>
    <n v="10531.7"/>
    <n v="10618"/>
    <n v="8.1277076662270922E-3"/>
    <n v="9.4179694857788666E-5"/>
    <n v="1"/>
    <x v="0"/>
  </r>
  <r>
    <x v="1"/>
    <x v="1"/>
    <x v="1"/>
    <x v="0"/>
    <x v="0"/>
    <x v="2"/>
    <n v="11706.8"/>
    <n v="130.72999999999999"/>
    <n v="11889.5"/>
    <n v="11890.7"/>
    <n v="9.8918899999999999E-5"/>
    <n v="1398.77"/>
    <n v="49568"/>
    <n v="11706.8"/>
    <n v="11890.7"/>
    <n v="1.546586828361673E-2"/>
    <n v="1.0091920576591181E-4"/>
    <n v="1"/>
    <x v="0"/>
  </r>
  <r>
    <x v="1"/>
    <x v="1"/>
    <x v="1"/>
    <x v="0"/>
    <x v="0"/>
    <x v="3"/>
    <n v="12879.4"/>
    <n v="57.39"/>
    <n v="13101.2"/>
    <n v="13152"/>
    <n v="3.8609099999999999E-3"/>
    <n v="7200.01"/>
    <n v="202906"/>
    <n v="12879.4"/>
    <n v="13152"/>
    <n v="2.0726885644768885E-2"/>
    <n v="3.8625304136252489E-3"/>
    <n v="0"/>
    <x v="1"/>
  </r>
  <r>
    <x v="1"/>
    <x v="1"/>
    <x v="1"/>
    <x v="0"/>
    <x v="0"/>
    <x v="4"/>
    <n v="14229.7"/>
    <n v="32.51"/>
    <n v="14400.5"/>
    <n v="14402"/>
    <n v="9.9826000000000003E-5"/>
    <n v="6078.23"/>
    <n v="188353"/>
    <n v="14229.7"/>
    <n v="14402"/>
    <n v="1.1963616164421558E-2"/>
    <n v="1.0415220108318289E-4"/>
    <n v="1"/>
    <x v="0"/>
  </r>
  <r>
    <x v="1"/>
    <x v="1"/>
    <x v="1"/>
    <x v="0"/>
    <x v="1"/>
    <x v="0"/>
    <n v="13504.5"/>
    <n v="11.44"/>
    <n v="13504.5"/>
    <n v="13504.5"/>
    <n v="0"/>
    <n v="11.8752"/>
    <n v="0"/>
    <n v="13504.5"/>
    <n v="13504.5"/>
    <n v="0"/>
    <n v="0"/>
    <n v="1"/>
    <x v="0"/>
  </r>
  <r>
    <x v="1"/>
    <x v="1"/>
    <x v="1"/>
    <x v="0"/>
    <x v="1"/>
    <x v="1"/>
    <n v="13759.2"/>
    <n v="298"/>
    <n v="13820.1"/>
    <n v="13821.1"/>
    <n v="6.6785600000000006E-5"/>
    <n v="376.77600000000001"/>
    <n v="1919"/>
    <n v="13759.2"/>
    <n v="13821.1"/>
    <n v="4.4786594409996043E-3"/>
    <n v="7.2353141211625702E-5"/>
    <n v="1"/>
    <x v="0"/>
  </r>
  <r>
    <x v="1"/>
    <x v="1"/>
    <x v="1"/>
    <x v="0"/>
    <x v="1"/>
    <x v="2"/>
    <n v="14335.2"/>
    <n v="698.37"/>
    <n v="14503.6"/>
    <n v="14505.1"/>
    <n v="9.9764400000000003E-5"/>
    <n v="6247.19"/>
    <n v="97315"/>
    <n v="14335.2"/>
    <n v="14505.1"/>
    <n v="1.1713121591715992E-2"/>
    <n v="1.0341190339949397E-4"/>
    <n v="1"/>
    <x v="0"/>
  </r>
  <r>
    <x v="1"/>
    <x v="1"/>
    <x v="1"/>
    <x v="0"/>
    <x v="1"/>
    <x v="3"/>
    <n v="15076.9"/>
    <n v="453.48"/>
    <n v="15175.4"/>
    <n v="15317.6"/>
    <n v="9.2834400000000004E-3"/>
    <n v="7200.09"/>
    <n v="56592"/>
    <n v="15076.9"/>
    <n v="15317.6"/>
    <n v="1.571394996605217E-2"/>
    <n v="9.2834386587977696E-3"/>
    <n v="0"/>
    <x v="1"/>
  </r>
  <r>
    <x v="1"/>
    <x v="1"/>
    <x v="1"/>
    <x v="0"/>
    <x v="1"/>
    <x v="4"/>
    <n v="15877.5"/>
    <n v="432.73"/>
    <n v="15977.2"/>
    <n v="16071"/>
    <n v="5.8406999999999999E-3"/>
    <n v="7200"/>
    <n v="60080"/>
    <n v="15877.5"/>
    <n v="16071"/>
    <n v="1.2040321075228672E-2"/>
    <n v="5.8366000871133885E-3"/>
    <n v="0"/>
    <x v="1"/>
  </r>
  <r>
    <x v="1"/>
    <x v="1"/>
    <x v="1"/>
    <x v="0"/>
    <x v="2"/>
    <x v="0"/>
    <n v="17052.400000000001"/>
    <n v="33.03"/>
    <n v="17052.400000000001"/>
    <n v="17053.599999999999"/>
    <n v="6.8314100000000004E-5"/>
    <n v="33.941499999999998"/>
    <n v="1"/>
    <n v="17052.400000000001"/>
    <n v="17053.400000000001"/>
    <n v="5.8639332918948708E-5"/>
    <n v="5.8639332918948708E-5"/>
    <n v="1"/>
    <x v="0"/>
  </r>
  <r>
    <x v="1"/>
    <x v="1"/>
    <x v="1"/>
    <x v="0"/>
    <x v="2"/>
    <x v="1"/>
    <n v="17252.3"/>
    <n v="999.47"/>
    <n v="17340.400000000001"/>
    <n v="17340.400000000001"/>
    <n v="0"/>
    <n v="1050.69"/>
    <n v="333"/>
    <n v="17252.3"/>
    <n v="17340.400000000001"/>
    <n v="5.0806209776015649E-3"/>
    <n v="0"/>
    <n v="1"/>
    <x v="0"/>
  </r>
  <r>
    <x v="1"/>
    <x v="1"/>
    <x v="1"/>
    <x v="0"/>
    <x v="2"/>
    <x v="2"/>
    <n v="18077.5"/>
    <n v="1309.1300000000001"/>
    <n v="18217.5"/>
    <n v="18320.8"/>
    <n v="5.6364900000000001E-3"/>
    <n v="7200"/>
    <n v="25960"/>
    <n v="18077.5"/>
    <n v="18320.8"/>
    <n v="1.3279987773459635E-2"/>
    <n v="5.6384000698659056E-3"/>
    <n v="0"/>
    <x v="1"/>
  </r>
  <r>
    <x v="1"/>
    <x v="1"/>
    <x v="1"/>
    <x v="0"/>
    <x v="2"/>
    <x v="3"/>
    <n v="19460.3"/>
    <n v="1647.5"/>
    <n v="19543.599999999999"/>
    <n v="19837.400000000001"/>
    <n v="1.48094E-2"/>
    <n v="7200"/>
    <n v="22210"/>
    <n v="19460.3"/>
    <n v="19788.7"/>
    <n v="1.6595329657835101E-2"/>
    <n v="1.238585657471194E-2"/>
    <n v="0"/>
    <x v="1"/>
  </r>
  <r>
    <x v="1"/>
    <x v="1"/>
    <x v="1"/>
    <x v="0"/>
    <x v="2"/>
    <x v="4"/>
    <n v="20826.599999999999"/>
    <n v="1573"/>
    <n v="20873.3"/>
    <n v="21032.799999999999"/>
    <n v="7.5831300000000004E-3"/>
    <n v="7200.01"/>
    <n v="17928"/>
    <n v="20826.599999999999"/>
    <n v="21032.799999999999"/>
    <n v="9.8037351184816438E-3"/>
    <n v="7.5833935567304403E-3"/>
    <n v="0"/>
    <x v="1"/>
  </r>
  <r>
    <x v="1"/>
    <x v="1"/>
    <x v="1"/>
    <x v="0"/>
    <x v="3"/>
    <x v="0"/>
    <n v="17867.900000000001"/>
    <n v="227.41"/>
    <n v="17867.900000000001"/>
    <n v="17869.099999999999"/>
    <n v="6.5947900000000006E-5"/>
    <n v="228.72300000000001"/>
    <n v="1"/>
    <n v="17867.900000000001"/>
    <n v="17868.900000000001"/>
    <n v="5.5963153859498898E-5"/>
    <n v="5.5963153859498898E-5"/>
    <n v="1"/>
    <x v="0"/>
  </r>
  <r>
    <x v="1"/>
    <x v="1"/>
    <x v="1"/>
    <x v="0"/>
    <x v="3"/>
    <x v="1"/>
    <n v="18083.8"/>
    <n v="902.06"/>
    <n v="18111.3"/>
    <n v="18112.900000000001"/>
    <n v="8.9261500000000006E-5"/>
    <n v="918.57500000000005"/>
    <n v="25"/>
    <n v="18083.8"/>
    <n v="18112.900000000001"/>
    <n v="1.6065897785557354E-3"/>
    <n v="8.8334833185308966E-5"/>
    <n v="1"/>
    <x v="0"/>
  </r>
  <r>
    <x v="1"/>
    <x v="1"/>
    <x v="1"/>
    <x v="0"/>
    <x v="3"/>
    <x v="2"/>
    <n v="18489.7"/>
    <n v="2830.37"/>
    <n v="18594.8"/>
    <n v="18596"/>
    <n v="6.5095100000000006E-5"/>
    <n v="2990.65"/>
    <n v="640"/>
    <n v="18489.7"/>
    <n v="18596"/>
    <n v="5.7162830716282684E-3"/>
    <n v="6.453000645303977E-5"/>
    <n v="1"/>
    <x v="0"/>
  </r>
  <r>
    <x v="1"/>
    <x v="1"/>
    <x v="1"/>
    <x v="0"/>
    <x v="3"/>
    <x v="3"/>
    <n v="19064.8"/>
    <n v="3340.36"/>
    <n v="19190"/>
    <n v="19199.7"/>
    <n v="5.0540600000000002E-4"/>
    <n v="7200.01"/>
    <n v="26671"/>
    <n v="19064.8"/>
    <n v="19199.7"/>
    <n v="7.0261514502831532E-3"/>
    <n v="5.0521622733692333E-4"/>
    <n v="0"/>
    <x v="1"/>
  </r>
  <r>
    <x v="1"/>
    <x v="1"/>
    <x v="1"/>
    <x v="0"/>
    <x v="3"/>
    <x v="4"/>
    <n v="19771.2"/>
    <n v="3199.82"/>
    <n v="19858.900000000001"/>
    <n v="20004.7"/>
    <n v="7.2883999999999996E-3"/>
    <n v="7200"/>
    <n v="11651"/>
    <n v="19771.2"/>
    <n v="19991.8"/>
    <n v="1.1034524154903438E-2"/>
    <n v="6.6477255674825594E-3"/>
    <n v="0"/>
    <x v="1"/>
  </r>
  <r>
    <x v="1"/>
    <x v="1"/>
    <x v="1"/>
    <x v="0"/>
    <x v="4"/>
    <x v="0"/>
    <n v="26043.4"/>
    <n v="1244.48"/>
    <n v="26043.4"/>
    <n v="26043.4"/>
    <n v="0"/>
    <n v="1247.1099999999999"/>
    <n v="0"/>
    <n v="26043.4"/>
    <n v="26043.4"/>
    <n v="0"/>
    <n v="0"/>
    <n v="1"/>
    <x v="0"/>
  </r>
  <r>
    <x v="1"/>
    <x v="1"/>
    <x v="1"/>
    <x v="0"/>
    <x v="4"/>
    <x v="1"/>
    <n v="26255.8"/>
    <n v="3655.95"/>
    <n v="26277.9"/>
    <n v="26280.3"/>
    <n v="9.2081400000000002E-5"/>
    <n v="3807.39"/>
    <n v="289"/>
    <n v="26255.8"/>
    <n v="26280.3"/>
    <n v="9.3225724211671863E-4"/>
    <n v="9.1323158411350599E-5"/>
    <n v="1"/>
    <x v="0"/>
  </r>
  <r>
    <x v="1"/>
    <x v="1"/>
    <x v="1"/>
    <x v="0"/>
    <x v="4"/>
    <x v="2"/>
    <n v="27116.3"/>
    <n v="3638.52"/>
    <n v="27170.2"/>
    <n v="27383.599999999999"/>
    <n v="7.7944099999999999E-3"/>
    <n v="7200.03"/>
    <n v="5175"/>
    <n v="27116.3"/>
    <n v="27383.599999999999"/>
    <n v="9.7613169926525113E-3"/>
    <n v="7.792985582611411E-3"/>
    <n v="0"/>
    <x v="1"/>
  </r>
  <r>
    <x v="1"/>
    <x v="1"/>
    <x v="1"/>
    <x v="0"/>
    <x v="4"/>
    <x v="3"/>
    <n v="28248.400000000001"/>
    <n v="3659.24"/>
    <n v="28262.7"/>
    <n v="28932.6"/>
    <n v="2.3152900000000001E-2"/>
    <n v="7200.35"/>
    <n v="3745"/>
    <n v="28248.400000000001"/>
    <n v="28932.6"/>
    <n v="2.3648064812702527E-2"/>
    <n v="2.3153812654237705E-2"/>
    <n v="0"/>
    <x v="1"/>
  </r>
  <r>
    <x v="1"/>
    <x v="1"/>
    <x v="1"/>
    <x v="0"/>
    <x v="4"/>
    <x v="4"/>
    <n v="29459.200000000001"/>
    <n v="3629.86"/>
    <n v="29470.400000000001"/>
    <n v="30361.1"/>
    <n v="2.9336899999999999E-2"/>
    <n v="7200.18"/>
    <n v="2957"/>
    <n v="29459.200000000001"/>
    <n v="30361.1"/>
    <n v="2.9705774823705264E-2"/>
    <n v="2.9336881733533934E-2"/>
    <n v="0"/>
    <x v="1"/>
  </r>
  <r>
    <x v="1"/>
    <x v="1"/>
    <x v="1"/>
    <x v="0"/>
    <x v="9"/>
    <x v="0"/>
    <n v="6497.35"/>
    <n v="0.13"/>
    <n v="6497.35"/>
    <n v="6497.78"/>
    <n v="6.6926200000000003E-5"/>
    <n v="0.23702300000000001"/>
    <n v="1"/>
    <n v="6497.35"/>
    <n v="6497.78"/>
    <n v="6.6176447955975968E-5"/>
    <n v="6.6176447955975968E-5"/>
    <n v="1"/>
    <x v="0"/>
  </r>
  <r>
    <x v="1"/>
    <x v="1"/>
    <x v="1"/>
    <x v="0"/>
    <x v="9"/>
    <x v="1"/>
    <n v="6709.84"/>
    <n v="0.6"/>
    <n v="6715.78"/>
    <n v="6715.78"/>
    <n v="0"/>
    <n v="0.72609999999999997"/>
    <n v="1"/>
    <n v="6715.78"/>
    <n v="6715.78"/>
    <n v="0"/>
    <n v="0"/>
    <n v="1"/>
    <x v="0"/>
  </r>
  <r>
    <x v="1"/>
    <x v="1"/>
    <x v="1"/>
    <x v="0"/>
    <x v="9"/>
    <x v="2"/>
    <n v="7466.45"/>
    <n v="1.52"/>
    <n v="7584.56"/>
    <n v="7585.31"/>
    <n v="9.8757400000000004E-5"/>
    <n v="24.800599999999999"/>
    <n v="3642"/>
    <n v="7466.45"/>
    <n v="7585.31"/>
    <n v="1.5669761684097363E-2"/>
    <n v="9.8875326123783988E-5"/>
    <n v="1"/>
    <x v="0"/>
  </r>
  <r>
    <x v="1"/>
    <x v="1"/>
    <x v="1"/>
    <x v="0"/>
    <x v="9"/>
    <x v="3"/>
    <n v="8135.25"/>
    <n v="1.19"/>
    <n v="8182.18"/>
    <n v="8182.97"/>
    <n v="9.6107500000000001E-5"/>
    <n v="10.6074"/>
    <n v="1495"/>
    <n v="8135.25"/>
    <n v="8182.97"/>
    <n v="5.8316234814499201E-3"/>
    <n v="9.6541964592313504E-5"/>
    <n v="1"/>
    <x v="0"/>
  </r>
  <r>
    <x v="1"/>
    <x v="1"/>
    <x v="1"/>
    <x v="0"/>
    <x v="9"/>
    <x v="4"/>
    <n v="9008.34"/>
    <n v="0.97"/>
    <n v="9071.2000000000007"/>
    <n v="9072.09"/>
    <n v="9.8641000000000006E-5"/>
    <n v="12.9206"/>
    <n v="1576"/>
    <n v="9008.34"/>
    <n v="9072.09"/>
    <n v="7.0270466893516265E-3"/>
    <n v="9.8103083192452661E-5"/>
    <n v="1"/>
    <x v="0"/>
  </r>
  <r>
    <x v="1"/>
    <x v="1"/>
    <x v="1"/>
    <x v="1"/>
    <x v="0"/>
    <x v="0"/>
    <n v="10432.4"/>
    <n v="0.43"/>
    <n v="10432.4"/>
    <n v="10432.4"/>
    <n v="0"/>
    <n v="0.55041600000000002"/>
    <n v="0"/>
    <n v="10432.4"/>
    <n v="10432.4"/>
    <n v="0"/>
    <n v="0"/>
    <n v="1"/>
    <x v="0"/>
  </r>
  <r>
    <x v="1"/>
    <x v="1"/>
    <x v="1"/>
    <x v="1"/>
    <x v="0"/>
    <x v="1"/>
    <n v="10634.9"/>
    <n v="0.85"/>
    <n v="10636"/>
    <n v="10636"/>
    <n v="0"/>
    <n v="1.1247799999999999"/>
    <n v="1"/>
    <n v="10636"/>
    <n v="10636"/>
    <n v="0"/>
    <n v="0"/>
    <n v="1"/>
    <x v="0"/>
  </r>
  <r>
    <x v="1"/>
    <x v="1"/>
    <x v="1"/>
    <x v="1"/>
    <x v="0"/>
    <x v="2"/>
    <n v="11946.2"/>
    <n v="29.73"/>
    <n v="12057.3"/>
    <n v="12058.4"/>
    <n v="8.6551099999999999E-5"/>
    <n v="187.40299999999999"/>
    <n v="6562"/>
    <n v="11946.2"/>
    <n v="12058.4"/>
    <n v="9.3047170437204705E-3"/>
    <n v="9.1222716114937628E-5"/>
    <n v="1"/>
    <x v="0"/>
  </r>
  <r>
    <x v="1"/>
    <x v="1"/>
    <x v="1"/>
    <x v="1"/>
    <x v="0"/>
    <x v="3"/>
    <n v="13401.7"/>
    <n v="20.64"/>
    <n v="13594.9"/>
    <n v="13596.2"/>
    <n v="9.9057300000000004E-5"/>
    <n v="1693.91"/>
    <n v="72006"/>
    <n v="13401.7"/>
    <n v="13596.2"/>
    <n v="1.4305467704211471E-2"/>
    <n v="9.5614951236455134E-5"/>
    <n v="1"/>
    <x v="0"/>
  </r>
  <r>
    <x v="1"/>
    <x v="1"/>
    <x v="1"/>
    <x v="1"/>
    <x v="0"/>
    <x v="4"/>
    <n v="14977.9"/>
    <n v="20.48"/>
    <n v="15135"/>
    <n v="15209.8"/>
    <n v="4.9168299999999996E-3"/>
    <n v="7200.03"/>
    <n v="208896"/>
    <n v="14977.9"/>
    <n v="15209.8"/>
    <n v="1.5246748806690399E-2"/>
    <n v="4.9178818919380449E-3"/>
    <n v="0"/>
    <x v="1"/>
  </r>
  <r>
    <x v="1"/>
    <x v="1"/>
    <x v="1"/>
    <x v="1"/>
    <x v="1"/>
    <x v="0"/>
    <n v="13691.6"/>
    <n v="1.85"/>
    <n v="13692"/>
    <n v="13692"/>
    <n v="0"/>
    <n v="2.3389099999999998"/>
    <n v="1"/>
    <n v="13692"/>
    <n v="13692"/>
    <n v="0"/>
    <n v="0"/>
    <n v="1"/>
    <x v="0"/>
  </r>
  <r>
    <x v="1"/>
    <x v="1"/>
    <x v="1"/>
    <x v="1"/>
    <x v="1"/>
    <x v="1"/>
    <n v="13949.7"/>
    <n v="149.08000000000001"/>
    <n v="13997.4"/>
    <n v="13998.8"/>
    <n v="9.9696899999999997E-5"/>
    <n v="191.26300000000001"/>
    <n v="635"/>
    <n v="13949.7"/>
    <n v="13998.8"/>
    <n v="3.5074434951566239E-3"/>
    <n v="1.000085721633023E-4"/>
    <n v="1"/>
    <x v="0"/>
  </r>
  <r>
    <x v="1"/>
    <x v="1"/>
    <x v="1"/>
    <x v="1"/>
    <x v="1"/>
    <x v="2"/>
    <n v="14585.1"/>
    <n v="178.63"/>
    <n v="14712.8"/>
    <n v="14714.2"/>
    <n v="9.9896700000000002E-5"/>
    <n v="2132.56"/>
    <n v="41994"/>
    <n v="14585.1"/>
    <n v="14714.2"/>
    <n v="8.7738375175001257E-3"/>
    <n v="9.5146185317683264E-5"/>
    <n v="1"/>
    <x v="0"/>
  </r>
  <r>
    <x v="1"/>
    <x v="1"/>
    <x v="1"/>
    <x v="1"/>
    <x v="1"/>
    <x v="3"/>
    <n v="15326.8"/>
    <n v="182.76"/>
    <n v="15419.1"/>
    <n v="15420.6"/>
    <n v="9.7743299999999996E-5"/>
    <n v="551.29100000000005"/>
    <n v="5660"/>
    <n v="15326.8"/>
    <n v="15420.6"/>
    <n v="6.0827723953673068E-3"/>
    <n v="9.7272479670051752E-5"/>
    <n v="1"/>
    <x v="0"/>
  </r>
  <r>
    <x v="1"/>
    <x v="1"/>
    <x v="1"/>
    <x v="1"/>
    <x v="1"/>
    <x v="4"/>
    <n v="16046.8"/>
    <n v="128.35"/>
    <n v="16165.9"/>
    <n v="16301.1"/>
    <n v="8.2939999999999993E-3"/>
    <n v="7200.01"/>
    <n v="75125"/>
    <n v="16046.8"/>
    <n v="16279.4"/>
    <n v="1.4287995872083761E-2"/>
    <n v="6.9720014251139478E-3"/>
    <n v="0"/>
    <x v="1"/>
  </r>
  <r>
    <x v="1"/>
    <x v="1"/>
    <x v="1"/>
    <x v="1"/>
    <x v="2"/>
    <x v="0"/>
    <n v="16470.099999999999"/>
    <n v="254.72"/>
    <n v="16517.5"/>
    <n v="16517.5"/>
    <n v="0"/>
    <n v="258.923"/>
    <n v="13"/>
    <n v="16470.099999999999"/>
    <n v="16517.5"/>
    <n v="2.869683668836171E-3"/>
    <n v="0"/>
    <n v="1"/>
    <x v="0"/>
  </r>
  <r>
    <x v="1"/>
    <x v="1"/>
    <x v="1"/>
    <x v="1"/>
    <x v="2"/>
    <x v="1"/>
    <n v="16566.400000000001"/>
    <n v="286.27"/>
    <n v="16623.099999999999"/>
    <n v="16624.7"/>
    <n v="9.9882299999999997E-5"/>
    <n v="316.84899999999999"/>
    <n v="215"/>
    <n v="16566.400000000001"/>
    <n v="16624.7"/>
    <n v="3.506830198439627E-3"/>
    <n v="9.6242338207738051E-5"/>
    <n v="1"/>
    <x v="0"/>
  </r>
  <r>
    <x v="1"/>
    <x v="1"/>
    <x v="1"/>
    <x v="1"/>
    <x v="2"/>
    <x v="2"/>
    <n v="16915.099999999999"/>
    <n v="1033.83"/>
    <n v="17054.900000000001"/>
    <n v="17056.599999999999"/>
    <n v="9.8906999999999993E-5"/>
    <n v="3381.02"/>
    <n v="23743"/>
    <n v="16915.099999999999"/>
    <n v="17056.599999999999"/>
    <n v="8.2959089150240976E-3"/>
    <n v="9.9668163643228412E-5"/>
    <n v="1"/>
    <x v="0"/>
  </r>
  <r>
    <x v="1"/>
    <x v="1"/>
    <x v="1"/>
    <x v="1"/>
    <x v="2"/>
    <x v="3"/>
    <n v="17370.099999999999"/>
    <n v="1222.95"/>
    <n v="17503.3"/>
    <n v="17528.2"/>
    <n v="1.42056E-3"/>
    <n v="7200.02"/>
    <n v="44876"/>
    <n v="17370.099999999999"/>
    <n v="17528.2"/>
    <n v="9.0197510297692959E-3"/>
    <n v="1.4205679989959868E-3"/>
    <n v="0"/>
    <x v="1"/>
  </r>
  <r>
    <x v="1"/>
    <x v="1"/>
    <x v="1"/>
    <x v="1"/>
    <x v="2"/>
    <x v="4"/>
    <n v="17955.599999999999"/>
    <n v="995.6"/>
    <n v="18051.3"/>
    <n v="18177.099999999999"/>
    <n v="6.92145E-3"/>
    <n v="7200.06"/>
    <n v="25909"/>
    <n v="17955.599999999999"/>
    <n v="18177.099999999999"/>
    <n v="1.2185662179335539E-2"/>
    <n v="6.9207959465480895E-3"/>
    <n v="0"/>
    <x v="1"/>
  </r>
  <r>
    <x v="1"/>
    <x v="1"/>
    <x v="1"/>
    <x v="1"/>
    <x v="3"/>
    <x v="0"/>
    <n v="19257.7"/>
    <n v="659.04"/>
    <n v="19257.7"/>
    <n v="19257.7"/>
    <n v="0"/>
    <n v="660.19399999999996"/>
    <n v="0"/>
    <n v="19257.7"/>
    <n v="19257.7"/>
    <n v="0"/>
    <n v="0"/>
    <n v="1"/>
    <x v="0"/>
  </r>
  <r>
    <x v="1"/>
    <x v="1"/>
    <x v="1"/>
    <x v="1"/>
    <x v="3"/>
    <x v="1"/>
    <n v="19423.400000000001"/>
    <n v="1999.95"/>
    <n v="19452.8"/>
    <n v="19454.599999999999"/>
    <n v="9.6383299999999996E-5"/>
    <n v="2039.37"/>
    <n v="55"/>
    <n v="19423.400000000001"/>
    <n v="19454.599999999999"/>
    <n v="1.6037338213068936E-3"/>
    <n v="9.2523105075368933E-5"/>
    <n v="1"/>
    <x v="0"/>
  </r>
  <r>
    <x v="1"/>
    <x v="1"/>
    <x v="1"/>
    <x v="1"/>
    <x v="3"/>
    <x v="2"/>
    <n v="20385.2"/>
    <n v="3645.19"/>
    <n v="20443.3"/>
    <n v="20783.8"/>
    <n v="1.6386100000000001E-2"/>
    <n v="7200"/>
    <n v="8385"/>
    <n v="20385.2"/>
    <n v="20661.8"/>
    <n v="1.3387023395831851E-2"/>
    <n v="1.0575070903793475E-2"/>
    <n v="0"/>
    <x v="1"/>
  </r>
  <r>
    <x v="1"/>
    <x v="1"/>
    <x v="1"/>
    <x v="1"/>
    <x v="3"/>
    <x v="3"/>
    <n v="21581.1"/>
    <n v="3604.51"/>
    <n v="21604.6"/>
    <n v="22055.599999999999"/>
    <n v="2.04499E-2"/>
    <n v="7200.23"/>
    <n v="6776"/>
    <n v="21581.1"/>
    <n v="22055.599999999999"/>
    <n v="2.1513810551515262E-2"/>
    <n v="2.0448321514717351E-2"/>
    <n v="0"/>
    <x v="1"/>
  </r>
  <r>
    <x v="1"/>
    <x v="1"/>
    <x v="1"/>
    <x v="1"/>
    <x v="3"/>
    <x v="4"/>
    <n v="22888.400000000001"/>
    <n v="3603.36"/>
    <n v="22935.7"/>
    <n v="23083.200000000001"/>
    <n v="6.3889300000000001E-3"/>
    <n v="7200.14"/>
    <n v="4925"/>
    <n v="22888.400000000001"/>
    <n v="23083.200000000001"/>
    <n v="8.4390379150204153E-3"/>
    <n v="6.3899286060858113E-3"/>
    <n v="0"/>
    <x v="1"/>
  </r>
  <r>
    <x v="1"/>
    <x v="1"/>
    <x v="1"/>
    <x v="1"/>
    <x v="4"/>
    <x v="0"/>
    <n v="22582.3"/>
    <n v="1288"/>
    <n v="22652.6"/>
    <n v="22654.9"/>
    <n v="9.7743899999999998E-5"/>
    <n v="1320.79"/>
    <n v="102"/>
    <n v="22582.3"/>
    <n v="22654.9"/>
    <n v="3.204604743344803E-3"/>
    <n v="1.0152329076724727E-4"/>
    <n v="1"/>
    <x v="0"/>
  </r>
  <r>
    <x v="1"/>
    <x v="1"/>
    <x v="1"/>
    <x v="1"/>
    <x v="4"/>
    <x v="1"/>
    <n v="22869.200000000001"/>
    <n v="3622.63"/>
    <n v="23086.7"/>
    <n v="23088.9"/>
    <n v="9.5827600000000004E-5"/>
    <n v="6095.16"/>
    <n v="8726"/>
    <n v="22869.200000000001"/>
    <n v="23088.9"/>
    <n v="9.5153948434096355E-3"/>
    <n v="9.5283880999126315E-5"/>
    <n v="1"/>
    <x v="0"/>
  </r>
  <r>
    <x v="1"/>
    <x v="1"/>
    <x v="1"/>
    <x v="1"/>
    <x v="4"/>
    <x v="2"/>
    <n v="23611.4"/>
    <n v="3604.37"/>
    <n v="23708.3"/>
    <n v="23925.200000000001"/>
    <n v="9.0632600000000001E-3"/>
    <n v="7200.05"/>
    <n v="7179"/>
    <n v="23611.4"/>
    <n v="23925.200000000001"/>
    <n v="1.3115877819203153E-2"/>
    <n v="9.0657549362179388E-3"/>
    <n v="0"/>
    <x v="1"/>
  </r>
  <r>
    <x v="1"/>
    <x v="1"/>
    <x v="1"/>
    <x v="1"/>
    <x v="4"/>
    <x v="3"/>
    <n v="24496.9"/>
    <n v="3622.85"/>
    <n v="24554.7"/>
    <n v="24905"/>
    <n v="1.4064699999999999E-2"/>
    <n v="7200.24"/>
    <n v="6070"/>
    <n v="24496.9"/>
    <n v="24905"/>
    <n v="1.6386267817707228E-2"/>
    <n v="1.4065448705079272E-2"/>
    <n v="0"/>
    <x v="1"/>
  </r>
  <r>
    <x v="1"/>
    <x v="1"/>
    <x v="1"/>
    <x v="1"/>
    <x v="4"/>
    <x v="4"/>
    <n v="25444.7"/>
    <n v="3631.99"/>
    <n v="25506.3"/>
    <n v="26149.200000000001"/>
    <n v="2.4585599999999999E-2"/>
    <n v="7200.15"/>
    <n v="6736"/>
    <n v="25444.7"/>
    <n v="26149.200000000001"/>
    <n v="2.6941550793140898E-2"/>
    <n v="2.4585838190078528E-2"/>
    <n v="0"/>
    <x v="1"/>
  </r>
  <r>
    <x v="1"/>
    <x v="1"/>
    <x v="1"/>
    <x v="1"/>
    <x v="9"/>
    <x v="0"/>
    <n v="5428.03"/>
    <n v="0.44"/>
    <n v="5430.61"/>
    <n v="5430.61"/>
    <n v="0"/>
    <n v="0.62744900000000003"/>
    <n v="1"/>
    <n v="5430.61"/>
    <n v="5430.61"/>
    <n v="0"/>
    <n v="0"/>
    <n v="1"/>
    <x v="0"/>
  </r>
  <r>
    <x v="1"/>
    <x v="1"/>
    <x v="1"/>
    <x v="1"/>
    <x v="9"/>
    <x v="1"/>
    <n v="5783.71"/>
    <n v="1.57"/>
    <n v="5832.86"/>
    <n v="5832.86"/>
    <n v="0"/>
    <n v="2.4970400000000001"/>
    <n v="26"/>
    <n v="5783.71"/>
    <n v="5832.86"/>
    <n v="8.4263980277256168E-3"/>
    <n v="0"/>
    <n v="1"/>
    <x v="0"/>
  </r>
  <r>
    <x v="1"/>
    <x v="1"/>
    <x v="1"/>
    <x v="1"/>
    <x v="9"/>
    <x v="2"/>
    <n v="6440.63"/>
    <n v="1.1399999999999999"/>
    <n v="6607.87"/>
    <n v="6608.35"/>
    <n v="7.3240700000000005E-5"/>
    <n v="17.076000000000001"/>
    <n v="2574"/>
    <n v="6440.63"/>
    <n v="6608.35"/>
    <n v="2.5380011651925254E-2"/>
    <n v="7.2635377968853479E-5"/>
    <n v="1"/>
    <x v="0"/>
  </r>
  <r>
    <x v="1"/>
    <x v="1"/>
    <x v="1"/>
    <x v="1"/>
    <x v="9"/>
    <x v="3"/>
    <n v="7254.93"/>
    <n v="0.94"/>
    <n v="7464.43"/>
    <n v="7465.13"/>
    <n v="9.3598799999999996E-5"/>
    <n v="138.929"/>
    <n v="22315"/>
    <n v="7254.93"/>
    <n v="7465.13"/>
    <n v="2.8157580644945206E-2"/>
    <n v="9.3769298056406002E-5"/>
    <n v="1"/>
    <x v="0"/>
  </r>
  <r>
    <x v="1"/>
    <x v="1"/>
    <x v="1"/>
    <x v="1"/>
    <x v="9"/>
    <x v="4"/>
    <n v="8164.26"/>
    <n v="0.79"/>
    <n v="8370.14"/>
    <n v="8370.9699999999993"/>
    <n v="9.9155399999999996E-5"/>
    <n v="184.77099999999999"/>
    <n v="33548"/>
    <n v="8164.26"/>
    <n v="8370.9699999999993"/>
    <n v="2.4693673493035948E-2"/>
    <n v="9.9152189053350722E-5"/>
    <n v="1"/>
    <x v="0"/>
  </r>
  <r>
    <x v="1"/>
    <x v="1"/>
    <x v="1"/>
    <x v="2"/>
    <x v="0"/>
    <x v="0"/>
    <n v="9749.69"/>
    <n v="1.35"/>
    <n v="9779.51"/>
    <n v="9780.2900000000009"/>
    <n v="7.9752200000000005E-5"/>
    <n v="2.32897"/>
    <n v="16"/>
    <n v="9749.69"/>
    <n v="9780.2900000000009"/>
    <n v="3.1287415812823916E-3"/>
    <n v="7.9752236385695596E-5"/>
    <n v="1"/>
    <x v="0"/>
  </r>
  <r>
    <x v="1"/>
    <x v="1"/>
    <x v="1"/>
    <x v="2"/>
    <x v="0"/>
    <x v="1"/>
    <n v="9930.5400000000009"/>
    <n v="53.36"/>
    <n v="9981.3700000000008"/>
    <n v="9981.7900000000009"/>
    <n v="4.1714900000000003E-5"/>
    <n v="57.273800000000001"/>
    <n v="110"/>
    <n v="9930.5400000000009"/>
    <n v="9981.7900000000009"/>
    <n v="5.1343496507139496E-3"/>
    <n v="4.2076621527809411E-5"/>
    <n v="1"/>
    <x v="0"/>
  </r>
  <r>
    <x v="1"/>
    <x v="1"/>
    <x v="1"/>
    <x v="2"/>
    <x v="0"/>
    <x v="2"/>
    <n v="10460.299999999999"/>
    <n v="44.06"/>
    <n v="10635.4"/>
    <n v="10636.3"/>
    <n v="8.5986800000000001E-5"/>
    <n v="315.44499999999999"/>
    <n v="10838"/>
    <n v="10460.299999999999"/>
    <n v="10636.3"/>
    <n v="1.654710754679729E-2"/>
    <n v="8.4615890864270119E-5"/>
    <n v="1"/>
    <x v="0"/>
  </r>
  <r>
    <x v="1"/>
    <x v="1"/>
    <x v="1"/>
    <x v="2"/>
    <x v="0"/>
    <x v="3"/>
    <n v="11193"/>
    <n v="17.670000000000002"/>
    <n v="11396.1"/>
    <n v="11397.3"/>
    <n v="9.9983799999999996E-5"/>
    <n v="2689.97"/>
    <n v="94711"/>
    <n v="11193"/>
    <n v="11397.3"/>
    <n v="1.7925298096917629E-2"/>
    <n v="1.0528809454861315E-4"/>
    <n v="1"/>
    <x v="0"/>
  </r>
  <r>
    <x v="1"/>
    <x v="1"/>
    <x v="1"/>
    <x v="2"/>
    <x v="0"/>
    <x v="4"/>
    <n v="12168.6"/>
    <n v="17.78"/>
    <n v="12300.8"/>
    <n v="12301.9"/>
    <n v="9.16139E-5"/>
    <n v="690.53"/>
    <n v="22014"/>
    <n v="12168.6"/>
    <n v="12301.9"/>
    <n v="1.0835724562872342E-2"/>
    <n v="8.9417081914205428E-5"/>
    <n v="1"/>
    <x v="0"/>
  </r>
  <r>
    <x v="1"/>
    <x v="1"/>
    <x v="1"/>
    <x v="2"/>
    <x v="1"/>
    <x v="0"/>
    <n v="15606.3"/>
    <n v="1.44"/>
    <n v="15606.3"/>
    <n v="15606.7"/>
    <n v="2.91083E-5"/>
    <n v="1.96055"/>
    <n v="1"/>
    <n v="15606.3"/>
    <n v="15606.7"/>
    <n v="2.5630017877030711E-5"/>
    <n v="2.5630017877030711E-5"/>
    <n v="1"/>
    <x v="0"/>
  </r>
  <r>
    <x v="1"/>
    <x v="1"/>
    <x v="1"/>
    <x v="2"/>
    <x v="1"/>
    <x v="1"/>
    <n v="15790.3"/>
    <n v="165.43"/>
    <n v="15907.8"/>
    <n v="15908.4"/>
    <n v="3.73317E-5"/>
    <n v="176.66300000000001"/>
    <n v="102"/>
    <n v="15790.3"/>
    <n v="15908.3"/>
    <n v="7.4175116134344967E-3"/>
    <n v="3.1430133955230916E-5"/>
    <n v="1"/>
    <x v="0"/>
  </r>
  <r>
    <x v="1"/>
    <x v="1"/>
    <x v="1"/>
    <x v="2"/>
    <x v="1"/>
    <x v="2"/>
    <n v="16552.2"/>
    <n v="915.2"/>
    <n v="16847.599999999999"/>
    <n v="16901.2"/>
    <n v="3.1771500000000001E-3"/>
    <n v="7200"/>
    <n v="59750"/>
    <n v="16552.2"/>
    <n v="16901.2"/>
    <n v="2.0649421342863229E-2"/>
    <n v="3.1713724469269746E-3"/>
    <n v="0"/>
    <x v="1"/>
  </r>
  <r>
    <x v="1"/>
    <x v="1"/>
    <x v="1"/>
    <x v="2"/>
    <x v="1"/>
    <x v="3"/>
    <n v="17496.2"/>
    <n v="1002.97"/>
    <n v="17711.8"/>
    <n v="17965.400000000001"/>
    <n v="1.41119E-2"/>
    <n v="7200.01"/>
    <n v="30757"/>
    <n v="17496.2"/>
    <n v="17965.400000000001"/>
    <n v="2.6116869092811777E-2"/>
    <n v="1.4116023022031358E-2"/>
    <n v="0"/>
    <x v="1"/>
  </r>
  <r>
    <x v="1"/>
    <x v="1"/>
    <x v="1"/>
    <x v="2"/>
    <x v="1"/>
    <x v="4"/>
    <n v="18508.400000000001"/>
    <n v="410.33"/>
    <n v="18719"/>
    <n v="19008.599999999999"/>
    <n v="1.5238099999999999E-2"/>
    <n v="7200.08"/>
    <n v="34464"/>
    <n v="18508.400000000001"/>
    <n v="19008.599999999999"/>
    <n v="2.6314405058762726E-2"/>
    <n v="1.5235209326304859E-2"/>
    <n v="0"/>
    <x v="1"/>
  </r>
  <r>
    <x v="1"/>
    <x v="1"/>
    <x v="1"/>
    <x v="2"/>
    <x v="2"/>
    <x v="0"/>
    <n v="16629.900000000001"/>
    <n v="11.2"/>
    <n v="16629.900000000001"/>
    <n v="16629.900000000001"/>
    <n v="0"/>
    <n v="11.7784"/>
    <n v="0"/>
    <n v="16629.900000000001"/>
    <n v="16629.900000000001"/>
    <n v="0"/>
    <n v="0"/>
    <n v="1"/>
    <x v="0"/>
  </r>
  <r>
    <x v="1"/>
    <x v="1"/>
    <x v="1"/>
    <x v="2"/>
    <x v="2"/>
    <x v="1"/>
    <n v="16757.2"/>
    <n v="126.4"/>
    <n v="16819.5"/>
    <n v="16820"/>
    <n v="2.8370000000000001E-5"/>
    <n v="231.96799999999999"/>
    <n v="842"/>
    <n v="16757.2"/>
    <n v="16820"/>
    <n v="3.7336504161711815E-3"/>
    <n v="2.9726516052318668E-5"/>
    <n v="1"/>
    <x v="0"/>
  </r>
  <r>
    <x v="1"/>
    <x v="1"/>
    <x v="1"/>
    <x v="2"/>
    <x v="2"/>
    <x v="2"/>
    <n v="17335.900000000001"/>
    <n v="1202.99"/>
    <n v="17452.5"/>
    <n v="17477.400000000001"/>
    <n v="1.42647E-3"/>
    <n v="7200"/>
    <n v="44629"/>
    <n v="17335.900000000001"/>
    <n v="17477.400000000001"/>
    <n v="8.0961699108563056E-3"/>
    <n v="1.4246970373168466E-3"/>
    <n v="0"/>
    <x v="1"/>
  </r>
  <r>
    <x v="1"/>
    <x v="1"/>
    <x v="1"/>
    <x v="2"/>
    <x v="2"/>
    <x v="3"/>
    <n v="18094.8"/>
    <n v="1351.64"/>
    <n v="18141.8"/>
    <n v="18300"/>
    <n v="8.6485699999999995E-3"/>
    <n v="7200.08"/>
    <n v="21636"/>
    <n v="18094.8"/>
    <n v="18236.099999999999"/>
    <n v="7.7483672495763508E-3"/>
    <n v="5.1710617950109549E-3"/>
    <n v="0"/>
    <x v="1"/>
  </r>
  <r>
    <x v="1"/>
    <x v="1"/>
    <x v="1"/>
    <x v="2"/>
    <x v="2"/>
    <x v="4"/>
    <n v="18883.900000000001"/>
    <n v="848.45"/>
    <n v="18975.599999999999"/>
    <n v="19065.8"/>
    <n v="4.7273999999999997E-3"/>
    <n v="7200.05"/>
    <n v="31495"/>
    <n v="18883.900000000001"/>
    <n v="19065.8"/>
    <n v="9.540643455821304E-3"/>
    <n v="4.7309842755090649E-3"/>
    <n v="0"/>
    <x v="1"/>
  </r>
  <r>
    <x v="1"/>
    <x v="1"/>
    <x v="1"/>
    <x v="2"/>
    <x v="3"/>
    <x v="0"/>
    <n v="21008.2"/>
    <n v="189.18"/>
    <n v="21008.2"/>
    <n v="21008.2"/>
    <n v="0"/>
    <n v="190.85599999999999"/>
    <n v="0"/>
    <n v="21008.2"/>
    <n v="21008.2"/>
    <n v="0"/>
    <n v="0"/>
    <n v="1"/>
    <x v="0"/>
  </r>
  <r>
    <x v="1"/>
    <x v="1"/>
    <x v="1"/>
    <x v="2"/>
    <x v="3"/>
    <x v="1"/>
    <n v="21282.3"/>
    <n v="895.38"/>
    <n v="21366.7"/>
    <n v="21368.7"/>
    <n v="9.5588700000000002E-5"/>
    <n v="1723.91"/>
    <n v="3686"/>
    <n v="21282.3"/>
    <n v="21368.7"/>
    <n v="4.0432969717391068E-3"/>
    <n v="9.3594837308774045E-5"/>
    <n v="1"/>
    <x v="0"/>
  </r>
  <r>
    <x v="1"/>
    <x v="1"/>
    <x v="1"/>
    <x v="2"/>
    <x v="3"/>
    <x v="2"/>
    <n v="22392.400000000001"/>
    <n v="2505.94"/>
    <n v="22514.2"/>
    <n v="22516.5"/>
    <n v="9.9835599999999997E-5"/>
    <n v="6743.35"/>
    <n v="22374"/>
    <n v="22392.400000000001"/>
    <n v="22516.400000000001"/>
    <n v="5.5070970492618714E-3"/>
    <n v="9.7706560551452602E-5"/>
    <n v="1"/>
    <x v="0"/>
  </r>
  <r>
    <x v="1"/>
    <x v="1"/>
    <x v="1"/>
    <x v="2"/>
    <x v="3"/>
    <x v="3"/>
    <n v="23796"/>
    <n v="3612.28"/>
    <n v="23838.3"/>
    <n v="23929.1"/>
    <n v="3.7947200000000001E-3"/>
    <n v="7200.18"/>
    <n v="6694"/>
    <n v="23796"/>
    <n v="23929.1"/>
    <n v="5.5622651917539125E-3"/>
    <n v="3.7945430459147764E-3"/>
    <n v="0"/>
    <x v="1"/>
  </r>
  <r>
    <x v="1"/>
    <x v="1"/>
    <x v="1"/>
    <x v="2"/>
    <x v="3"/>
    <x v="4"/>
    <n v="25229.3"/>
    <n v="3618.63"/>
    <n v="25251.5"/>
    <n v="25592.5"/>
    <n v="1.3324600000000001E-2"/>
    <n v="7200"/>
    <n v="4413"/>
    <n v="25229.3"/>
    <n v="25592.5"/>
    <n v="1.4191657712220406E-2"/>
    <n v="1.3324216078929373E-2"/>
    <n v="0"/>
    <x v="1"/>
  </r>
  <r>
    <x v="1"/>
    <x v="1"/>
    <x v="1"/>
    <x v="2"/>
    <x v="4"/>
    <x v="0"/>
    <n v="26272.400000000001"/>
    <n v="1215.19"/>
    <n v="26283.1"/>
    <n v="26283.1"/>
    <n v="0"/>
    <n v="1229.07"/>
    <n v="8"/>
    <n v="26272.400000000001"/>
    <n v="26283.1"/>
    <n v="4.0710570670876307E-4"/>
    <n v="0"/>
    <n v="1"/>
    <x v="0"/>
  </r>
  <r>
    <x v="1"/>
    <x v="1"/>
    <x v="1"/>
    <x v="2"/>
    <x v="4"/>
    <x v="1"/>
    <n v="26394.5"/>
    <n v="3630.45"/>
    <n v="26500.799999999999"/>
    <n v="26503.4"/>
    <n v="9.8320700000000002E-5"/>
    <n v="5621.23"/>
    <n v="7844"/>
    <n v="26394.5"/>
    <n v="26503.4"/>
    <n v="4.1089067817714504E-3"/>
    <n v="9.8100621052475627E-5"/>
    <n v="1"/>
    <x v="0"/>
  </r>
  <r>
    <x v="1"/>
    <x v="1"/>
    <x v="1"/>
    <x v="2"/>
    <x v="4"/>
    <x v="2"/>
    <n v="26822.3"/>
    <n v="3651.66"/>
    <n v="26907.4"/>
    <n v="26985.3"/>
    <n v="2.885E-3"/>
    <n v="7200"/>
    <n v="9221"/>
    <n v="26822.3"/>
    <n v="26985.3"/>
    <n v="6.0403256587845981E-3"/>
    <n v="2.8867568639221286E-3"/>
    <n v="0"/>
    <x v="1"/>
  </r>
  <r>
    <x v="1"/>
    <x v="1"/>
    <x v="1"/>
    <x v="2"/>
    <x v="4"/>
    <x v="3"/>
    <n v="27420.5"/>
    <n v="3668.23"/>
    <n v="27494.5"/>
    <n v="27645.599999999999"/>
    <n v="5.4674499999999996E-3"/>
    <n v="7200.07"/>
    <n v="7698"/>
    <n v="27420.5"/>
    <n v="27631.1"/>
    <n v="7.6218463977184604E-3"/>
    <n v="4.9437047385011293E-3"/>
    <n v="0"/>
    <x v="1"/>
  </r>
  <r>
    <x v="1"/>
    <x v="1"/>
    <x v="1"/>
    <x v="2"/>
    <x v="4"/>
    <x v="4"/>
    <n v="28137.3"/>
    <n v="3612.67"/>
    <n v="28167.9"/>
    <n v="28345.3"/>
    <n v="6.2609299999999996E-3"/>
    <n v="7200.01"/>
    <n v="6523"/>
    <n v="28137.3"/>
    <n v="28345.3"/>
    <n v="7.3380772120951272E-3"/>
    <n v="6.2585331607002866E-3"/>
    <n v="0"/>
    <x v="1"/>
  </r>
  <r>
    <x v="1"/>
    <x v="1"/>
    <x v="1"/>
    <x v="2"/>
    <x v="9"/>
    <x v="0"/>
    <n v="7799.4"/>
    <n v="0.12"/>
    <n v="7801.14"/>
    <n v="7801.14"/>
    <n v="0"/>
    <n v="0.17175199999999999"/>
    <n v="1"/>
    <n v="7801.14"/>
    <n v="7801.14"/>
    <n v="0"/>
    <n v="0"/>
    <n v="1"/>
    <x v="0"/>
  </r>
  <r>
    <x v="1"/>
    <x v="1"/>
    <x v="1"/>
    <x v="2"/>
    <x v="9"/>
    <x v="1"/>
    <n v="8679.4500000000007"/>
    <n v="3.41"/>
    <n v="8812.64"/>
    <n v="8813.01"/>
    <n v="4.2092699999999998E-5"/>
    <n v="4.87052"/>
    <n v="162"/>
    <n v="8679.4500000000007"/>
    <n v="8813.01"/>
    <n v="1.5154867633192234E-2"/>
    <n v="4.1983385926125165E-5"/>
    <n v="1"/>
    <x v="0"/>
  </r>
  <r>
    <x v="1"/>
    <x v="1"/>
    <x v="1"/>
    <x v="2"/>
    <x v="9"/>
    <x v="2"/>
    <n v="9949.43"/>
    <n v="1.59"/>
    <n v="10151.299999999999"/>
    <n v="10152.200000000001"/>
    <n v="8.9761799999999998E-5"/>
    <n v="34.587200000000003"/>
    <n v="5990"/>
    <n v="9949.43"/>
    <n v="10152.200000000001"/>
    <n v="1.9973010775989484E-2"/>
    <n v="8.8650735801250482E-5"/>
    <n v="1"/>
    <x v="0"/>
  </r>
  <r>
    <x v="1"/>
    <x v="1"/>
    <x v="1"/>
    <x v="2"/>
    <x v="9"/>
    <x v="3"/>
    <n v="11524.3"/>
    <n v="1.22"/>
    <n v="11549.1"/>
    <n v="11549.1"/>
    <n v="0"/>
    <n v="3.3735200000000001"/>
    <n v="290"/>
    <n v="11524.3"/>
    <n v="11549.1"/>
    <n v="2.1473534734309245E-3"/>
    <n v="0"/>
    <n v="1"/>
    <x v="0"/>
  </r>
  <r>
    <x v="1"/>
    <x v="1"/>
    <x v="1"/>
    <x v="2"/>
    <x v="9"/>
    <x v="4"/>
    <n v="13376"/>
    <n v="1.51"/>
    <n v="13449.3"/>
    <n v="13450.5"/>
    <n v="8.3720600000000006E-5"/>
    <n v="7.9761899999999999"/>
    <n v="1136"/>
    <n v="13376"/>
    <n v="13450.5"/>
    <n v="5.5388275528790755E-3"/>
    <n v="8.9216014274616382E-5"/>
    <n v="1"/>
    <x v="0"/>
  </r>
  <r>
    <x v="1"/>
    <x v="1"/>
    <x v="1"/>
    <x v="3"/>
    <x v="0"/>
    <x v="0"/>
    <n v="11007.2"/>
    <n v="0.5"/>
    <n v="11007.2"/>
    <n v="11007.2"/>
    <n v="0"/>
    <n v="0.65753899999999998"/>
    <n v="0"/>
    <n v="11007.2"/>
    <n v="11007.2"/>
    <n v="0"/>
    <n v="0"/>
    <n v="1"/>
    <x v="0"/>
  </r>
  <r>
    <x v="1"/>
    <x v="1"/>
    <x v="1"/>
    <x v="3"/>
    <x v="0"/>
    <x v="1"/>
    <n v="11132.3"/>
    <n v="4.8899999999999997"/>
    <n v="11136.7"/>
    <n v="11137.3"/>
    <n v="5.5427799999999998E-5"/>
    <n v="5.3321300000000003"/>
    <n v="1"/>
    <n v="11136.7"/>
    <n v="11137.3"/>
    <n v="5.3873021288691591E-5"/>
    <n v="5.3873021288691591E-5"/>
    <n v="1"/>
    <x v="0"/>
  </r>
  <r>
    <x v="1"/>
    <x v="1"/>
    <x v="1"/>
    <x v="3"/>
    <x v="0"/>
    <x v="2"/>
    <n v="11877.9"/>
    <n v="23.26"/>
    <n v="11937.6"/>
    <n v="11937.6"/>
    <n v="0"/>
    <n v="47.0383"/>
    <n v="971"/>
    <n v="11877.9"/>
    <n v="11937.6"/>
    <n v="5.0010052271814041E-3"/>
    <n v="0"/>
    <n v="1"/>
    <x v="0"/>
  </r>
  <r>
    <x v="1"/>
    <x v="1"/>
    <x v="1"/>
    <x v="3"/>
    <x v="0"/>
    <x v="3"/>
    <n v="12936.1"/>
    <n v="36.4"/>
    <n v="13104.9"/>
    <n v="13106.2"/>
    <n v="9.9437899999999999E-5"/>
    <n v="4451.01"/>
    <n v="201026"/>
    <n v="12936.1"/>
    <n v="13106.2"/>
    <n v="1.2978590285513753E-2"/>
    <n v="9.9189696479612036E-5"/>
    <n v="1"/>
    <x v="0"/>
  </r>
  <r>
    <x v="1"/>
    <x v="1"/>
    <x v="1"/>
    <x v="3"/>
    <x v="0"/>
    <x v="4"/>
    <n v="14083.9"/>
    <n v="15.37"/>
    <n v="14193.9"/>
    <n v="14195.3"/>
    <n v="9.8738699999999997E-5"/>
    <n v="859.98199999999997"/>
    <n v="30296"/>
    <n v="14083.9"/>
    <n v="14195.3"/>
    <n v="7.847667890076267E-3"/>
    <n v="9.8624192514398164E-5"/>
    <n v="1"/>
    <x v="0"/>
  </r>
  <r>
    <x v="1"/>
    <x v="1"/>
    <x v="1"/>
    <x v="3"/>
    <x v="1"/>
    <x v="0"/>
    <n v="12437.9"/>
    <n v="1.38"/>
    <n v="12437.9"/>
    <n v="12438"/>
    <n v="0"/>
    <n v="1.7123299999999999"/>
    <n v="0"/>
    <n v="12437.9"/>
    <n v="12438"/>
    <n v="8.0398777938867826E-6"/>
    <n v="8.0398777938867826E-6"/>
    <n v="1"/>
    <x v="0"/>
  </r>
  <r>
    <x v="1"/>
    <x v="1"/>
    <x v="1"/>
    <x v="3"/>
    <x v="1"/>
    <x v="1"/>
    <n v="12671.4"/>
    <n v="153.05000000000001"/>
    <n v="12784.6"/>
    <n v="12785.8"/>
    <n v="9.5945099999999997E-5"/>
    <n v="321.86"/>
    <n v="2944"/>
    <n v="12671.4"/>
    <n v="12785.8"/>
    <n v="8.9474260507750505E-3"/>
    <n v="9.3854119413639241E-5"/>
    <n v="1"/>
    <x v="0"/>
  </r>
  <r>
    <x v="1"/>
    <x v="1"/>
    <x v="1"/>
    <x v="3"/>
    <x v="1"/>
    <x v="2"/>
    <n v="13273.5"/>
    <n v="550.58000000000004"/>
    <n v="13453.9"/>
    <n v="13455.2"/>
    <n v="9.8383799999999998E-5"/>
    <n v="2864.36"/>
    <n v="37283"/>
    <n v="13273.5"/>
    <n v="13455.2"/>
    <n v="1.3504072774838035E-2"/>
    <n v="9.6616921339042993E-5"/>
    <n v="1"/>
    <x v="0"/>
  </r>
  <r>
    <x v="1"/>
    <x v="1"/>
    <x v="1"/>
    <x v="3"/>
    <x v="1"/>
    <x v="3"/>
    <n v="14091.5"/>
    <n v="836.34"/>
    <n v="14255.1"/>
    <n v="14440.8"/>
    <n v="1.2859499999999999E-2"/>
    <n v="7200"/>
    <n v="58328"/>
    <n v="14091.5"/>
    <n v="14440.8"/>
    <n v="2.4188410614370347E-2"/>
    <n v="1.2859398371281295E-2"/>
    <n v="0"/>
    <x v="1"/>
  </r>
  <r>
    <x v="1"/>
    <x v="1"/>
    <x v="1"/>
    <x v="3"/>
    <x v="1"/>
    <x v="4"/>
    <n v="15145.7"/>
    <n v="476"/>
    <n v="15311.8"/>
    <n v="15592"/>
    <n v="1.7969599999999999E-2"/>
    <n v="7200"/>
    <n v="60686"/>
    <n v="15145.7"/>
    <n v="15592"/>
    <n v="2.8623653155464293E-2"/>
    <n v="1.7970754232940016E-2"/>
    <n v="0"/>
    <x v="1"/>
  </r>
  <r>
    <x v="1"/>
    <x v="1"/>
    <x v="1"/>
    <x v="3"/>
    <x v="2"/>
    <x v="0"/>
    <n v="16384.599999999999"/>
    <n v="107.22"/>
    <n v="16387.099999999999"/>
    <n v="16387.099999999999"/>
    <n v="0"/>
    <n v="109.02200000000001"/>
    <n v="1"/>
    <n v="16387.099999999999"/>
    <n v="16387.099999999999"/>
    <n v="0"/>
    <n v="0"/>
    <n v="1"/>
    <x v="0"/>
  </r>
  <r>
    <x v="1"/>
    <x v="1"/>
    <x v="1"/>
    <x v="3"/>
    <x v="2"/>
    <x v="1"/>
    <n v="16844.2"/>
    <n v="1223.33"/>
    <n v="17069.900000000001"/>
    <n v="17071.400000000001"/>
    <n v="9.1878800000000005E-5"/>
    <n v="1962.9"/>
    <n v="6065"/>
    <n v="16844.2"/>
    <n v="17071.400000000001"/>
    <n v="1.3308808885035833E-2"/>
    <n v="8.7866255843106007E-5"/>
    <n v="1"/>
    <x v="0"/>
  </r>
  <r>
    <x v="1"/>
    <x v="1"/>
    <x v="1"/>
    <x v="3"/>
    <x v="2"/>
    <x v="2"/>
    <n v="17963.599999999999"/>
    <n v="3628.24"/>
    <n v="18089.5"/>
    <n v="18530.3"/>
    <n v="2.3788799999999999E-2"/>
    <n v="7200.04"/>
    <n v="14176"/>
    <n v="17963.599999999999"/>
    <n v="18530.3"/>
    <n v="3.0582343513057032E-2"/>
    <n v="2.3788066032390157E-2"/>
    <n v="0"/>
    <x v="1"/>
  </r>
  <r>
    <x v="1"/>
    <x v="1"/>
    <x v="1"/>
    <x v="3"/>
    <x v="2"/>
    <x v="3"/>
    <n v="19331.5"/>
    <n v="3601.99"/>
    <n v="19401.599999999999"/>
    <n v="19955"/>
    <n v="2.7732E-2"/>
    <n v="7200"/>
    <n v="10333"/>
    <n v="19331.5"/>
    <n v="19931.400000000001"/>
    <n v="3.0098236952747996E-2"/>
    <n v="2.6581173424847369E-2"/>
    <n v="0"/>
    <x v="1"/>
  </r>
  <r>
    <x v="1"/>
    <x v="1"/>
    <x v="1"/>
    <x v="3"/>
    <x v="2"/>
    <x v="4"/>
    <n v="20761.900000000001"/>
    <n v="3600.25"/>
    <n v="20820"/>
    <n v="21289.200000000001"/>
    <n v="2.2037999999999999E-2"/>
    <n v="7200.07"/>
    <n v="8453"/>
    <n v="20761.900000000001"/>
    <n v="21289.200000000001"/>
    <n v="2.476842718373632E-2"/>
    <n v="2.2039343892678011E-2"/>
    <n v="0"/>
    <x v="1"/>
  </r>
  <r>
    <x v="1"/>
    <x v="1"/>
    <x v="1"/>
    <x v="3"/>
    <x v="3"/>
    <x v="0"/>
    <n v="19261.2"/>
    <n v="139.85"/>
    <n v="19269.099999999999"/>
    <n v="19269.099999999999"/>
    <n v="0"/>
    <n v="144.679"/>
    <n v="1"/>
    <n v="19269.099999999999"/>
    <n v="19269.099999999999"/>
    <n v="0"/>
    <n v="0"/>
    <n v="1"/>
    <x v="0"/>
  </r>
  <r>
    <x v="1"/>
    <x v="1"/>
    <x v="1"/>
    <x v="3"/>
    <x v="3"/>
    <x v="1"/>
    <n v="19416.7"/>
    <n v="1001.81"/>
    <n v="19451.400000000001"/>
    <n v="19451.400000000001"/>
    <n v="0"/>
    <n v="1024.3900000000001"/>
    <n v="27"/>
    <n v="19416.7"/>
    <n v="19451.400000000001"/>
    <n v="1.7839332901488183E-3"/>
    <n v="0"/>
    <n v="1"/>
    <x v="0"/>
  </r>
  <r>
    <x v="1"/>
    <x v="1"/>
    <x v="1"/>
    <x v="3"/>
    <x v="3"/>
    <x v="2"/>
    <n v="19857.599999999999"/>
    <n v="1975.28"/>
    <n v="19885.2"/>
    <n v="19887"/>
    <n v="9.0408400000000007E-5"/>
    <n v="2054.04"/>
    <n v="325"/>
    <n v="19857.599999999999"/>
    <n v="19887"/>
    <n v="1.4783526927139063E-3"/>
    <n v="9.0511389349789932E-5"/>
    <n v="1"/>
    <x v="0"/>
  </r>
  <r>
    <x v="1"/>
    <x v="1"/>
    <x v="1"/>
    <x v="3"/>
    <x v="3"/>
    <x v="3"/>
    <n v="20443.3"/>
    <n v="1525.84"/>
    <n v="20507.599999999999"/>
    <n v="20543.3"/>
    <n v="1.7415600000000001E-3"/>
    <n v="7200.1"/>
    <n v="42414"/>
    <n v="20443.3"/>
    <n v="20543.3"/>
    <n v="4.8677671065505542E-3"/>
    <n v="1.7377928570385833E-3"/>
    <n v="0"/>
    <x v="1"/>
  </r>
  <r>
    <x v="1"/>
    <x v="1"/>
    <x v="1"/>
    <x v="3"/>
    <x v="3"/>
    <x v="4"/>
    <n v="21099.599999999999"/>
    <n v="2238.0700000000002"/>
    <n v="21127.599999999999"/>
    <n v="21240.6"/>
    <n v="5.3202099999999997E-3"/>
    <n v="7200"/>
    <n v="8973"/>
    <n v="21099.599999999999"/>
    <n v="21240.6"/>
    <n v="6.6382305584588011E-3"/>
    <n v="5.3200003766371955E-3"/>
    <n v="0"/>
    <x v="1"/>
  </r>
  <r>
    <x v="1"/>
    <x v="1"/>
    <x v="1"/>
    <x v="3"/>
    <x v="4"/>
    <x v="0"/>
    <n v="20666.599999999999"/>
    <n v="498.42"/>
    <n v="20670.5"/>
    <n v="20670.5"/>
    <n v="0"/>
    <n v="508.64499999999998"/>
    <n v="1"/>
    <n v="20670.5"/>
    <n v="20670.5"/>
    <n v="0"/>
    <n v="0"/>
    <n v="1"/>
    <x v="0"/>
  </r>
  <r>
    <x v="1"/>
    <x v="1"/>
    <x v="1"/>
    <x v="3"/>
    <x v="4"/>
    <x v="1"/>
    <n v="20825.5"/>
    <n v="3634.59"/>
    <n v="20915.599999999999"/>
    <n v="20917.5"/>
    <n v="9.0294899999999995E-5"/>
    <n v="4149.3100000000004"/>
    <n v="1049"/>
    <n v="20825.5"/>
    <n v="20917.5"/>
    <n v="4.3982311461694757E-3"/>
    <n v="9.0833034540526122E-5"/>
    <n v="1"/>
    <x v="0"/>
  </r>
  <r>
    <x v="1"/>
    <x v="1"/>
    <x v="1"/>
    <x v="3"/>
    <x v="4"/>
    <x v="2"/>
    <n v="21354.1"/>
    <n v="3640.41"/>
    <n v="21386.1"/>
    <n v="21621"/>
    <n v="1.08623E-2"/>
    <n v="7200.03"/>
    <n v="6851"/>
    <n v="21354.1"/>
    <n v="21621"/>
    <n v="1.2344479903797301E-2"/>
    <n v="1.0864437352573954E-2"/>
    <n v="0"/>
    <x v="1"/>
  </r>
  <r>
    <x v="1"/>
    <x v="1"/>
    <x v="1"/>
    <x v="3"/>
    <x v="4"/>
    <x v="3"/>
    <n v="22092.9"/>
    <n v="3640.41"/>
    <n v="22115"/>
    <n v="22635"/>
    <n v="2.2974100000000001E-2"/>
    <n v="7200.01"/>
    <n v="4139"/>
    <n v="22092.9"/>
    <n v="22635"/>
    <n v="2.3949635520211995E-2"/>
    <n v="2.2973271482217804E-2"/>
    <n v="0"/>
    <x v="1"/>
  </r>
  <r>
    <x v="1"/>
    <x v="1"/>
    <x v="1"/>
    <x v="3"/>
    <x v="4"/>
    <x v="4"/>
    <n v="23058.799999999999"/>
    <n v="3606.12"/>
    <n v="23073.4"/>
    <n v="23697.5"/>
    <n v="2.6339999999999999E-2"/>
    <n v="7200.01"/>
    <n v="4025"/>
    <n v="23058.799999999999"/>
    <n v="23697.5"/>
    <n v="2.6952210148749899E-2"/>
    <n v="2.6336111404156495E-2"/>
    <n v="0"/>
    <x v="1"/>
  </r>
  <r>
    <x v="1"/>
    <x v="1"/>
    <x v="1"/>
    <x v="3"/>
    <x v="9"/>
    <x v="0"/>
    <n v="6359.57"/>
    <n v="0.14000000000000001"/>
    <n v="6359.57"/>
    <n v="6359.57"/>
    <n v="0"/>
    <n v="0.18815200000000001"/>
    <n v="0"/>
    <n v="6359.57"/>
    <n v="6359.57"/>
    <n v="0"/>
    <n v="0"/>
    <n v="1"/>
    <x v="0"/>
  </r>
  <r>
    <x v="1"/>
    <x v="1"/>
    <x v="1"/>
    <x v="3"/>
    <x v="9"/>
    <x v="1"/>
    <n v="6557.52"/>
    <n v="1.75"/>
    <n v="6571.5"/>
    <n v="6571.5"/>
    <n v="6.33871E-14"/>
    <n v="2.1225000000000001"/>
    <n v="1"/>
    <n v="6571.5"/>
    <n v="6571.5"/>
    <n v="0"/>
    <n v="0"/>
    <n v="1"/>
    <x v="0"/>
  </r>
  <r>
    <x v="1"/>
    <x v="1"/>
    <x v="1"/>
    <x v="3"/>
    <x v="9"/>
    <x v="2"/>
    <n v="6957.74"/>
    <n v="2.11"/>
    <n v="6999.87"/>
    <n v="6999.87"/>
    <n v="0"/>
    <n v="3.3002600000000002"/>
    <n v="85"/>
    <n v="6957.74"/>
    <n v="6999.87"/>
    <n v="6.0186832041166632E-3"/>
    <n v="0"/>
    <n v="1"/>
    <x v="0"/>
  </r>
  <r>
    <x v="1"/>
    <x v="1"/>
    <x v="1"/>
    <x v="3"/>
    <x v="9"/>
    <x v="3"/>
    <n v="7535.73"/>
    <n v="1.42"/>
    <n v="7607.83"/>
    <n v="7607.83"/>
    <n v="0"/>
    <n v="5.2833899999999998"/>
    <n v="632"/>
    <n v="7535.73"/>
    <n v="7607.83"/>
    <n v="9.4770782207279029E-3"/>
    <n v="0"/>
    <n v="1"/>
    <x v="0"/>
  </r>
  <r>
    <x v="1"/>
    <x v="1"/>
    <x v="1"/>
    <x v="3"/>
    <x v="9"/>
    <x v="4"/>
    <n v="8268.76"/>
    <n v="1.83"/>
    <n v="8447.7199999999993"/>
    <n v="8448.52"/>
    <n v="9.4297100000000002E-5"/>
    <n v="38.356200000000001"/>
    <n v="6203"/>
    <n v="8268.76"/>
    <n v="8448.52"/>
    <n v="2.1277099420963695E-2"/>
    <n v="9.4691141170416996E-5"/>
    <n v="1"/>
    <x v="0"/>
  </r>
  <r>
    <x v="1"/>
    <x v="1"/>
    <x v="1"/>
    <x v="4"/>
    <x v="0"/>
    <x v="0"/>
    <n v="11224.5"/>
    <n v="0.35"/>
    <n v="11224.5"/>
    <n v="11224.5"/>
    <n v="0"/>
    <n v="0.443081"/>
    <n v="0"/>
    <n v="11224.5"/>
    <n v="11224.5"/>
    <n v="0"/>
    <n v="0"/>
    <n v="1"/>
    <x v="0"/>
  </r>
  <r>
    <x v="1"/>
    <x v="1"/>
    <x v="1"/>
    <x v="4"/>
    <x v="0"/>
    <x v="1"/>
    <n v="11431.2"/>
    <n v="12.94"/>
    <n v="11448.9"/>
    <n v="11448.9"/>
    <n v="0"/>
    <n v="13.854699999999999"/>
    <n v="3"/>
    <n v="11431.2"/>
    <n v="11448.9"/>
    <n v="1.5460000524066863E-3"/>
    <n v="0"/>
    <n v="1"/>
    <x v="0"/>
  </r>
  <r>
    <x v="1"/>
    <x v="1"/>
    <x v="1"/>
    <x v="4"/>
    <x v="0"/>
    <x v="2"/>
    <n v="11913.5"/>
    <n v="16.36"/>
    <n v="11951.2"/>
    <n v="11951.8"/>
    <n v="5.0002800000000002E-5"/>
    <n v="20.5213"/>
    <n v="199"/>
    <n v="11913.5"/>
    <n v="11951.8"/>
    <n v="3.2045382285512871E-3"/>
    <n v="5.0201643267001192E-5"/>
    <n v="1"/>
    <x v="0"/>
  </r>
  <r>
    <x v="1"/>
    <x v="1"/>
    <x v="1"/>
    <x v="4"/>
    <x v="0"/>
    <x v="3"/>
    <n v="12484"/>
    <n v="13.71"/>
    <n v="12566.2"/>
    <n v="12567.4"/>
    <n v="9.6992500000000004E-5"/>
    <n v="123.04"/>
    <n v="4838"/>
    <n v="12484"/>
    <n v="12567.4"/>
    <n v="6.6362175151582379E-3"/>
    <n v="9.5485144102909806E-5"/>
    <n v="1"/>
    <x v="0"/>
  </r>
  <r>
    <x v="1"/>
    <x v="1"/>
    <x v="1"/>
    <x v="4"/>
    <x v="0"/>
    <x v="4"/>
    <n v="13148.7"/>
    <n v="11.55"/>
    <n v="13209.9"/>
    <n v="13211.2"/>
    <n v="9.5000600000000007E-5"/>
    <n v="139.893"/>
    <n v="5596"/>
    <n v="13148.7"/>
    <n v="13211.2"/>
    <n v="4.7308344435024827E-3"/>
    <n v="9.8401356424934253E-5"/>
    <n v="1"/>
    <x v="0"/>
  </r>
  <r>
    <x v="1"/>
    <x v="1"/>
    <x v="1"/>
    <x v="4"/>
    <x v="1"/>
    <x v="0"/>
    <n v="12594.6"/>
    <n v="7.23"/>
    <n v="12594.6"/>
    <n v="12594.6"/>
    <n v="0"/>
    <n v="7.48393"/>
    <n v="0"/>
    <n v="12594.6"/>
    <n v="12594.6"/>
    <n v="0"/>
    <n v="0"/>
    <n v="1"/>
    <x v="0"/>
  </r>
  <r>
    <x v="1"/>
    <x v="1"/>
    <x v="1"/>
    <x v="4"/>
    <x v="1"/>
    <x v="1"/>
    <n v="12941.7"/>
    <n v="138.19"/>
    <n v="12965.5"/>
    <n v="12966.4"/>
    <n v="6.8313700000000003E-5"/>
    <n v="195.441"/>
    <n v="764"/>
    <n v="12941.7"/>
    <n v="12966.4"/>
    <n v="1.9049234945704983E-3"/>
    <n v="6.9410167818333246E-5"/>
    <n v="1"/>
    <x v="0"/>
  </r>
  <r>
    <x v="1"/>
    <x v="1"/>
    <x v="1"/>
    <x v="4"/>
    <x v="1"/>
    <x v="2"/>
    <n v="13851.6"/>
    <n v="182.17"/>
    <n v="13989"/>
    <n v="13990.3"/>
    <n v="9.3970999999999999E-5"/>
    <n v="1484.72"/>
    <n v="22729"/>
    <n v="13851.6"/>
    <n v="13990.3"/>
    <n v="9.9140118510681625E-3"/>
    <n v="9.2921524198857241E-5"/>
    <n v="1"/>
    <x v="0"/>
  </r>
  <r>
    <x v="1"/>
    <x v="1"/>
    <x v="1"/>
    <x v="4"/>
    <x v="1"/>
    <x v="3"/>
    <n v="14907.1"/>
    <n v="205.26"/>
    <n v="15042.2"/>
    <n v="15181.8"/>
    <n v="9.1977399999999994E-3"/>
    <n v="7200.01"/>
    <n v="55533"/>
    <n v="14907.1"/>
    <n v="15177.3"/>
    <n v="1.7802903019641103E-2"/>
    <n v="8.9014515098204926E-3"/>
    <n v="0"/>
    <x v="1"/>
  </r>
  <r>
    <x v="1"/>
    <x v="1"/>
    <x v="1"/>
    <x v="4"/>
    <x v="1"/>
    <x v="4"/>
    <n v="16077.4"/>
    <n v="224.23"/>
    <n v="16176.1"/>
    <n v="16327.4"/>
    <n v="9.2628899999999993E-3"/>
    <n v="7200"/>
    <n v="46564"/>
    <n v="16077.4"/>
    <n v="16327.4"/>
    <n v="1.5311684652792239E-2"/>
    <n v="9.2666315518698181E-3"/>
    <n v="0"/>
    <x v="1"/>
  </r>
  <r>
    <x v="1"/>
    <x v="1"/>
    <x v="1"/>
    <x v="4"/>
    <x v="2"/>
    <x v="0"/>
    <n v="18238"/>
    <n v="62.18"/>
    <n v="18238"/>
    <n v="18238"/>
    <n v="0"/>
    <n v="62.773400000000002"/>
    <n v="0"/>
    <n v="18238"/>
    <n v="18238"/>
    <n v="0"/>
    <n v="0"/>
    <n v="1"/>
    <x v="0"/>
  </r>
  <r>
    <x v="1"/>
    <x v="1"/>
    <x v="1"/>
    <x v="4"/>
    <x v="2"/>
    <x v="1"/>
    <n v="18620"/>
    <n v="436.66"/>
    <n v="18636"/>
    <n v="18636.8"/>
    <n v="3.9579500000000003E-5"/>
    <n v="536.66999999999996"/>
    <n v="584"/>
    <n v="18620"/>
    <n v="18636.8"/>
    <n v="9.0144230769226871E-4"/>
    <n v="4.2925824175785134E-5"/>
    <n v="1"/>
    <x v="0"/>
  </r>
  <r>
    <x v="1"/>
    <x v="1"/>
    <x v="1"/>
    <x v="4"/>
    <x v="2"/>
    <x v="2"/>
    <n v="20140.8"/>
    <n v="1536.37"/>
    <n v="20172.599999999999"/>
    <n v="20247.900000000001"/>
    <n v="3.7197200000000001E-3"/>
    <n v="7200.07"/>
    <n v="29567"/>
    <n v="20140.8"/>
    <n v="20246.8"/>
    <n v="5.2353952229488116E-3"/>
    <n v="3.6647766560642041E-3"/>
    <n v="0"/>
    <x v="1"/>
  </r>
  <r>
    <x v="1"/>
    <x v="1"/>
    <x v="1"/>
    <x v="4"/>
    <x v="2"/>
    <x v="3"/>
    <n v="21876.7"/>
    <n v="1662.59"/>
    <n v="21917.200000000001"/>
    <n v="22075"/>
    <n v="7.1472899999999997E-3"/>
    <n v="7200"/>
    <n v="20268"/>
    <n v="21876.7"/>
    <n v="22075"/>
    <n v="8.9830124575311105E-3"/>
    <n v="7.1483578708946439E-3"/>
    <n v="0"/>
    <x v="1"/>
  </r>
  <r>
    <x v="1"/>
    <x v="1"/>
    <x v="1"/>
    <x v="4"/>
    <x v="2"/>
    <x v="4"/>
    <n v="23481.1"/>
    <n v="2138.0500000000002"/>
    <n v="23520.6"/>
    <n v="24058.6"/>
    <n v="2.2364599999999998E-2"/>
    <n v="7200.09"/>
    <n v="14656"/>
    <n v="23481.1"/>
    <n v="24058.6"/>
    <n v="2.4003890500694139E-2"/>
    <n v="2.2362065955625017E-2"/>
    <n v="0"/>
    <x v="1"/>
  </r>
  <r>
    <x v="1"/>
    <x v="1"/>
    <x v="1"/>
    <x v="4"/>
    <x v="3"/>
    <x v="0"/>
    <n v="21054.2"/>
    <n v="689.77"/>
    <n v="21056.7"/>
    <n v="21056.7"/>
    <n v="0"/>
    <n v="695.01"/>
    <n v="1"/>
    <n v="21056.7"/>
    <n v="21056.7"/>
    <n v="0"/>
    <n v="0"/>
    <n v="1"/>
    <x v="0"/>
  </r>
  <r>
    <x v="1"/>
    <x v="1"/>
    <x v="1"/>
    <x v="4"/>
    <x v="3"/>
    <x v="1"/>
    <n v="21425.1"/>
    <n v="3632.7"/>
    <n v="21575.3"/>
    <n v="21577.200000000001"/>
    <n v="8.8407100000000003E-5"/>
    <n v="3962.98"/>
    <n v="743"/>
    <n v="21425.1"/>
    <n v="21577.200000000001"/>
    <n v="7.0491073911351882E-3"/>
    <n v="8.8055910868947552E-5"/>
    <n v="1"/>
    <x v="0"/>
  </r>
  <r>
    <x v="1"/>
    <x v="1"/>
    <x v="1"/>
    <x v="4"/>
    <x v="3"/>
    <x v="2"/>
    <n v="22576.9"/>
    <n v="3630.92"/>
    <n v="22680.3"/>
    <n v="22742.799999999999"/>
    <n v="2.74662E-3"/>
    <n v="7200.01"/>
    <n v="8877"/>
    <n v="22576.9"/>
    <n v="22742.799999999999"/>
    <n v="7.2946163181313566E-3"/>
    <n v="2.7481224827198059E-3"/>
    <n v="0"/>
    <x v="1"/>
  </r>
  <r>
    <x v="1"/>
    <x v="1"/>
    <x v="1"/>
    <x v="4"/>
    <x v="3"/>
    <x v="3"/>
    <n v="24143"/>
    <n v="3603.8"/>
    <n v="24155.3"/>
    <n v="24679.599999999999"/>
    <n v="2.1243999999999999E-2"/>
    <n v="7200.15"/>
    <n v="6959"/>
    <n v="24143"/>
    <n v="24615.5"/>
    <n v="1.9195222522394428E-2"/>
    <n v="1.8695537364668634E-2"/>
    <n v="0"/>
    <x v="1"/>
  </r>
  <r>
    <x v="1"/>
    <x v="1"/>
    <x v="1"/>
    <x v="4"/>
    <x v="3"/>
    <x v="4"/>
    <n v="25853"/>
    <n v="3613.98"/>
    <n v="25861.3"/>
    <n v="26262.6"/>
    <n v="1.5282199999999999E-2"/>
    <n v="7200.04"/>
    <n v="3640"/>
    <n v="25853"/>
    <n v="26262.6"/>
    <n v="1.5596323288630927E-2"/>
    <n v="1.5280284511053715E-2"/>
    <n v="0"/>
    <x v="1"/>
  </r>
  <r>
    <x v="1"/>
    <x v="1"/>
    <x v="1"/>
    <x v="4"/>
    <x v="4"/>
    <x v="0"/>
    <n v="21499.9"/>
    <n v="1019.78"/>
    <n v="21519.5"/>
    <n v="21519.4"/>
    <n v="0"/>
    <n v="1035.47"/>
    <n v="9"/>
    <n v="21499.9"/>
    <n v="21519.4"/>
    <n v="9.0615909365502755E-4"/>
    <n v="-4.646969710983801E-6"/>
    <n v="1"/>
    <x v="0"/>
  </r>
  <r>
    <x v="1"/>
    <x v="1"/>
    <x v="1"/>
    <x v="4"/>
    <x v="4"/>
    <x v="1"/>
    <n v="21630.5"/>
    <n v="3608.28"/>
    <n v="21702.6"/>
    <n v="21728.7"/>
    <n v="1.2045700000000001E-3"/>
    <n v="7200.01"/>
    <n v="9313"/>
    <n v="21630.5"/>
    <n v="21728.7"/>
    <n v="4.5193683929549734E-3"/>
    <n v="1.2011763244005479E-3"/>
    <n v="0"/>
    <x v="1"/>
  </r>
  <r>
    <x v="1"/>
    <x v="1"/>
    <x v="1"/>
    <x v="4"/>
    <x v="4"/>
    <x v="2"/>
    <n v="22142.400000000001"/>
    <n v="3643.61"/>
    <n v="22189.200000000001"/>
    <n v="22319.3"/>
    <n v="5.8289199999999996E-3"/>
    <n v="7200.14"/>
    <n v="5724"/>
    <n v="22142.400000000001"/>
    <n v="22319.3"/>
    <n v="7.925875811517288E-3"/>
    <n v="5.8290358568592448E-3"/>
    <n v="0"/>
    <x v="1"/>
  </r>
  <r>
    <x v="1"/>
    <x v="1"/>
    <x v="1"/>
    <x v="4"/>
    <x v="4"/>
    <x v="3"/>
    <n v="22897.8"/>
    <n v="3640.39"/>
    <n v="22908.7"/>
    <n v="23274.7"/>
    <n v="1.5721700000000002E-2"/>
    <n v="7200.01"/>
    <n v="3368"/>
    <n v="22897.8"/>
    <n v="23274.7"/>
    <n v="1.6193549218679573E-2"/>
    <n v="1.572522954108968E-2"/>
    <n v="0"/>
    <x v="1"/>
  </r>
  <r>
    <x v="1"/>
    <x v="1"/>
    <x v="1"/>
    <x v="4"/>
    <x v="4"/>
    <x v="4"/>
    <n v="23793.200000000001"/>
    <n v="3600.74"/>
    <n v="23795.4"/>
    <n v="24628"/>
    <n v="3.38076E-2"/>
    <n v="7200.12"/>
    <n v="2388"/>
    <n v="23793.200000000001"/>
    <n v="24628"/>
    <n v="3.389637810622053E-2"/>
    <n v="3.3807048887445124E-2"/>
    <n v="0"/>
    <x v="1"/>
  </r>
  <r>
    <x v="1"/>
    <x v="1"/>
    <x v="1"/>
    <x v="4"/>
    <x v="9"/>
    <x v="0"/>
    <n v="4655.8100000000004"/>
    <n v="0.26"/>
    <n v="4655.8100000000004"/>
    <n v="4655.82"/>
    <n v="3.10445E-6"/>
    <n v="0.35500999999999999"/>
    <n v="1"/>
    <n v="4655.8100000000004"/>
    <n v="4655.82"/>
    <n v="2.1478493582889341E-6"/>
    <n v="2.1478493582889341E-6"/>
    <n v="1"/>
    <x v="0"/>
  </r>
  <r>
    <x v="1"/>
    <x v="1"/>
    <x v="1"/>
    <x v="4"/>
    <x v="9"/>
    <x v="1"/>
    <n v="5072.78"/>
    <n v="0.92"/>
    <n v="5085.12"/>
    <n v="5085.12"/>
    <n v="1.97097E-13"/>
    <n v="1.6601999999999999"/>
    <n v="9"/>
    <n v="5072.78"/>
    <n v="5085.12"/>
    <n v="2.4266880624253008E-3"/>
    <n v="0"/>
    <n v="1"/>
    <x v="0"/>
  </r>
  <r>
    <x v="1"/>
    <x v="1"/>
    <x v="1"/>
    <x v="4"/>
    <x v="9"/>
    <x v="2"/>
    <n v="5913.79"/>
    <n v="2.0699999999999998"/>
    <n v="5916.63"/>
    <n v="5916.63"/>
    <n v="0"/>
    <n v="2.3832800000000001"/>
    <n v="1"/>
    <n v="5916.63"/>
    <n v="5916.63"/>
    <n v="0"/>
    <n v="0"/>
    <n v="1"/>
    <x v="0"/>
  </r>
  <r>
    <x v="1"/>
    <x v="1"/>
    <x v="1"/>
    <x v="4"/>
    <x v="9"/>
    <x v="3"/>
    <n v="6942.32"/>
    <n v="1.55"/>
    <n v="6963.54"/>
    <n v="6964.13"/>
    <n v="8.4372500000000006E-5"/>
    <n v="3.7697400000000001"/>
    <n v="223"/>
    <n v="6942.32"/>
    <n v="6964.13"/>
    <n v="3.1317623306860152E-3"/>
    <n v="8.4719842966766201E-5"/>
    <n v="1"/>
    <x v="0"/>
  </r>
  <r>
    <x v="1"/>
    <x v="1"/>
    <x v="1"/>
    <x v="4"/>
    <x v="9"/>
    <x v="4"/>
    <n v="8018.54"/>
    <n v="0.48"/>
    <n v="8018.54"/>
    <n v="8018.77"/>
    <n v="2.8999199999999998E-5"/>
    <n v="0.59769000000000005"/>
    <n v="1"/>
    <n v="8018.54"/>
    <n v="8018.77"/>
    <n v="2.8682703207658147E-5"/>
    <n v="2.8682703207658147E-5"/>
    <n v="1"/>
    <x v="0"/>
  </r>
  <r>
    <x v="1"/>
    <x v="0"/>
    <x v="2"/>
    <x v="0"/>
    <x v="0"/>
    <x v="0"/>
    <n v="3044.29"/>
    <n v="1.2"/>
    <n v="3044.29"/>
    <n v="3044.29"/>
    <n v="0"/>
    <n v="1.23217"/>
    <n v="0"/>
    <n v="3044.29"/>
    <n v="3044.29"/>
    <n v="0"/>
    <n v="0"/>
    <n v="1"/>
    <x v="0"/>
  </r>
  <r>
    <x v="1"/>
    <x v="0"/>
    <x v="2"/>
    <x v="0"/>
    <x v="0"/>
    <x v="1"/>
    <n v="3044.29"/>
    <n v="0.72"/>
    <n v="3044.29"/>
    <n v="3044.29"/>
    <n v="0"/>
    <n v="0.75869299999999995"/>
    <n v="0"/>
    <n v="3044.29"/>
    <n v="3044.29"/>
    <n v="0"/>
    <n v="0"/>
    <n v="1"/>
    <x v="0"/>
  </r>
  <r>
    <x v="1"/>
    <x v="0"/>
    <x v="2"/>
    <x v="0"/>
    <x v="0"/>
    <x v="2"/>
    <n v="3067.41"/>
    <n v="0.72"/>
    <n v="3067.41"/>
    <n v="3067.41"/>
    <n v="0"/>
    <n v="0.756579"/>
    <n v="0"/>
    <n v="3067.41"/>
    <n v="3067.41"/>
    <n v="0"/>
    <n v="0"/>
    <n v="1"/>
    <x v="0"/>
  </r>
  <r>
    <x v="1"/>
    <x v="0"/>
    <x v="2"/>
    <x v="0"/>
    <x v="0"/>
    <x v="3"/>
    <n v="3466.01"/>
    <n v="2.56"/>
    <n v="3469.37"/>
    <n v="3469.37"/>
    <n v="0"/>
    <n v="2.85616"/>
    <n v="1"/>
    <n v="3469.37"/>
    <n v="3469.37"/>
    <n v="0"/>
    <n v="0"/>
    <n v="1"/>
    <x v="0"/>
  </r>
  <r>
    <x v="1"/>
    <x v="0"/>
    <x v="2"/>
    <x v="0"/>
    <x v="0"/>
    <x v="4"/>
    <n v="3838.74"/>
    <n v="2.0099999999999998"/>
    <n v="3838.74"/>
    <n v="3838.76"/>
    <n v="6.0673600000000003E-6"/>
    <n v="2.0712799999999998"/>
    <n v="1"/>
    <n v="3838.74"/>
    <n v="3838.76"/>
    <n v="5.2100157343612407E-6"/>
    <n v="5.2100157343612407E-6"/>
    <n v="1"/>
    <x v="0"/>
  </r>
  <r>
    <x v="1"/>
    <x v="0"/>
    <x v="2"/>
    <x v="0"/>
    <x v="1"/>
    <x v="0"/>
    <n v="3914.75"/>
    <n v="8.23"/>
    <n v="3914.75"/>
    <n v="3914.75"/>
    <n v="0"/>
    <n v="8.3112899999999996"/>
    <n v="0"/>
    <n v="3914.75"/>
    <n v="3914.75"/>
    <n v="0"/>
    <n v="0"/>
    <n v="1"/>
    <x v="0"/>
  </r>
  <r>
    <x v="1"/>
    <x v="0"/>
    <x v="2"/>
    <x v="0"/>
    <x v="1"/>
    <x v="1"/>
    <n v="3915.02"/>
    <n v="2.54"/>
    <n v="3915.3"/>
    <n v="3915.3"/>
    <n v="0"/>
    <n v="2.6916199999999999"/>
    <n v="1"/>
    <n v="3915.3"/>
    <n v="3915.3"/>
    <n v="0"/>
    <n v="0"/>
    <n v="1"/>
    <x v="0"/>
  </r>
  <r>
    <x v="1"/>
    <x v="0"/>
    <x v="2"/>
    <x v="0"/>
    <x v="1"/>
    <x v="2"/>
    <n v="3972.56"/>
    <n v="4.32"/>
    <n v="3972.56"/>
    <n v="3972.56"/>
    <n v="0"/>
    <n v="4.4366300000000001"/>
    <n v="0"/>
    <n v="3972.56"/>
    <n v="3972.56"/>
    <n v="0"/>
    <n v="0"/>
    <n v="1"/>
    <x v="0"/>
  </r>
  <r>
    <x v="1"/>
    <x v="0"/>
    <x v="2"/>
    <x v="0"/>
    <x v="1"/>
    <x v="3"/>
    <n v="4110.33"/>
    <n v="9.44"/>
    <n v="4140.3599999999997"/>
    <n v="4140.3599999999997"/>
    <n v="0"/>
    <n v="11.157999999999999"/>
    <n v="11"/>
    <n v="4110.33"/>
    <n v="4140.3599999999997"/>
    <n v="7.2529924934063095E-3"/>
    <n v="0"/>
    <n v="1"/>
    <x v="0"/>
  </r>
  <r>
    <x v="1"/>
    <x v="0"/>
    <x v="2"/>
    <x v="0"/>
    <x v="1"/>
    <x v="4"/>
    <n v="4291.83"/>
    <n v="4.03"/>
    <n v="4291.83"/>
    <n v="4291.83"/>
    <n v="0"/>
    <n v="4.1856799999999996"/>
    <n v="0"/>
    <n v="4291.83"/>
    <n v="4291.83"/>
    <n v="0"/>
    <n v="0"/>
    <n v="1"/>
    <x v="0"/>
  </r>
  <r>
    <x v="1"/>
    <x v="0"/>
    <x v="2"/>
    <x v="0"/>
    <x v="2"/>
    <x v="0"/>
    <n v="4611.41"/>
    <n v="346.6"/>
    <n v="4611.41"/>
    <n v="4611.41"/>
    <n v="0"/>
    <n v="347.01499999999999"/>
    <n v="0"/>
    <n v="4611.41"/>
    <n v="4611.41"/>
    <n v="0"/>
    <n v="0"/>
    <n v="1"/>
    <x v="0"/>
  </r>
  <r>
    <x v="1"/>
    <x v="0"/>
    <x v="2"/>
    <x v="0"/>
    <x v="2"/>
    <x v="1"/>
    <n v="4612.37"/>
    <n v="66.209999999999994"/>
    <n v="4613.07"/>
    <n v="4613.21"/>
    <n v="3.0347600000000001E-5"/>
    <n v="66.837000000000003"/>
    <n v="1"/>
    <n v="4613.07"/>
    <n v="4613.07"/>
    <n v="0"/>
    <n v="0"/>
    <n v="1"/>
    <x v="0"/>
  </r>
  <r>
    <x v="1"/>
    <x v="0"/>
    <x v="2"/>
    <x v="0"/>
    <x v="2"/>
    <x v="2"/>
    <n v="4618.8"/>
    <n v="4.26"/>
    <n v="4618.8"/>
    <n v="4618.91"/>
    <n v="2.4441900000000001E-5"/>
    <n v="4.6019600000000001"/>
    <n v="1"/>
    <n v="4618.8"/>
    <n v="4618.91"/>
    <n v="2.3815142533557177E-5"/>
    <n v="2.3815142533557177E-5"/>
    <n v="1"/>
    <x v="0"/>
  </r>
  <r>
    <x v="1"/>
    <x v="0"/>
    <x v="2"/>
    <x v="0"/>
    <x v="2"/>
    <x v="3"/>
    <n v="4985.41"/>
    <n v="10.71"/>
    <n v="4985.41"/>
    <n v="4985.41"/>
    <n v="0"/>
    <n v="11.096299999999999"/>
    <n v="0"/>
    <n v="4985.41"/>
    <n v="4985.41"/>
    <n v="0"/>
    <n v="0"/>
    <n v="1"/>
    <x v="0"/>
  </r>
  <r>
    <x v="1"/>
    <x v="0"/>
    <x v="2"/>
    <x v="0"/>
    <x v="2"/>
    <x v="4"/>
    <n v="5362.59"/>
    <n v="32.19"/>
    <n v="5371.13"/>
    <n v="5371.13"/>
    <n v="0"/>
    <n v="36.014099999999999"/>
    <n v="30"/>
    <n v="5362.59"/>
    <n v="5371.13"/>
    <n v="1.5899819963396834E-3"/>
    <n v="0"/>
    <n v="1"/>
    <x v="0"/>
  </r>
  <r>
    <x v="1"/>
    <x v="0"/>
    <x v="2"/>
    <x v="0"/>
    <x v="3"/>
    <x v="0"/>
    <n v="4497.08"/>
    <n v="38.119999999999997"/>
    <n v="4497.08"/>
    <n v="4497.08"/>
    <n v="0"/>
    <n v="38.380600000000001"/>
    <n v="0"/>
    <n v="4497.08"/>
    <n v="4497.08"/>
    <n v="0"/>
    <n v="0"/>
    <n v="1"/>
    <x v="0"/>
  </r>
  <r>
    <x v="1"/>
    <x v="0"/>
    <x v="2"/>
    <x v="0"/>
    <x v="3"/>
    <x v="1"/>
    <n v="4501.04"/>
    <n v="34.450000000000003"/>
    <n v="4501.04"/>
    <n v="4501.04"/>
    <n v="0"/>
    <n v="34.725900000000003"/>
    <n v="0"/>
    <n v="4501.04"/>
    <n v="4501.04"/>
    <n v="0"/>
    <n v="0"/>
    <n v="1"/>
    <x v="0"/>
  </r>
  <r>
    <x v="1"/>
    <x v="0"/>
    <x v="2"/>
    <x v="0"/>
    <x v="3"/>
    <x v="2"/>
    <n v="4691.1400000000003"/>
    <n v="123.56"/>
    <n v="4693.6400000000003"/>
    <n v="4693.6400000000003"/>
    <n v="0"/>
    <n v="124.672"/>
    <n v="1"/>
    <n v="4693.6400000000003"/>
    <n v="4693.6400000000003"/>
    <n v="0"/>
    <n v="0"/>
    <n v="1"/>
    <x v="0"/>
  </r>
  <r>
    <x v="1"/>
    <x v="0"/>
    <x v="2"/>
    <x v="0"/>
    <x v="3"/>
    <x v="3"/>
    <n v="4898.79"/>
    <n v="309.19"/>
    <n v="4900.8100000000004"/>
    <n v="4900.8100000000004"/>
    <n v="0"/>
    <n v="310.14600000000002"/>
    <n v="1"/>
    <n v="4900.8100000000004"/>
    <n v="4900.8100000000004"/>
    <n v="0"/>
    <n v="0"/>
    <n v="1"/>
    <x v="0"/>
  </r>
  <r>
    <x v="1"/>
    <x v="0"/>
    <x v="2"/>
    <x v="0"/>
    <x v="3"/>
    <x v="4"/>
    <n v="5101.25"/>
    <n v="128.36000000000001"/>
    <n v="5108.92"/>
    <n v="5108.92"/>
    <n v="0"/>
    <n v="131.42400000000001"/>
    <n v="8"/>
    <n v="5101.25"/>
    <n v="5108.92"/>
    <n v="1.5012957728835199E-3"/>
    <n v="0"/>
    <n v="1"/>
    <x v="0"/>
  </r>
  <r>
    <x v="1"/>
    <x v="0"/>
    <x v="2"/>
    <x v="0"/>
    <x v="4"/>
    <x v="0"/>
    <n v="5729.16"/>
    <n v="1109.06"/>
    <n v="5823.39"/>
    <n v="5823.39"/>
    <n v="0"/>
    <n v="1126.93"/>
    <n v="121"/>
    <n v="5729.16"/>
    <n v="5823.39"/>
    <n v="1.618129646133961E-2"/>
    <n v="0"/>
    <n v="1"/>
    <x v="0"/>
  </r>
  <r>
    <x v="1"/>
    <x v="0"/>
    <x v="2"/>
    <x v="0"/>
    <x v="4"/>
    <x v="1"/>
    <n v="5812.03"/>
    <n v="1106.2"/>
    <n v="5833.02"/>
    <n v="5833.02"/>
    <n v="0"/>
    <n v="1123.95"/>
    <n v="91"/>
    <n v="5812.03"/>
    <n v="5833.02"/>
    <n v="3.5984790040151909E-3"/>
    <n v="0"/>
    <n v="1"/>
    <x v="0"/>
  </r>
  <r>
    <x v="1"/>
    <x v="0"/>
    <x v="2"/>
    <x v="0"/>
    <x v="4"/>
    <x v="2"/>
    <n v="5825.98"/>
    <n v="739.4"/>
    <n v="5865.16"/>
    <n v="5865.16"/>
    <n v="0"/>
    <n v="837.51400000000001"/>
    <n v="727"/>
    <n v="5825.98"/>
    <n v="5865.16"/>
    <n v="6.6801246683807934E-3"/>
    <n v="0"/>
    <n v="1"/>
    <x v="0"/>
  </r>
  <r>
    <x v="1"/>
    <x v="0"/>
    <x v="2"/>
    <x v="0"/>
    <x v="4"/>
    <x v="3"/>
    <n v="6089.78"/>
    <n v="1058"/>
    <n v="6171.58"/>
    <n v="6171.78"/>
    <n v="3.2355099999999998E-5"/>
    <n v="1432.4"/>
    <n v="3861"/>
    <n v="6089.78"/>
    <n v="6171.78"/>
    <n v="1.328628045717767E-2"/>
    <n v="3.2405562090647775E-5"/>
    <n v="1"/>
    <x v="0"/>
  </r>
  <r>
    <x v="1"/>
    <x v="0"/>
    <x v="2"/>
    <x v="0"/>
    <x v="4"/>
    <x v="4"/>
    <n v="6240.53"/>
    <n v="266.51"/>
    <n v="6332.55"/>
    <n v="6333.13"/>
    <n v="9.1209099999999994E-5"/>
    <n v="525.005"/>
    <n v="1706"/>
    <n v="6240.53"/>
    <n v="6333.13"/>
    <n v="1.4621522059392491E-2"/>
    <n v="9.1581887629012395E-5"/>
    <n v="1"/>
    <x v="0"/>
  </r>
  <r>
    <x v="1"/>
    <x v="0"/>
    <x v="2"/>
    <x v="0"/>
    <x v="5"/>
    <x v="0"/>
    <n v="5523.55"/>
    <n v="1612.46"/>
    <n v="5523.55"/>
    <n v="5523.55"/>
    <n v="0"/>
    <n v="1614.53"/>
    <n v="0"/>
    <n v="5523.55"/>
    <n v="5523.55"/>
    <n v="0"/>
    <n v="0"/>
    <n v="1"/>
    <x v="0"/>
  </r>
  <r>
    <x v="1"/>
    <x v="0"/>
    <x v="2"/>
    <x v="0"/>
    <x v="5"/>
    <x v="1"/>
    <n v="5533.12"/>
    <n v="123.02"/>
    <n v="5533.12"/>
    <n v="5533.12"/>
    <n v="0"/>
    <n v="124.592"/>
    <n v="0"/>
    <n v="5533.12"/>
    <n v="5533.12"/>
    <n v="0"/>
    <n v="0"/>
    <n v="1"/>
    <x v="0"/>
  </r>
  <r>
    <x v="1"/>
    <x v="0"/>
    <x v="2"/>
    <x v="0"/>
    <x v="5"/>
    <x v="2"/>
    <n v="5574.83"/>
    <n v="986.7"/>
    <n v="5582.16"/>
    <n v="5582.16"/>
    <n v="0"/>
    <n v="996.56799999999998"/>
    <n v="14"/>
    <n v="5574.83"/>
    <n v="5582.16"/>
    <n v="1.3131117703541152E-3"/>
    <n v="0"/>
    <n v="1"/>
    <x v="0"/>
  </r>
  <r>
    <x v="1"/>
    <x v="0"/>
    <x v="2"/>
    <x v="0"/>
    <x v="5"/>
    <x v="3"/>
    <n v="5754.33"/>
    <n v="907.21"/>
    <n v="5848.26"/>
    <n v="5848.81"/>
    <n v="9.3905499999999997E-5"/>
    <n v="2208.88"/>
    <n v="7314"/>
    <n v="5754.33"/>
    <n v="5848.81"/>
    <n v="1.6153713319461645E-2"/>
    <n v="9.4036222753035546E-5"/>
    <n v="1"/>
    <x v="0"/>
  </r>
  <r>
    <x v="1"/>
    <x v="0"/>
    <x v="2"/>
    <x v="0"/>
    <x v="5"/>
    <x v="4"/>
    <n v="6000.13"/>
    <n v="2461.73"/>
    <n v="6043.85"/>
    <n v="6044.34"/>
    <n v="8.1048200000000001E-5"/>
    <n v="2713.99"/>
    <n v="1035"/>
    <n v="6000.13"/>
    <n v="6044.34"/>
    <n v="7.3142807982343868E-3"/>
    <n v="8.1067577270600545E-5"/>
    <n v="1"/>
    <x v="0"/>
  </r>
  <r>
    <x v="1"/>
    <x v="0"/>
    <x v="2"/>
    <x v="0"/>
    <x v="6"/>
    <x v="0"/>
    <n v="5987.21"/>
    <n v="1762.96"/>
    <n v="5987.21"/>
    <n v="5987.21"/>
    <n v="0"/>
    <n v="1765.2"/>
    <n v="0"/>
    <n v="5987.21"/>
    <n v="5987.21"/>
    <n v="0"/>
    <n v="0"/>
    <n v="1"/>
    <x v="0"/>
  </r>
  <r>
    <x v="1"/>
    <x v="0"/>
    <x v="2"/>
    <x v="0"/>
    <x v="6"/>
    <x v="1"/>
    <n v="5905.8"/>
    <n v="3635.38"/>
    <n v="5987.39"/>
    <n v="5987.39"/>
    <n v="0"/>
    <n v="3675.06"/>
    <n v="116"/>
    <n v="5905.8"/>
    <n v="5987.39"/>
    <n v="1.362697268759846E-2"/>
    <n v="0"/>
    <n v="1"/>
    <x v="0"/>
  </r>
  <r>
    <x v="1"/>
    <x v="0"/>
    <x v="2"/>
    <x v="0"/>
    <x v="6"/>
    <x v="2"/>
    <n v="6007.47"/>
    <n v="1403.96"/>
    <n v="6008.6"/>
    <n v="6008.6"/>
    <n v="0"/>
    <n v="1409.69"/>
    <n v="3"/>
    <n v="6007.47"/>
    <n v="6008.6"/>
    <n v="1.8806377525548533E-4"/>
    <n v="0"/>
    <n v="1"/>
    <x v="0"/>
  </r>
  <r>
    <x v="1"/>
    <x v="0"/>
    <x v="2"/>
    <x v="0"/>
    <x v="6"/>
    <x v="3"/>
    <n v="6319.4"/>
    <n v="918.43"/>
    <n v="6339.82"/>
    <n v="6340.02"/>
    <n v="3.2117399999999998E-5"/>
    <n v="1137.1400000000001"/>
    <n v="752"/>
    <n v="6319.4"/>
    <n v="6340.02"/>
    <n v="3.2523556708024264E-3"/>
    <n v="3.1545641811970246E-5"/>
    <n v="1"/>
    <x v="0"/>
  </r>
  <r>
    <x v="1"/>
    <x v="0"/>
    <x v="2"/>
    <x v="0"/>
    <x v="6"/>
    <x v="4"/>
    <n v="6639.45"/>
    <n v="1394.45"/>
    <n v="6700.48"/>
    <n v="6731.48"/>
    <n v="4.6047400000000004E-3"/>
    <n v="7200.01"/>
    <n v="13389"/>
    <n v="6639.45"/>
    <n v="6731.48"/>
    <n v="1.3671584852068156E-2"/>
    <n v="4.6052279736402699E-3"/>
    <n v="0"/>
    <x v="1"/>
  </r>
  <r>
    <x v="1"/>
    <x v="0"/>
    <x v="2"/>
    <x v="0"/>
    <x v="7"/>
    <x v="0"/>
    <n v="6609.03"/>
    <n v="1321.34"/>
    <n v="6609.03"/>
    <n v="6609.03"/>
    <n v="0"/>
    <n v="1325.15"/>
    <n v="0"/>
    <n v="6609.03"/>
    <n v="6609.03"/>
    <n v="0"/>
    <n v="0"/>
    <n v="1"/>
    <x v="0"/>
  </r>
  <r>
    <x v="1"/>
    <x v="0"/>
    <x v="2"/>
    <x v="0"/>
    <x v="7"/>
    <x v="1"/>
    <n v="6609.81"/>
    <n v="2407.4"/>
    <n v="6609.81"/>
    <n v="6609.81"/>
    <n v="0"/>
    <n v="2411.0500000000002"/>
    <n v="0"/>
    <n v="6609.81"/>
    <n v="6609.81"/>
    <n v="0"/>
    <n v="0"/>
    <n v="1"/>
    <x v="0"/>
  </r>
  <r>
    <x v="1"/>
    <x v="0"/>
    <x v="2"/>
    <x v="0"/>
    <x v="7"/>
    <x v="2"/>
    <n v="6629.44"/>
    <n v="3606.79"/>
    <n v="6631.45"/>
    <n v="6631.48"/>
    <n v="4.0212200000000003E-6"/>
    <n v="3618.44"/>
    <n v="1"/>
    <n v="6631.45"/>
    <n v="6631.48"/>
    <n v="4.5238770228886077E-6"/>
    <n v="4.5238770228886077E-6"/>
    <n v="1"/>
    <x v="0"/>
  </r>
  <r>
    <x v="1"/>
    <x v="0"/>
    <x v="2"/>
    <x v="0"/>
    <x v="7"/>
    <x v="3"/>
    <n v="6823.15"/>
    <n v="3616.71"/>
    <n v="6873.27"/>
    <n v="6873.84"/>
    <n v="8.3469500000000004E-5"/>
    <n v="4258.34"/>
    <n v="1809"/>
    <n v="6823.15"/>
    <n v="6873.84"/>
    <n v="7.3743351605507993E-3"/>
    <n v="8.2923082294570279E-5"/>
    <n v="1"/>
    <x v="0"/>
  </r>
  <r>
    <x v="1"/>
    <x v="0"/>
    <x v="2"/>
    <x v="0"/>
    <x v="7"/>
    <x v="4"/>
    <n v="7097.16"/>
    <n v="3046.71"/>
    <n v="7149.45"/>
    <n v="7150.09"/>
    <n v="8.9637900000000005E-5"/>
    <n v="6195.67"/>
    <n v="6086"/>
    <n v="7097.16"/>
    <n v="7150.09"/>
    <n v="7.4027040219074572E-3"/>
    <n v="8.9509362819255054E-5"/>
    <n v="1"/>
    <x v="0"/>
  </r>
  <r>
    <x v="1"/>
    <x v="0"/>
    <x v="2"/>
    <x v="0"/>
    <x v="8"/>
    <x v="0"/>
    <n v="6354.02"/>
    <n v="3996.18"/>
    <n v="6626.95"/>
    <n v="6626.95"/>
    <n v="0"/>
    <n v="4329.08"/>
    <n v="790"/>
    <n v="6354.02"/>
    <n v="6626.95"/>
    <n v="4.1184858796278742E-2"/>
    <n v="0"/>
    <n v="1"/>
    <x v="0"/>
  </r>
  <r>
    <x v="1"/>
    <x v="0"/>
    <x v="2"/>
    <x v="0"/>
    <x v="8"/>
    <x v="1"/>
    <n v="6521.5"/>
    <n v="3851.51"/>
    <n v="6631.58"/>
    <n v="6632.11"/>
    <n v="7.9914199999999995E-5"/>
    <n v="4025.43"/>
    <n v="442"/>
    <n v="6521.5"/>
    <n v="6632.11"/>
    <n v="1.6677950154626458E-2"/>
    <n v="7.991423543936174E-5"/>
    <n v="1"/>
    <x v="0"/>
  </r>
  <r>
    <x v="1"/>
    <x v="0"/>
    <x v="2"/>
    <x v="0"/>
    <x v="8"/>
    <x v="2"/>
    <n v="6648.42"/>
    <n v="3634.45"/>
    <n v="6680.62"/>
    <n v="6681.25"/>
    <n v="9.3960400000000003E-5"/>
    <n v="4493.07"/>
    <n v="1804"/>
    <n v="6648.42"/>
    <n v="6681.25"/>
    <n v="4.9137511693171081E-3"/>
    <n v="9.4293732460259559E-5"/>
    <n v="1"/>
    <x v="0"/>
  </r>
  <r>
    <x v="1"/>
    <x v="0"/>
    <x v="2"/>
    <x v="0"/>
    <x v="8"/>
    <x v="3"/>
    <n v="7065.02"/>
    <n v="2777.85"/>
    <n v="7070.55"/>
    <n v="7071.25"/>
    <n v="9.8661399999999997E-5"/>
    <n v="2867.22"/>
    <n v="116"/>
    <n v="7065.02"/>
    <n v="7071.25"/>
    <n v="8.8103234930168829E-4"/>
    <n v="9.8992398797923724E-5"/>
    <n v="1"/>
    <x v="0"/>
  </r>
  <r>
    <x v="1"/>
    <x v="0"/>
    <x v="2"/>
    <x v="0"/>
    <x v="8"/>
    <x v="4"/>
    <n v="7614.87"/>
    <n v="3733.08"/>
    <n v="7636.03"/>
    <n v="7636.78"/>
    <n v="9.7784500000000005E-5"/>
    <n v="5230.83"/>
    <n v="4349"/>
    <n v="7614.87"/>
    <n v="7636.78"/>
    <n v="2.8690102372989474E-3"/>
    <n v="9.8208930989238927E-5"/>
    <n v="1"/>
    <x v="0"/>
  </r>
  <r>
    <x v="1"/>
    <x v="0"/>
    <x v="2"/>
    <x v="0"/>
    <x v="9"/>
    <x v="0"/>
    <n v="1269.1500000000001"/>
    <n v="0.03"/>
    <n v="1269.1500000000001"/>
    <n v="1269.1500000000001"/>
    <n v="0"/>
    <n v="3.8554900000000003E-2"/>
    <n v="0"/>
    <n v="1269.1500000000001"/>
    <n v="1269.1500000000001"/>
    <n v="0"/>
    <n v="0"/>
    <n v="1"/>
    <x v="0"/>
  </r>
  <r>
    <x v="1"/>
    <x v="0"/>
    <x v="2"/>
    <x v="0"/>
    <x v="9"/>
    <x v="1"/>
    <n v="1284.1099999999999"/>
    <n v="0.04"/>
    <n v="1284.1099999999999"/>
    <n v="1284.1099999999999"/>
    <n v="0"/>
    <n v="4.6031000000000002E-2"/>
    <n v="0"/>
    <n v="1284.1099999999999"/>
    <n v="1284.1099999999999"/>
    <n v="0"/>
    <n v="0"/>
    <n v="1"/>
    <x v="0"/>
  </r>
  <r>
    <x v="1"/>
    <x v="0"/>
    <x v="2"/>
    <x v="0"/>
    <x v="9"/>
    <x v="2"/>
    <n v="1431.14"/>
    <n v="0.04"/>
    <n v="1431.14"/>
    <n v="1431.14"/>
    <n v="0"/>
    <n v="4.7661799999999997E-2"/>
    <n v="0"/>
    <n v="1431.14"/>
    <n v="1431.14"/>
    <n v="0"/>
    <n v="0"/>
    <n v="1"/>
    <x v="0"/>
  </r>
  <r>
    <x v="1"/>
    <x v="0"/>
    <x v="2"/>
    <x v="0"/>
    <x v="9"/>
    <x v="3"/>
    <n v="1542.41"/>
    <n v="0.12"/>
    <n v="1542.41"/>
    <n v="1542.41"/>
    <n v="0"/>
    <n v="0.12744"/>
    <n v="0"/>
    <n v="1542.41"/>
    <n v="1542.41"/>
    <n v="0"/>
    <n v="0"/>
    <n v="1"/>
    <x v="0"/>
  </r>
  <r>
    <x v="1"/>
    <x v="0"/>
    <x v="2"/>
    <x v="0"/>
    <x v="9"/>
    <x v="4"/>
    <n v="1710.95"/>
    <n v="0.11"/>
    <n v="1711.01"/>
    <n v="1711.01"/>
    <n v="0"/>
    <n v="0.11806999999999999"/>
    <n v="0"/>
    <n v="1711.01"/>
    <n v="1711.01"/>
    <n v="0"/>
    <n v="0"/>
    <n v="1"/>
    <x v="0"/>
  </r>
  <r>
    <x v="1"/>
    <x v="0"/>
    <x v="2"/>
    <x v="1"/>
    <x v="0"/>
    <x v="0"/>
    <n v="3662.45"/>
    <n v="0.17"/>
    <n v="3662.45"/>
    <n v="3662.45"/>
    <n v="0"/>
    <n v="0.19186400000000001"/>
    <n v="0"/>
    <n v="3662.45"/>
    <n v="3662.45"/>
    <n v="0"/>
    <n v="0"/>
    <n v="1"/>
    <x v="0"/>
  </r>
  <r>
    <x v="1"/>
    <x v="0"/>
    <x v="2"/>
    <x v="1"/>
    <x v="0"/>
    <x v="1"/>
    <n v="3662.45"/>
    <n v="0.12"/>
    <n v="3662.45"/>
    <n v="3662.45"/>
    <n v="0"/>
    <n v="0.13919400000000001"/>
    <n v="0"/>
    <n v="3662.45"/>
    <n v="3662.45"/>
    <n v="0"/>
    <n v="0"/>
    <n v="1"/>
    <x v="0"/>
  </r>
  <r>
    <x v="1"/>
    <x v="0"/>
    <x v="2"/>
    <x v="1"/>
    <x v="0"/>
    <x v="2"/>
    <n v="3948.88"/>
    <n v="0.57999999999999996"/>
    <n v="3948.88"/>
    <n v="3949.12"/>
    <n v="6.0165299999999998E-5"/>
    <n v="0.60862499999999997"/>
    <n v="1"/>
    <n v="3948.88"/>
    <n v="3949.12"/>
    <n v="6.077303297944396E-5"/>
    <n v="6.077303297944396E-5"/>
    <n v="1"/>
    <x v="0"/>
  </r>
  <r>
    <x v="1"/>
    <x v="0"/>
    <x v="2"/>
    <x v="1"/>
    <x v="0"/>
    <x v="3"/>
    <n v="4467.66"/>
    <n v="0.6"/>
    <n v="4467.66"/>
    <n v="4467.8599999999997"/>
    <n v="4.4227000000000002E-5"/>
    <n v="0.63505800000000001"/>
    <n v="1"/>
    <n v="4467.66"/>
    <n v="4467.8599999999997"/>
    <n v="4.4764160022878541E-5"/>
    <n v="4.4764160022878541E-5"/>
    <n v="1"/>
    <x v="0"/>
  </r>
  <r>
    <x v="1"/>
    <x v="0"/>
    <x v="2"/>
    <x v="1"/>
    <x v="0"/>
    <x v="4"/>
    <n v="4846.47"/>
    <n v="0.45"/>
    <n v="4846.47"/>
    <n v="4846.47"/>
    <n v="0"/>
    <n v="0.48068"/>
    <n v="0"/>
    <n v="4846.47"/>
    <n v="4846.47"/>
    <n v="0"/>
    <n v="0"/>
    <n v="1"/>
    <x v="0"/>
  </r>
  <r>
    <x v="1"/>
    <x v="0"/>
    <x v="2"/>
    <x v="1"/>
    <x v="1"/>
    <x v="0"/>
    <n v="3934.99"/>
    <n v="1.44"/>
    <n v="3934.99"/>
    <n v="3934.99"/>
    <n v="0"/>
    <n v="1.5004599999999999"/>
    <n v="0"/>
    <n v="3934.99"/>
    <n v="3934.99"/>
    <n v="0"/>
    <n v="0"/>
    <n v="1"/>
    <x v="0"/>
  </r>
  <r>
    <x v="1"/>
    <x v="0"/>
    <x v="2"/>
    <x v="1"/>
    <x v="1"/>
    <x v="1"/>
    <n v="3935.48"/>
    <n v="0.28999999999999998"/>
    <n v="3935.48"/>
    <n v="3935.48"/>
    <n v="0"/>
    <n v="0.34703699999999998"/>
    <n v="0"/>
    <n v="3935.48"/>
    <n v="3935.48"/>
    <n v="0"/>
    <n v="0"/>
    <n v="1"/>
    <x v="0"/>
  </r>
  <r>
    <x v="1"/>
    <x v="0"/>
    <x v="2"/>
    <x v="1"/>
    <x v="1"/>
    <x v="2"/>
    <n v="4030.87"/>
    <n v="11.73"/>
    <n v="4033.18"/>
    <n v="4033.18"/>
    <n v="0"/>
    <n v="12.044499999999999"/>
    <n v="1"/>
    <n v="4033.18"/>
    <n v="4033.18"/>
    <n v="0"/>
    <n v="0"/>
    <n v="1"/>
    <x v="0"/>
  </r>
  <r>
    <x v="1"/>
    <x v="0"/>
    <x v="2"/>
    <x v="1"/>
    <x v="1"/>
    <x v="3"/>
    <n v="4218.41"/>
    <n v="23.8"/>
    <n v="4231.8900000000003"/>
    <n v="4231.8900000000003"/>
    <n v="0"/>
    <n v="28.665199999999999"/>
    <n v="106"/>
    <n v="4218.41"/>
    <n v="4231.8900000000003"/>
    <n v="3.1853379931899156E-3"/>
    <n v="0"/>
    <n v="1"/>
    <x v="0"/>
  </r>
  <r>
    <x v="1"/>
    <x v="0"/>
    <x v="2"/>
    <x v="1"/>
    <x v="1"/>
    <x v="4"/>
    <n v="4516.3599999999997"/>
    <n v="28.01"/>
    <n v="4536.6000000000004"/>
    <n v="4536.6000000000004"/>
    <n v="0"/>
    <n v="30.646799999999999"/>
    <n v="43"/>
    <n v="4516.3599999999997"/>
    <n v="4536.6000000000004"/>
    <n v="4.4614909844378362E-3"/>
    <n v="0"/>
    <n v="1"/>
    <x v="0"/>
  </r>
  <r>
    <x v="1"/>
    <x v="0"/>
    <x v="2"/>
    <x v="1"/>
    <x v="2"/>
    <x v="0"/>
    <n v="3586.73"/>
    <n v="1.44"/>
    <n v="3586.73"/>
    <n v="3586.73"/>
    <n v="0"/>
    <n v="1.5874900000000001"/>
    <n v="0"/>
    <n v="3586.73"/>
    <n v="3586.73"/>
    <n v="0"/>
    <n v="0"/>
    <n v="1"/>
    <x v="0"/>
  </r>
  <r>
    <x v="1"/>
    <x v="0"/>
    <x v="2"/>
    <x v="1"/>
    <x v="2"/>
    <x v="1"/>
    <n v="3601.66"/>
    <n v="10.68"/>
    <n v="3601.66"/>
    <n v="3601.66"/>
    <n v="0"/>
    <n v="10.8779"/>
    <n v="0"/>
    <n v="3601.66"/>
    <n v="3601.66"/>
    <n v="0"/>
    <n v="0"/>
    <n v="1"/>
    <x v="0"/>
  </r>
  <r>
    <x v="1"/>
    <x v="0"/>
    <x v="2"/>
    <x v="1"/>
    <x v="2"/>
    <x v="2"/>
    <n v="3646.84"/>
    <n v="57.21"/>
    <n v="3647.86"/>
    <n v="3647.86"/>
    <n v="0"/>
    <n v="58.413200000000003"/>
    <n v="1"/>
    <n v="3647.86"/>
    <n v="3647.86"/>
    <n v="0"/>
    <n v="0"/>
    <n v="1"/>
    <x v="0"/>
  </r>
  <r>
    <x v="1"/>
    <x v="0"/>
    <x v="2"/>
    <x v="1"/>
    <x v="2"/>
    <x v="3"/>
    <n v="3710.32"/>
    <n v="48.17"/>
    <n v="3739.8"/>
    <n v="3739.87"/>
    <n v="1.8717200000000001E-5"/>
    <n v="52.040199999999999"/>
    <n v="34"/>
    <n v="3710.32"/>
    <n v="3739.87"/>
    <n v="7.9013441643692763E-3"/>
    <n v="1.8717228138868186E-5"/>
    <n v="1"/>
    <x v="0"/>
  </r>
  <r>
    <x v="1"/>
    <x v="0"/>
    <x v="2"/>
    <x v="1"/>
    <x v="2"/>
    <x v="4"/>
    <n v="3846.61"/>
    <n v="21.73"/>
    <n v="3846.61"/>
    <n v="3846.61"/>
    <n v="0"/>
    <n v="22.110499999999998"/>
    <n v="0"/>
    <n v="3846.61"/>
    <n v="3846.61"/>
    <n v="0"/>
    <n v="0"/>
    <n v="1"/>
    <x v="0"/>
  </r>
  <r>
    <x v="1"/>
    <x v="0"/>
    <x v="2"/>
    <x v="1"/>
    <x v="3"/>
    <x v="0"/>
    <n v="5138.82"/>
    <n v="352.55"/>
    <n v="5138.82"/>
    <n v="5138.82"/>
    <n v="0"/>
    <n v="353.05200000000002"/>
    <n v="0"/>
    <n v="5138.82"/>
    <n v="5138.82"/>
    <n v="0"/>
    <n v="0"/>
    <n v="1"/>
    <x v="0"/>
  </r>
  <r>
    <x v="1"/>
    <x v="0"/>
    <x v="2"/>
    <x v="1"/>
    <x v="3"/>
    <x v="1"/>
    <n v="5139.91"/>
    <n v="126.09"/>
    <n v="5139.91"/>
    <n v="5139.91"/>
    <n v="0"/>
    <n v="126.559"/>
    <n v="0"/>
    <n v="5139.91"/>
    <n v="5139.91"/>
    <n v="0"/>
    <n v="0"/>
    <n v="1"/>
    <x v="0"/>
  </r>
  <r>
    <x v="1"/>
    <x v="0"/>
    <x v="2"/>
    <x v="1"/>
    <x v="3"/>
    <x v="2"/>
    <n v="5257.76"/>
    <n v="169.58"/>
    <n v="5279.49"/>
    <n v="5279.95"/>
    <n v="8.6996799999999993E-5"/>
    <n v="228.09"/>
    <n v="507"/>
    <n v="5257.76"/>
    <n v="5279.95"/>
    <n v="4.2026913133646343E-3"/>
    <n v="8.712203714051012E-5"/>
    <n v="1"/>
    <x v="0"/>
  </r>
  <r>
    <x v="1"/>
    <x v="0"/>
    <x v="2"/>
    <x v="1"/>
    <x v="3"/>
    <x v="3"/>
    <n v="5540.02"/>
    <n v="353.52"/>
    <n v="5541.13"/>
    <n v="5541.13"/>
    <n v="0"/>
    <n v="356.36099999999999"/>
    <n v="1"/>
    <n v="5541.13"/>
    <n v="5541.13"/>
    <n v="0"/>
    <n v="0"/>
    <n v="1"/>
    <x v="0"/>
  </r>
  <r>
    <x v="1"/>
    <x v="0"/>
    <x v="2"/>
    <x v="1"/>
    <x v="3"/>
    <x v="4"/>
    <n v="5901.14"/>
    <n v="862.06"/>
    <n v="5966.72"/>
    <n v="5967.31"/>
    <n v="9.9448800000000002E-5"/>
    <n v="2207.0100000000002"/>
    <n v="23545"/>
    <n v="5901.14"/>
    <n v="5967.31"/>
    <n v="1.1088748531582919E-2"/>
    <n v="9.8872021061440662E-5"/>
    <n v="1"/>
    <x v="0"/>
  </r>
  <r>
    <x v="1"/>
    <x v="0"/>
    <x v="2"/>
    <x v="1"/>
    <x v="4"/>
    <x v="0"/>
    <n v="5437.97"/>
    <n v="618.72"/>
    <n v="5437.97"/>
    <n v="5437.97"/>
    <n v="0"/>
    <n v="619.49599999999998"/>
    <n v="0"/>
    <n v="5437.97"/>
    <n v="5437.97"/>
    <n v="0"/>
    <n v="0"/>
    <n v="1"/>
    <x v="0"/>
  </r>
  <r>
    <x v="1"/>
    <x v="0"/>
    <x v="2"/>
    <x v="1"/>
    <x v="4"/>
    <x v="1"/>
    <n v="5447.39"/>
    <n v="540.24"/>
    <n v="5449.12"/>
    <n v="5449.12"/>
    <n v="0"/>
    <n v="541.47900000000004"/>
    <n v="1"/>
    <n v="5449.12"/>
    <n v="5449.12"/>
    <n v="0"/>
    <n v="0"/>
    <n v="1"/>
    <x v="0"/>
  </r>
  <r>
    <x v="1"/>
    <x v="0"/>
    <x v="2"/>
    <x v="1"/>
    <x v="4"/>
    <x v="2"/>
    <n v="5584.26"/>
    <n v="633.99"/>
    <n v="5603.22"/>
    <n v="5603.33"/>
    <n v="1.9439199999999998E-5"/>
    <n v="688.77200000000005"/>
    <n v="409"/>
    <n v="5584.26"/>
    <n v="5603.33"/>
    <n v="3.403333374975186E-3"/>
    <n v="1.9631183599693858E-5"/>
    <n v="1"/>
    <x v="0"/>
  </r>
  <r>
    <x v="1"/>
    <x v="0"/>
    <x v="2"/>
    <x v="1"/>
    <x v="4"/>
    <x v="3"/>
    <n v="5735.75"/>
    <n v="492.1"/>
    <n v="5779.52"/>
    <n v="5780.09"/>
    <n v="9.9231899999999994E-5"/>
    <n v="838.28800000000001"/>
    <n v="2836"/>
    <n v="5735.75"/>
    <n v="5780.09"/>
    <n v="7.6711608296756873E-3"/>
    <n v="9.8614381436916884E-5"/>
    <n v="1"/>
    <x v="0"/>
  </r>
  <r>
    <x v="1"/>
    <x v="0"/>
    <x v="2"/>
    <x v="1"/>
    <x v="4"/>
    <x v="4"/>
    <n v="5997.2"/>
    <n v="1215.74"/>
    <n v="6021.45"/>
    <n v="6021.45"/>
    <n v="0"/>
    <n v="1232.49"/>
    <n v="65"/>
    <n v="5997.2"/>
    <n v="6021.45"/>
    <n v="4.0272691793504884E-3"/>
    <n v="0"/>
    <n v="1"/>
    <x v="0"/>
  </r>
  <r>
    <x v="1"/>
    <x v="0"/>
    <x v="2"/>
    <x v="1"/>
    <x v="5"/>
    <x v="0"/>
    <n v="5994.92"/>
    <n v="1305.8399999999999"/>
    <n v="5994.92"/>
    <n v="5994.92"/>
    <n v="0"/>
    <n v="1307.25"/>
    <n v="0"/>
    <n v="5994.92"/>
    <n v="5994.92"/>
    <n v="0"/>
    <n v="0"/>
    <n v="1"/>
    <x v="0"/>
  </r>
  <r>
    <x v="1"/>
    <x v="0"/>
    <x v="2"/>
    <x v="1"/>
    <x v="5"/>
    <x v="1"/>
    <n v="5999.12"/>
    <n v="1076.67"/>
    <n v="5999.12"/>
    <n v="5999.12"/>
    <n v="0"/>
    <n v="1078.0999999999999"/>
    <n v="0"/>
    <n v="5999.12"/>
    <n v="5999.12"/>
    <n v="0"/>
    <n v="0"/>
    <n v="1"/>
    <x v="0"/>
  </r>
  <r>
    <x v="1"/>
    <x v="0"/>
    <x v="2"/>
    <x v="1"/>
    <x v="5"/>
    <x v="2"/>
    <n v="6097.04"/>
    <n v="1153.1400000000001"/>
    <n v="6104.95"/>
    <n v="6105.52"/>
    <n v="9.2701599999999993E-5"/>
    <n v="1162.04"/>
    <n v="19"/>
    <n v="6097.04"/>
    <n v="6105.52"/>
    <n v="1.388907087357092E-3"/>
    <n v="9.3358141485183645E-5"/>
    <n v="1"/>
    <x v="0"/>
  </r>
  <r>
    <x v="1"/>
    <x v="0"/>
    <x v="2"/>
    <x v="1"/>
    <x v="5"/>
    <x v="3"/>
    <n v="6300.11"/>
    <n v="557.37"/>
    <n v="6300.11"/>
    <n v="6300.11"/>
    <n v="0"/>
    <n v="559.24699999999996"/>
    <n v="0"/>
    <n v="6300.11"/>
    <n v="6300.11"/>
    <n v="0"/>
    <n v="0"/>
    <n v="1"/>
    <x v="0"/>
  </r>
  <r>
    <x v="1"/>
    <x v="0"/>
    <x v="2"/>
    <x v="1"/>
    <x v="5"/>
    <x v="4"/>
    <n v="6573.33"/>
    <n v="1377.74"/>
    <n v="6656.1"/>
    <n v="6656.64"/>
    <n v="8.1755999999999994E-5"/>
    <n v="2313.4499999999998"/>
    <n v="5096"/>
    <n v="6573.33"/>
    <n v="6656.64"/>
    <n v="1.2515323045861034E-2"/>
    <n v="8.1122007499273446E-5"/>
    <n v="1"/>
    <x v="0"/>
  </r>
  <r>
    <x v="1"/>
    <x v="0"/>
    <x v="2"/>
    <x v="1"/>
    <x v="6"/>
    <x v="0"/>
    <n v="6245.9"/>
    <n v="1658.24"/>
    <n v="6245.9"/>
    <n v="6245.9"/>
    <n v="0"/>
    <n v="1660.46"/>
    <n v="0"/>
    <n v="6245.9"/>
    <n v="6245.9"/>
    <n v="0"/>
    <n v="0"/>
    <n v="1"/>
    <x v="0"/>
  </r>
  <r>
    <x v="1"/>
    <x v="0"/>
    <x v="2"/>
    <x v="1"/>
    <x v="6"/>
    <x v="1"/>
    <n v="6248.51"/>
    <n v="1553.76"/>
    <n v="6248.51"/>
    <n v="6248.51"/>
    <n v="0"/>
    <n v="1555.65"/>
    <n v="0"/>
    <n v="6248.51"/>
    <n v="6248.51"/>
    <n v="0"/>
    <n v="0"/>
    <n v="1"/>
    <x v="0"/>
  </r>
  <r>
    <x v="1"/>
    <x v="0"/>
    <x v="2"/>
    <x v="1"/>
    <x v="6"/>
    <x v="2"/>
    <n v="6351.8"/>
    <n v="3644.16"/>
    <n v="6364.3"/>
    <n v="6364.3"/>
    <n v="0"/>
    <n v="3659.51"/>
    <n v="35"/>
    <n v="6351.8"/>
    <n v="6364.3"/>
    <n v="1.9640808887073204E-3"/>
    <n v="0"/>
    <n v="1"/>
    <x v="0"/>
  </r>
  <r>
    <x v="1"/>
    <x v="0"/>
    <x v="2"/>
    <x v="1"/>
    <x v="6"/>
    <x v="3"/>
    <n v="6599.18"/>
    <n v="1220.8900000000001"/>
    <n v="6602.86"/>
    <n v="6602.86"/>
    <n v="0"/>
    <n v="1226"/>
    <n v="1"/>
    <n v="6602.86"/>
    <n v="6602.86"/>
    <n v="0"/>
    <n v="0"/>
    <n v="1"/>
    <x v="0"/>
  </r>
  <r>
    <x v="1"/>
    <x v="0"/>
    <x v="2"/>
    <x v="1"/>
    <x v="6"/>
    <x v="4"/>
    <n v="6779.73"/>
    <n v="709.19"/>
    <n v="6786.23"/>
    <n v="6786.23"/>
    <n v="0"/>
    <n v="718.38800000000003"/>
    <n v="13"/>
    <n v="6779.73"/>
    <n v="6786.23"/>
    <n v="9.5782194237448485E-4"/>
    <n v="0"/>
    <n v="1"/>
    <x v="0"/>
  </r>
  <r>
    <x v="1"/>
    <x v="0"/>
    <x v="2"/>
    <x v="1"/>
    <x v="7"/>
    <x v="0"/>
    <n v="5935.09"/>
    <n v="3623.18"/>
    <n v="6114.18"/>
    <n v="6114.54"/>
    <n v="5.8570499999999998E-5"/>
    <n v="3833.64"/>
    <n v="545"/>
    <n v="5935.09"/>
    <n v="6114.54"/>
    <n v="2.9348078514491657E-2"/>
    <n v="5.8876056089202554E-5"/>
    <n v="1"/>
    <x v="0"/>
  </r>
  <r>
    <x v="1"/>
    <x v="0"/>
    <x v="2"/>
    <x v="1"/>
    <x v="7"/>
    <x v="1"/>
    <n v="5899.57"/>
    <n v="3661.45"/>
    <n v="6122.8"/>
    <n v="6122.8"/>
    <n v="0"/>
    <n v="3882.81"/>
    <n v="602"/>
    <n v="5899.57"/>
    <n v="6122.8"/>
    <n v="3.6458809694910901E-2"/>
    <n v="0"/>
    <n v="1"/>
    <x v="0"/>
  </r>
  <r>
    <x v="1"/>
    <x v="0"/>
    <x v="2"/>
    <x v="1"/>
    <x v="7"/>
    <x v="2"/>
    <n v="6191.77"/>
    <n v="3704.66"/>
    <n v="6210.09"/>
    <n v="6210.48"/>
    <n v="6.2635800000000001E-5"/>
    <n v="3756.93"/>
    <n v="85"/>
    <n v="6191.77"/>
    <n v="6210.48"/>
    <n v="3.0126495858611778E-3"/>
    <n v="6.2797078486593298E-5"/>
    <n v="1"/>
    <x v="0"/>
  </r>
  <r>
    <x v="1"/>
    <x v="0"/>
    <x v="2"/>
    <x v="1"/>
    <x v="7"/>
    <x v="3"/>
    <n v="6510.73"/>
    <n v="1462.51"/>
    <n v="6580.12"/>
    <n v="6580.74"/>
    <n v="9.4465900000000006E-5"/>
    <n v="2842.37"/>
    <n v="3244"/>
    <n v="6510.73"/>
    <n v="6580.74"/>
    <n v="1.0638621188498591E-2"/>
    <n v="9.4214328479759251E-5"/>
    <n v="1"/>
    <x v="0"/>
  </r>
  <r>
    <x v="1"/>
    <x v="0"/>
    <x v="2"/>
    <x v="1"/>
    <x v="7"/>
    <x v="4"/>
    <n v="6956.84"/>
    <n v="1856.46"/>
    <n v="7033.26"/>
    <n v="7033.59"/>
    <n v="4.67631E-5"/>
    <n v="4686.8599999999997"/>
    <n v="3793"/>
    <n v="6956.84"/>
    <n v="7033.59"/>
    <n v="1.0911924067225983E-2"/>
    <n v="4.6917719116401048E-5"/>
    <n v="1"/>
    <x v="0"/>
  </r>
  <r>
    <x v="1"/>
    <x v="0"/>
    <x v="2"/>
    <x v="1"/>
    <x v="8"/>
    <x v="0"/>
    <n v="7236.52"/>
    <n v="3614.59"/>
    <n v="7388.18"/>
    <n v="7388.18"/>
    <n v="0"/>
    <n v="3738.61"/>
    <n v="213"/>
    <n v="7236.52"/>
    <n v="7388.18"/>
    <n v="2.052738292786584E-2"/>
    <n v="0"/>
    <n v="1"/>
    <x v="0"/>
  </r>
  <r>
    <x v="1"/>
    <x v="0"/>
    <x v="2"/>
    <x v="1"/>
    <x v="8"/>
    <x v="1"/>
    <n v="7400.2"/>
    <n v="2547.87"/>
    <n v="7400.2"/>
    <n v="7400.34"/>
    <n v="1.9376099999999999E-5"/>
    <n v="2553.0500000000002"/>
    <n v="1"/>
    <n v="7400.2"/>
    <n v="7400.22"/>
    <n v="2.7026223545295351E-6"/>
    <n v="2.7026223545295351E-6"/>
    <n v="1"/>
    <x v="0"/>
  </r>
  <r>
    <x v="1"/>
    <x v="0"/>
    <x v="2"/>
    <x v="1"/>
    <x v="8"/>
    <x v="2"/>
    <n v="7531.09"/>
    <n v="3789.05"/>
    <n v="7534.91"/>
    <n v="7534.99"/>
    <n v="1.02853E-5"/>
    <n v="3815.68"/>
    <n v="21"/>
    <n v="7531.09"/>
    <n v="7534.99"/>
    <n v="5.1758529208394924E-4"/>
    <n v="1.0617134196585163E-5"/>
    <n v="1"/>
    <x v="0"/>
  </r>
  <r>
    <x v="1"/>
    <x v="0"/>
    <x v="2"/>
    <x v="1"/>
    <x v="8"/>
    <x v="3"/>
    <n v="7837.48"/>
    <n v="3740.87"/>
    <n v="7854.85"/>
    <n v="8105.78"/>
    <n v="3.09574E-2"/>
    <n v="7200.01"/>
    <n v="3962"/>
    <n v="7837.48"/>
    <n v="7945.17"/>
    <n v="1.3554146733172545E-2"/>
    <n v="1.1367912832576233E-2"/>
    <n v="0"/>
    <x v="1"/>
  </r>
  <r>
    <x v="1"/>
    <x v="0"/>
    <x v="2"/>
    <x v="1"/>
    <x v="8"/>
    <x v="4"/>
    <n v="8226.07"/>
    <n v="3027.73"/>
    <n v="8265.26"/>
    <n v="8266.06"/>
    <n v="9.6609399999999997E-5"/>
    <n v="3856.17"/>
    <n v="1287"/>
    <n v="8226.07"/>
    <n v="8266.06"/>
    <n v="4.8378550361356902E-3"/>
    <n v="9.678129604663799E-5"/>
    <n v="1"/>
    <x v="0"/>
  </r>
  <r>
    <x v="1"/>
    <x v="0"/>
    <x v="2"/>
    <x v="1"/>
    <x v="9"/>
    <x v="0"/>
    <n v="989.12"/>
    <n v="0.03"/>
    <n v="989.12"/>
    <n v="989.12"/>
    <n v="0"/>
    <n v="3.5103099999999998E-2"/>
    <n v="0"/>
    <n v="989.12"/>
    <n v="989.12"/>
    <n v="0"/>
    <n v="0"/>
    <n v="1"/>
    <x v="0"/>
  </r>
  <r>
    <x v="1"/>
    <x v="0"/>
    <x v="2"/>
    <x v="1"/>
    <x v="9"/>
    <x v="1"/>
    <n v="1178.0999999999999"/>
    <n v="0.04"/>
    <n v="1178.0999999999999"/>
    <n v="1178.0999999999999"/>
    <n v="0"/>
    <n v="4.80369E-2"/>
    <n v="0"/>
    <n v="1178.0999999999999"/>
    <n v="1178.0999999999999"/>
    <n v="0"/>
    <n v="0"/>
    <n v="1"/>
    <x v="0"/>
  </r>
  <r>
    <x v="1"/>
    <x v="0"/>
    <x v="2"/>
    <x v="1"/>
    <x v="9"/>
    <x v="2"/>
    <n v="1583.42"/>
    <n v="0.61"/>
    <n v="1583.42"/>
    <n v="1583.42"/>
    <n v="0"/>
    <n v="0.62407400000000002"/>
    <n v="0"/>
    <n v="1583.42"/>
    <n v="1583.42"/>
    <n v="0"/>
    <n v="0"/>
    <n v="1"/>
    <x v="0"/>
  </r>
  <r>
    <x v="1"/>
    <x v="0"/>
    <x v="2"/>
    <x v="1"/>
    <x v="9"/>
    <x v="3"/>
    <n v="1813.18"/>
    <n v="0.05"/>
    <n v="1813.18"/>
    <n v="1813.18"/>
    <n v="0"/>
    <n v="5.8346099999999998E-2"/>
    <n v="0"/>
    <n v="1813.18"/>
    <n v="1813.18"/>
    <n v="0"/>
    <n v="0"/>
    <n v="1"/>
    <x v="0"/>
  </r>
  <r>
    <x v="1"/>
    <x v="0"/>
    <x v="2"/>
    <x v="1"/>
    <x v="9"/>
    <x v="4"/>
    <n v="2020.27"/>
    <n v="0.15"/>
    <n v="2020.27"/>
    <n v="2020.27"/>
    <n v="0"/>
    <n v="0.15912200000000001"/>
    <n v="0"/>
    <n v="2020.27"/>
    <n v="2020.27"/>
    <n v="0"/>
    <n v="0"/>
    <n v="1"/>
    <x v="0"/>
  </r>
  <r>
    <x v="1"/>
    <x v="0"/>
    <x v="2"/>
    <x v="2"/>
    <x v="0"/>
    <x v="0"/>
    <n v="2409.67"/>
    <n v="0.09"/>
    <n v="2409.67"/>
    <n v="2409.67"/>
    <n v="0"/>
    <n v="0.113456"/>
    <n v="0"/>
    <n v="2409.67"/>
    <n v="2409.67"/>
    <n v="0"/>
    <n v="0"/>
    <n v="1"/>
    <x v="0"/>
  </r>
  <r>
    <x v="1"/>
    <x v="0"/>
    <x v="2"/>
    <x v="2"/>
    <x v="0"/>
    <x v="1"/>
    <n v="2409.67"/>
    <n v="0.1"/>
    <n v="2409.67"/>
    <n v="2409.67"/>
    <n v="0"/>
    <n v="0.12270200000000001"/>
    <n v="0"/>
    <n v="2409.67"/>
    <n v="2409.67"/>
    <n v="0"/>
    <n v="0"/>
    <n v="1"/>
    <x v="0"/>
  </r>
  <r>
    <x v="1"/>
    <x v="0"/>
    <x v="2"/>
    <x v="2"/>
    <x v="0"/>
    <x v="2"/>
    <n v="2661.7"/>
    <n v="2.72"/>
    <n v="2689.43"/>
    <n v="2689.43"/>
    <n v="0"/>
    <n v="4.7275099999999997"/>
    <n v="257"/>
    <n v="2661.7"/>
    <n v="2689.43"/>
    <n v="1.031073498845481E-2"/>
    <n v="0"/>
    <n v="1"/>
    <x v="0"/>
  </r>
  <r>
    <x v="1"/>
    <x v="0"/>
    <x v="2"/>
    <x v="2"/>
    <x v="0"/>
    <x v="3"/>
    <n v="3009.41"/>
    <n v="1.1100000000000001"/>
    <n v="3009.41"/>
    <n v="3009.41"/>
    <n v="0"/>
    <n v="1.1487499999999999"/>
    <n v="0"/>
    <n v="3009.41"/>
    <n v="3009.41"/>
    <n v="0"/>
    <n v="0"/>
    <n v="1"/>
    <x v="0"/>
  </r>
  <r>
    <x v="1"/>
    <x v="0"/>
    <x v="2"/>
    <x v="2"/>
    <x v="0"/>
    <x v="4"/>
    <n v="3267.03"/>
    <n v="2.13"/>
    <n v="3267.03"/>
    <n v="3267.03"/>
    <n v="0"/>
    <n v="2.1863299999999999"/>
    <n v="0"/>
    <n v="3267.03"/>
    <n v="3267.03"/>
    <n v="0"/>
    <n v="0"/>
    <n v="1"/>
    <x v="0"/>
  </r>
  <r>
    <x v="1"/>
    <x v="0"/>
    <x v="2"/>
    <x v="2"/>
    <x v="1"/>
    <x v="0"/>
    <n v="3968.26"/>
    <n v="0.28999999999999998"/>
    <n v="3968.26"/>
    <n v="3968.26"/>
    <n v="0"/>
    <n v="0.34515200000000001"/>
    <n v="0"/>
    <n v="3968.26"/>
    <n v="3968.26"/>
    <n v="0"/>
    <n v="0"/>
    <n v="1"/>
    <x v="0"/>
  </r>
  <r>
    <x v="1"/>
    <x v="0"/>
    <x v="2"/>
    <x v="2"/>
    <x v="1"/>
    <x v="1"/>
    <n v="3969.22"/>
    <n v="0.43"/>
    <n v="3969.9"/>
    <n v="3969.9"/>
    <n v="0"/>
    <n v="0.52005500000000005"/>
    <n v="1"/>
    <n v="3969.9"/>
    <n v="3969.9"/>
    <n v="0"/>
    <n v="0"/>
    <n v="1"/>
    <x v="0"/>
  </r>
  <r>
    <x v="1"/>
    <x v="0"/>
    <x v="2"/>
    <x v="2"/>
    <x v="1"/>
    <x v="2"/>
    <n v="4040.57"/>
    <n v="3.21"/>
    <n v="4040.98"/>
    <n v="4040.98"/>
    <n v="0"/>
    <n v="3.3778299999999999"/>
    <n v="1"/>
    <n v="4040.98"/>
    <n v="4040.98"/>
    <n v="0"/>
    <n v="0"/>
    <n v="1"/>
    <x v="0"/>
  </r>
  <r>
    <x v="1"/>
    <x v="0"/>
    <x v="2"/>
    <x v="2"/>
    <x v="1"/>
    <x v="3"/>
    <n v="4291.42"/>
    <n v="105.34"/>
    <n v="4304.03"/>
    <n v="4304.03"/>
    <n v="0"/>
    <n v="107.35599999999999"/>
    <n v="7"/>
    <n v="4291.42"/>
    <n v="4304.03"/>
    <n v="2.9298122922004895E-3"/>
    <n v="0"/>
    <n v="1"/>
    <x v="0"/>
  </r>
  <r>
    <x v="1"/>
    <x v="0"/>
    <x v="2"/>
    <x v="2"/>
    <x v="1"/>
    <x v="4"/>
    <n v="4601.3999999999996"/>
    <n v="27.09"/>
    <n v="4643.09"/>
    <n v="4643.4799999999996"/>
    <n v="8.36527E-5"/>
    <n v="83.141400000000004"/>
    <n v="1483"/>
    <n v="4601.3999999999996"/>
    <n v="4643.4799999999996"/>
    <n v="9.0621688905734351E-3"/>
    <n v="8.3988732588364317E-5"/>
    <n v="1"/>
    <x v="0"/>
  </r>
  <r>
    <x v="1"/>
    <x v="0"/>
    <x v="2"/>
    <x v="2"/>
    <x v="2"/>
    <x v="0"/>
    <n v="4758.04"/>
    <n v="36.25"/>
    <n v="4758.04"/>
    <n v="4758.04"/>
    <n v="0"/>
    <n v="36.453800000000001"/>
    <n v="0"/>
    <n v="4758.04"/>
    <n v="4758.04"/>
    <n v="0"/>
    <n v="0"/>
    <n v="1"/>
    <x v="0"/>
  </r>
  <r>
    <x v="1"/>
    <x v="0"/>
    <x v="2"/>
    <x v="2"/>
    <x v="2"/>
    <x v="1"/>
    <n v="4759.41"/>
    <n v="19.329999999999998"/>
    <n v="4759.41"/>
    <n v="4759.41"/>
    <n v="0"/>
    <n v="19.621400000000001"/>
    <n v="0"/>
    <n v="4759.41"/>
    <n v="4759.41"/>
    <n v="0"/>
    <n v="0"/>
    <n v="1"/>
    <x v="0"/>
  </r>
  <r>
    <x v="1"/>
    <x v="0"/>
    <x v="2"/>
    <x v="2"/>
    <x v="2"/>
    <x v="2"/>
    <n v="4873.88"/>
    <n v="8.7200000000000006"/>
    <n v="4874.3999999999996"/>
    <n v="4874.3999999999996"/>
    <n v="0"/>
    <n v="9.7689599999999999"/>
    <n v="1"/>
    <n v="4874.3999999999996"/>
    <n v="4874.3999999999996"/>
    <n v="0"/>
    <n v="0"/>
    <n v="1"/>
    <x v="0"/>
  </r>
  <r>
    <x v="1"/>
    <x v="0"/>
    <x v="2"/>
    <x v="2"/>
    <x v="2"/>
    <x v="3"/>
    <n v="4975.28"/>
    <n v="73.61"/>
    <n v="5034.3999999999996"/>
    <n v="5034.3999999999996"/>
    <n v="0"/>
    <n v="92.314400000000006"/>
    <n v="467"/>
    <n v="4975.28"/>
    <n v="5034.3999999999996"/>
    <n v="1.1743206737644982E-2"/>
    <n v="0"/>
    <n v="1"/>
    <x v="0"/>
  </r>
  <r>
    <x v="1"/>
    <x v="0"/>
    <x v="2"/>
    <x v="2"/>
    <x v="2"/>
    <x v="4"/>
    <n v="5220.3999999999996"/>
    <n v="34.21"/>
    <n v="5241.82"/>
    <n v="5242.13"/>
    <n v="5.8223100000000002E-5"/>
    <n v="52.563499999999998"/>
    <n v="601"/>
    <n v="5220.3999999999996"/>
    <n v="5242.13"/>
    <n v="4.1452615635248404E-3"/>
    <n v="5.9136267128133061E-5"/>
    <n v="1"/>
    <x v="0"/>
  </r>
  <r>
    <x v="1"/>
    <x v="0"/>
    <x v="2"/>
    <x v="2"/>
    <x v="3"/>
    <x v="0"/>
    <n v="5241.9799999999996"/>
    <n v="213.87"/>
    <n v="5241.9799999999996"/>
    <n v="5241.9799999999996"/>
    <n v="0"/>
    <n v="214.38900000000001"/>
    <n v="0"/>
    <n v="5241.9799999999996"/>
    <n v="5241.9799999999996"/>
    <n v="0"/>
    <n v="0"/>
    <n v="1"/>
    <x v="0"/>
  </r>
  <r>
    <x v="1"/>
    <x v="0"/>
    <x v="2"/>
    <x v="2"/>
    <x v="3"/>
    <x v="1"/>
    <n v="5250.75"/>
    <n v="71.31"/>
    <n v="5253.75"/>
    <n v="5253.75"/>
    <n v="0"/>
    <n v="72.088999999999999"/>
    <n v="1"/>
    <n v="5253.75"/>
    <n v="5253.75"/>
    <n v="0"/>
    <n v="0"/>
    <n v="1"/>
    <x v="0"/>
  </r>
  <r>
    <x v="1"/>
    <x v="0"/>
    <x v="2"/>
    <x v="2"/>
    <x v="3"/>
    <x v="2"/>
    <n v="5313.65"/>
    <n v="15.72"/>
    <n v="5323.63"/>
    <n v="5323.83"/>
    <n v="3.8319599999999998E-5"/>
    <n v="17.840299999999999"/>
    <n v="14"/>
    <n v="5313.65"/>
    <n v="5323.83"/>
    <n v="1.9121572251556288E-3"/>
    <n v="3.7566939590448623E-5"/>
    <n v="1"/>
    <x v="0"/>
  </r>
  <r>
    <x v="1"/>
    <x v="0"/>
    <x v="2"/>
    <x v="2"/>
    <x v="3"/>
    <x v="3"/>
    <n v="5740.11"/>
    <n v="99.23"/>
    <n v="5740.11"/>
    <n v="5740.15"/>
    <n v="7.0577999999999996E-6"/>
    <n v="100.14"/>
    <n v="1"/>
    <n v="5740.11"/>
    <n v="5740.15"/>
    <n v="6.9684590123888096E-6"/>
    <n v="6.9684590123888096E-6"/>
    <n v="1"/>
    <x v="0"/>
  </r>
  <r>
    <x v="1"/>
    <x v="0"/>
    <x v="2"/>
    <x v="2"/>
    <x v="3"/>
    <x v="4"/>
    <n v="6263.4"/>
    <n v="267.87"/>
    <n v="6313.03"/>
    <n v="6313.6"/>
    <n v="9.0552799999999998E-5"/>
    <n v="600.54300000000001"/>
    <n v="4983"/>
    <n v="6263.4"/>
    <n v="6313.6"/>
    <n v="7.9510897110999634E-3"/>
    <n v="9.0281297516570325E-5"/>
    <n v="1"/>
    <x v="0"/>
  </r>
  <r>
    <x v="1"/>
    <x v="0"/>
    <x v="2"/>
    <x v="2"/>
    <x v="4"/>
    <x v="0"/>
    <n v="5216.07"/>
    <n v="342.31"/>
    <n v="5216.07"/>
    <n v="5216.07"/>
    <n v="0"/>
    <n v="342.97899999999998"/>
    <n v="0"/>
    <n v="5216.07"/>
    <n v="5216.07"/>
    <n v="0"/>
    <n v="0"/>
    <n v="1"/>
    <x v="0"/>
  </r>
  <r>
    <x v="1"/>
    <x v="0"/>
    <x v="2"/>
    <x v="2"/>
    <x v="4"/>
    <x v="1"/>
    <n v="5222.2"/>
    <n v="389.33"/>
    <n v="5222.2"/>
    <n v="5222.2"/>
    <n v="0"/>
    <n v="390.13099999999997"/>
    <n v="0"/>
    <n v="5222.2"/>
    <n v="5222.2"/>
    <n v="0"/>
    <n v="0"/>
    <n v="1"/>
    <x v="0"/>
  </r>
  <r>
    <x v="1"/>
    <x v="0"/>
    <x v="2"/>
    <x v="2"/>
    <x v="4"/>
    <x v="2"/>
    <n v="5286.4"/>
    <n v="706.62"/>
    <n v="5305.88"/>
    <n v="5305.88"/>
    <n v="0"/>
    <n v="714.75"/>
    <n v="21"/>
    <n v="5286.4"/>
    <n v="5305.88"/>
    <n v="3.6713985239018735E-3"/>
    <n v="0"/>
    <n v="1"/>
    <x v="0"/>
  </r>
  <r>
    <x v="1"/>
    <x v="0"/>
    <x v="2"/>
    <x v="2"/>
    <x v="4"/>
    <x v="3"/>
    <n v="5416.14"/>
    <n v="1059.45"/>
    <n v="5434.17"/>
    <n v="5434.17"/>
    <n v="0"/>
    <n v="1068.93"/>
    <n v="15"/>
    <n v="5416.14"/>
    <n v="5434.17"/>
    <n v="3.3178939930108451E-3"/>
    <n v="0"/>
    <n v="1"/>
    <x v="0"/>
  </r>
  <r>
    <x v="1"/>
    <x v="0"/>
    <x v="2"/>
    <x v="2"/>
    <x v="4"/>
    <x v="4"/>
    <n v="5576.87"/>
    <n v="11.19"/>
    <n v="5576.87"/>
    <n v="5576.87"/>
    <n v="0"/>
    <n v="11.928599999999999"/>
    <n v="0"/>
    <n v="5576.87"/>
    <n v="5576.87"/>
    <n v="0"/>
    <n v="0"/>
    <n v="1"/>
    <x v="0"/>
  </r>
  <r>
    <x v="1"/>
    <x v="0"/>
    <x v="2"/>
    <x v="2"/>
    <x v="5"/>
    <x v="0"/>
    <n v="6120.08"/>
    <n v="1463.03"/>
    <n v="6120.41"/>
    <n v="6120.41"/>
    <n v="0"/>
    <n v="1467.8"/>
    <n v="2"/>
    <n v="6120.08"/>
    <n v="6120.41"/>
    <n v="5.3917956476760091E-5"/>
    <n v="0"/>
    <n v="1"/>
    <x v="0"/>
  </r>
  <r>
    <x v="1"/>
    <x v="0"/>
    <x v="2"/>
    <x v="2"/>
    <x v="5"/>
    <x v="1"/>
    <n v="6121.29"/>
    <n v="2265.54"/>
    <n v="6121.29"/>
    <n v="6121.29"/>
    <n v="0"/>
    <n v="2272.86"/>
    <n v="1"/>
    <n v="6121.29"/>
    <n v="6121.29"/>
    <n v="0"/>
    <n v="0"/>
    <n v="1"/>
    <x v="0"/>
  </r>
  <r>
    <x v="1"/>
    <x v="0"/>
    <x v="2"/>
    <x v="2"/>
    <x v="5"/>
    <x v="2"/>
    <n v="6129.23"/>
    <n v="849.67"/>
    <n v="6149.92"/>
    <n v="6150.18"/>
    <n v="4.1749899999999998E-5"/>
    <n v="890.30100000000004"/>
    <n v="164"/>
    <n v="6129.23"/>
    <n v="6150.18"/>
    <n v="3.4064043654008056E-3"/>
    <n v="4.2275185441762401E-5"/>
    <n v="1"/>
    <x v="0"/>
  </r>
  <r>
    <x v="1"/>
    <x v="0"/>
    <x v="2"/>
    <x v="2"/>
    <x v="5"/>
    <x v="3"/>
    <n v="6525.16"/>
    <n v="2510.65"/>
    <n v="6558.04"/>
    <n v="6558.69"/>
    <n v="9.8687300000000006E-5"/>
    <n v="2586.0100000000002"/>
    <n v="387"/>
    <n v="6525.16"/>
    <n v="6558.69"/>
    <n v="5.1123013894542584E-3"/>
    <n v="9.9105156669950282E-5"/>
    <n v="1"/>
    <x v="0"/>
  </r>
  <r>
    <x v="1"/>
    <x v="0"/>
    <x v="2"/>
    <x v="2"/>
    <x v="5"/>
    <x v="4"/>
    <n v="6964.73"/>
    <n v="1072.3699999999999"/>
    <n v="7010.25"/>
    <n v="7010.73"/>
    <n v="6.8937300000000001E-5"/>
    <n v="1272.31"/>
    <n v="1385"/>
    <n v="6964.73"/>
    <n v="7010.73"/>
    <n v="6.561370927135976E-3"/>
    <n v="6.8466479239617477E-5"/>
    <n v="1"/>
    <x v="0"/>
  </r>
  <r>
    <x v="1"/>
    <x v="0"/>
    <x v="2"/>
    <x v="2"/>
    <x v="6"/>
    <x v="0"/>
    <n v="5652.7"/>
    <n v="362.64"/>
    <n v="5652.7"/>
    <n v="5652.7"/>
    <n v="0"/>
    <n v="364.053"/>
    <n v="0"/>
    <n v="5652.7"/>
    <n v="5652.7"/>
    <n v="0"/>
    <n v="0"/>
    <n v="1"/>
    <x v="0"/>
  </r>
  <r>
    <x v="1"/>
    <x v="0"/>
    <x v="2"/>
    <x v="2"/>
    <x v="6"/>
    <x v="1"/>
    <n v="5652.7"/>
    <n v="2050"/>
    <n v="5652.7"/>
    <n v="5652.7"/>
    <n v="0"/>
    <n v="2051.79"/>
    <n v="0"/>
    <n v="5652.7"/>
    <n v="5652.7"/>
    <n v="0"/>
    <n v="0"/>
    <n v="1"/>
    <x v="0"/>
  </r>
  <r>
    <x v="1"/>
    <x v="0"/>
    <x v="2"/>
    <x v="2"/>
    <x v="6"/>
    <x v="2"/>
    <n v="5690.5"/>
    <n v="1543.08"/>
    <n v="5728.18"/>
    <n v="5728.18"/>
    <n v="0"/>
    <n v="1611.75"/>
    <n v="216"/>
    <n v="5690.5"/>
    <n v="5728.18"/>
    <n v="6.5780055794336578E-3"/>
    <n v="0"/>
    <n v="1"/>
    <x v="0"/>
  </r>
  <r>
    <x v="1"/>
    <x v="0"/>
    <x v="2"/>
    <x v="2"/>
    <x v="6"/>
    <x v="3"/>
    <n v="5826.1"/>
    <n v="710.57"/>
    <n v="5832.1"/>
    <n v="5832.53"/>
    <n v="7.3137800000000003E-5"/>
    <n v="759.46199999999999"/>
    <n v="179"/>
    <n v="5826.1"/>
    <n v="5832.53"/>
    <n v="1.1024375356833795E-3"/>
    <n v="7.3724438622584286E-5"/>
    <n v="1"/>
    <x v="0"/>
  </r>
  <r>
    <x v="1"/>
    <x v="0"/>
    <x v="2"/>
    <x v="2"/>
    <x v="6"/>
    <x v="4"/>
    <n v="5999.78"/>
    <n v="543.27"/>
    <n v="6016.83"/>
    <n v="6016.83"/>
    <n v="0"/>
    <n v="561.14599999999996"/>
    <n v="33"/>
    <n v="5999.78"/>
    <n v="6016.83"/>
    <n v="2.8337180874314517E-3"/>
    <n v="0"/>
    <n v="1"/>
    <x v="0"/>
  </r>
  <r>
    <x v="1"/>
    <x v="0"/>
    <x v="2"/>
    <x v="2"/>
    <x v="7"/>
    <x v="0"/>
    <n v="6402.33"/>
    <n v="2194.38"/>
    <n v="6402.33"/>
    <n v="6402.33"/>
    <n v="0"/>
    <n v="2198.12"/>
    <n v="0"/>
    <n v="6402.33"/>
    <n v="6402.33"/>
    <n v="0"/>
    <n v="0"/>
    <n v="1"/>
    <x v="0"/>
  </r>
  <r>
    <x v="1"/>
    <x v="0"/>
    <x v="2"/>
    <x v="2"/>
    <x v="7"/>
    <x v="1"/>
    <n v="6402.38"/>
    <n v="3428.71"/>
    <n v="6402.38"/>
    <n v="6402.38"/>
    <n v="5.4941899999999998E-7"/>
    <n v="3433.8"/>
    <n v="1"/>
    <n v="6402.38"/>
    <n v="6402.38"/>
    <n v="0"/>
    <n v="0"/>
    <n v="1"/>
    <x v="0"/>
  </r>
  <r>
    <x v="1"/>
    <x v="0"/>
    <x v="2"/>
    <x v="2"/>
    <x v="7"/>
    <x v="2"/>
    <n v="6419.83"/>
    <n v="2508.4299999999998"/>
    <n v="6423.36"/>
    <n v="6423.36"/>
    <n v="0"/>
    <n v="2574.66"/>
    <n v="109"/>
    <n v="6419.83"/>
    <n v="6423.36"/>
    <n v="5.4955661834300829E-4"/>
    <n v="0"/>
    <n v="1"/>
    <x v="0"/>
  </r>
  <r>
    <x v="1"/>
    <x v="0"/>
    <x v="2"/>
    <x v="2"/>
    <x v="7"/>
    <x v="3"/>
    <n v="6537.09"/>
    <n v="1208.3699999999999"/>
    <n v="6563.57"/>
    <n v="6564.03"/>
    <n v="7.0697200000000005E-5"/>
    <n v="1495.26"/>
    <n v="1045"/>
    <n v="6537.09"/>
    <n v="6564.03"/>
    <n v="4.1041859954935615E-3"/>
    <n v="7.0078899700342075E-5"/>
    <n v="1"/>
    <x v="0"/>
  </r>
  <r>
    <x v="1"/>
    <x v="0"/>
    <x v="2"/>
    <x v="2"/>
    <x v="7"/>
    <x v="4"/>
    <n v="6672.26"/>
    <n v="892.52"/>
    <n v="6717"/>
    <n v="6717.66"/>
    <n v="9.7571299999999999E-5"/>
    <n v="1730.16"/>
    <n v="3035"/>
    <n v="6672.26"/>
    <n v="6717.66"/>
    <n v="6.7583057195510993E-3"/>
    <n v="9.8248497244554571E-5"/>
    <n v="1"/>
    <x v="0"/>
  </r>
  <r>
    <x v="1"/>
    <x v="0"/>
    <x v="2"/>
    <x v="2"/>
    <x v="8"/>
    <x v="0"/>
    <n v="6865.61"/>
    <n v="2355.84"/>
    <n v="6876.2"/>
    <n v="6876.2"/>
    <n v="0"/>
    <n v="2390.62"/>
    <n v="32"/>
    <n v="6865.61"/>
    <n v="6876.2"/>
    <n v="1.5400948198132901E-3"/>
    <n v="0"/>
    <n v="1"/>
    <x v="0"/>
  </r>
  <r>
    <x v="1"/>
    <x v="0"/>
    <x v="2"/>
    <x v="2"/>
    <x v="8"/>
    <x v="1"/>
    <n v="6793.48"/>
    <n v="3627.65"/>
    <n v="6879.52"/>
    <n v="6879.52"/>
    <n v="0"/>
    <n v="3977.07"/>
    <n v="842"/>
    <n v="6793.48"/>
    <n v="6879.52"/>
    <n v="1.2506686513012661E-2"/>
    <n v="0"/>
    <n v="1"/>
    <x v="0"/>
  </r>
  <r>
    <x v="1"/>
    <x v="0"/>
    <x v="2"/>
    <x v="2"/>
    <x v="8"/>
    <x v="2"/>
    <n v="6998.77"/>
    <n v="3621.2"/>
    <n v="7030.1"/>
    <n v="7030.58"/>
    <n v="6.8280600000000005E-5"/>
    <n v="4085.93"/>
    <n v="1626"/>
    <n v="6998.77"/>
    <n v="7030.58"/>
    <n v="4.5245200253747897E-3"/>
    <n v="6.8273172341337898E-5"/>
    <n v="1"/>
    <x v="0"/>
  </r>
  <r>
    <x v="1"/>
    <x v="0"/>
    <x v="2"/>
    <x v="2"/>
    <x v="8"/>
    <x v="3"/>
    <n v="7173.66"/>
    <n v="3945.42"/>
    <n v="7173.66"/>
    <n v="7173.84"/>
    <n v="2.5545300000000001E-5"/>
    <n v="3957.41"/>
    <n v="1"/>
    <n v="7173.66"/>
    <n v="7173.84"/>
    <n v="2.5091164564625227E-5"/>
    <n v="2.5091164564625227E-5"/>
    <n v="1"/>
    <x v="0"/>
  </r>
  <r>
    <x v="1"/>
    <x v="0"/>
    <x v="2"/>
    <x v="2"/>
    <x v="8"/>
    <x v="4"/>
    <n v="7425.94"/>
    <n v="3626.42"/>
    <n v="7461.2"/>
    <n v="7499.67"/>
    <n v="5.12957E-3"/>
    <n v="7200.45"/>
    <n v="5621"/>
    <n v="7425.94"/>
    <n v="7499.67"/>
    <n v="9.8310992350330705E-3"/>
    <n v="5.1295590339308604E-3"/>
    <n v="0"/>
    <x v="0"/>
  </r>
  <r>
    <x v="1"/>
    <x v="0"/>
    <x v="2"/>
    <x v="2"/>
    <x v="9"/>
    <x v="0"/>
    <n v="2953.01"/>
    <n v="0.06"/>
    <n v="2953.01"/>
    <n v="2953.01"/>
    <n v="0"/>
    <n v="6.4718999999999999E-2"/>
    <n v="0"/>
    <n v="2953.01"/>
    <n v="2953.01"/>
    <n v="0"/>
    <n v="0"/>
    <n v="1"/>
    <x v="0"/>
  </r>
  <r>
    <x v="1"/>
    <x v="0"/>
    <x v="2"/>
    <x v="2"/>
    <x v="9"/>
    <x v="1"/>
    <n v="2954.9"/>
    <n v="0.02"/>
    <n v="2954.9"/>
    <n v="2954.9"/>
    <n v="0"/>
    <n v="2.5867000000000001E-2"/>
    <n v="0"/>
    <n v="2954.9"/>
    <n v="2954.9"/>
    <n v="0"/>
    <n v="0"/>
    <n v="1"/>
    <x v="0"/>
  </r>
  <r>
    <x v="1"/>
    <x v="0"/>
    <x v="2"/>
    <x v="2"/>
    <x v="9"/>
    <x v="2"/>
    <n v="3244.69"/>
    <n v="0.05"/>
    <n v="3244.69"/>
    <n v="3244.69"/>
    <n v="0"/>
    <n v="5.6370999999999997E-2"/>
    <n v="0"/>
    <n v="3244.69"/>
    <n v="3244.69"/>
    <n v="0"/>
    <n v="0"/>
    <n v="1"/>
    <x v="0"/>
  </r>
  <r>
    <x v="1"/>
    <x v="0"/>
    <x v="2"/>
    <x v="2"/>
    <x v="9"/>
    <x v="3"/>
    <n v="3630.68"/>
    <n v="0.12"/>
    <n v="3630.68"/>
    <n v="3630.68"/>
    <n v="0"/>
    <n v="0.12857499999999999"/>
    <n v="0"/>
    <n v="3630.68"/>
    <n v="3630.68"/>
    <n v="0"/>
    <n v="0"/>
    <n v="1"/>
    <x v="0"/>
  </r>
  <r>
    <x v="1"/>
    <x v="0"/>
    <x v="2"/>
    <x v="2"/>
    <x v="9"/>
    <x v="4"/>
    <n v="3922.28"/>
    <n v="0.09"/>
    <n v="3922.28"/>
    <n v="3922.28"/>
    <n v="0"/>
    <n v="9.7044099999999994E-2"/>
    <n v="0"/>
    <n v="3922.28"/>
    <n v="3922.28"/>
    <n v="0"/>
    <n v="0"/>
    <n v="1"/>
    <x v="0"/>
  </r>
  <r>
    <x v="1"/>
    <x v="0"/>
    <x v="2"/>
    <x v="3"/>
    <x v="0"/>
    <x v="0"/>
    <n v="3119.84"/>
    <n v="0.22"/>
    <n v="3119.84"/>
    <n v="3119.84"/>
    <n v="0"/>
    <n v="0.24002699999999999"/>
    <n v="0"/>
    <n v="3119.84"/>
    <n v="3119.84"/>
    <n v="0"/>
    <n v="0"/>
    <n v="1"/>
    <x v="0"/>
  </r>
  <r>
    <x v="1"/>
    <x v="0"/>
    <x v="2"/>
    <x v="3"/>
    <x v="0"/>
    <x v="1"/>
    <n v="3197.98"/>
    <n v="0.28999999999999998"/>
    <n v="3197.98"/>
    <n v="3197.98"/>
    <n v="0"/>
    <n v="0.312361"/>
    <n v="0"/>
    <n v="3197.98"/>
    <n v="3197.98"/>
    <n v="0"/>
    <n v="0"/>
    <n v="1"/>
    <x v="0"/>
  </r>
  <r>
    <x v="1"/>
    <x v="0"/>
    <x v="2"/>
    <x v="3"/>
    <x v="0"/>
    <x v="2"/>
    <n v="3726.75"/>
    <n v="3.73"/>
    <n v="3726.75"/>
    <n v="3726.75"/>
    <n v="0"/>
    <n v="3.76607"/>
    <n v="0"/>
    <n v="3726.75"/>
    <n v="3726.75"/>
    <n v="0"/>
    <n v="0"/>
    <n v="1"/>
    <x v="0"/>
  </r>
  <r>
    <x v="1"/>
    <x v="0"/>
    <x v="2"/>
    <x v="3"/>
    <x v="0"/>
    <x v="3"/>
    <n v="4300.95"/>
    <n v="4.8499999999999996"/>
    <n v="4307.4799999999996"/>
    <n v="4307.72"/>
    <n v="5.5713900000000002E-5"/>
    <n v="5.24702"/>
    <n v="4"/>
    <n v="4300.95"/>
    <n v="4307.72"/>
    <n v="1.5715970397334172E-3"/>
    <n v="5.5713927553483328E-5"/>
    <n v="1"/>
    <x v="0"/>
  </r>
  <r>
    <x v="1"/>
    <x v="0"/>
    <x v="2"/>
    <x v="3"/>
    <x v="0"/>
    <x v="4"/>
    <n v="4615.21"/>
    <n v="1.53"/>
    <n v="4619.7299999999996"/>
    <n v="4619.7299999999996"/>
    <n v="0"/>
    <n v="1.6507700000000001"/>
    <n v="1"/>
    <n v="4619.7299999999996"/>
    <n v="4619.7299999999996"/>
    <n v="0"/>
    <n v="0"/>
    <n v="1"/>
    <x v="0"/>
  </r>
  <r>
    <x v="1"/>
    <x v="0"/>
    <x v="2"/>
    <x v="3"/>
    <x v="1"/>
    <x v="0"/>
    <n v="3791.47"/>
    <n v="0.31"/>
    <n v="3791.47"/>
    <n v="3791.47"/>
    <n v="0"/>
    <n v="0.36655500000000002"/>
    <n v="0"/>
    <n v="3791.47"/>
    <n v="3791.47"/>
    <n v="0"/>
    <n v="0"/>
    <n v="1"/>
    <x v="0"/>
  </r>
  <r>
    <x v="1"/>
    <x v="0"/>
    <x v="2"/>
    <x v="3"/>
    <x v="1"/>
    <x v="1"/>
    <n v="3793.69"/>
    <n v="0.43"/>
    <n v="3793.69"/>
    <n v="3793.69"/>
    <n v="0"/>
    <n v="0.48515200000000003"/>
    <n v="0"/>
    <n v="3793.69"/>
    <n v="3793.69"/>
    <n v="0"/>
    <n v="0"/>
    <n v="1"/>
    <x v="0"/>
  </r>
  <r>
    <x v="1"/>
    <x v="0"/>
    <x v="2"/>
    <x v="3"/>
    <x v="1"/>
    <x v="2"/>
    <n v="3901.81"/>
    <n v="1.97"/>
    <n v="3904.18"/>
    <n v="3904.18"/>
    <n v="0"/>
    <n v="2.0962299999999998"/>
    <n v="1"/>
    <n v="3904.18"/>
    <n v="3904.18"/>
    <n v="0"/>
    <n v="0"/>
    <n v="1"/>
    <x v="0"/>
  </r>
  <r>
    <x v="1"/>
    <x v="0"/>
    <x v="2"/>
    <x v="3"/>
    <x v="1"/>
    <x v="3"/>
    <n v="4075.58"/>
    <n v="12"/>
    <n v="4076.18"/>
    <n v="4076.18"/>
    <n v="0"/>
    <n v="12.4099"/>
    <n v="1"/>
    <n v="4076.18"/>
    <n v="4076.18"/>
    <n v="0"/>
    <n v="0"/>
    <n v="1"/>
    <x v="0"/>
  </r>
  <r>
    <x v="1"/>
    <x v="0"/>
    <x v="2"/>
    <x v="3"/>
    <x v="1"/>
    <x v="4"/>
    <n v="4275.42"/>
    <n v="14"/>
    <n v="4297.42"/>
    <n v="4297.42"/>
    <n v="0"/>
    <n v="18.775600000000001"/>
    <n v="124"/>
    <n v="4275.42"/>
    <n v="4297.42"/>
    <n v="5.1193506801755469E-3"/>
    <n v="0"/>
    <n v="1"/>
    <x v="0"/>
  </r>
  <r>
    <x v="1"/>
    <x v="0"/>
    <x v="2"/>
    <x v="3"/>
    <x v="2"/>
    <x v="0"/>
    <n v="4999.04"/>
    <n v="72.84"/>
    <n v="4999.21"/>
    <n v="4999.21"/>
    <n v="0"/>
    <n v="73.383799999999994"/>
    <n v="3"/>
    <n v="4999.04"/>
    <n v="4999.21"/>
    <n v="3.4005372848924685E-5"/>
    <n v="0"/>
    <n v="1"/>
    <x v="0"/>
  </r>
  <r>
    <x v="1"/>
    <x v="0"/>
    <x v="2"/>
    <x v="3"/>
    <x v="2"/>
    <x v="1"/>
    <n v="5001.99"/>
    <n v="18.690000000000001"/>
    <n v="5002.08"/>
    <n v="5002.08"/>
    <n v="0"/>
    <n v="19.6328"/>
    <n v="3"/>
    <n v="5001.99"/>
    <n v="5002.08"/>
    <n v="1.7992515113741788E-5"/>
    <n v="0"/>
    <n v="1"/>
    <x v="0"/>
  </r>
  <r>
    <x v="1"/>
    <x v="0"/>
    <x v="2"/>
    <x v="3"/>
    <x v="2"/>
    <x v="2"/>
    <n v="5253.63"/>
    <n v="33.61"/>
    <n v="5305.51"/>
    <n v="5305.75"/>
    <n v="4.5233900000000001E-5"/>
    <n v="111.974"/>
    <n v="1414"/>
    <n v="5253.63"/>
    <n v="5305.75"/>
    <n v="9.8233049050558147E-3"/>
    <n v="4.5233944305664932E-5"/>
    <n v="1"/>
    <x v="0"/>
  </r>
  <r>
    <x v="1"/>
    <x v="0"/>
    <x v="2"/>
    <x v="3"/>
    <x v="2"/>
    <x v="3"/>
    <n v="5586.59"/>
    <n v="69.53"/>
    <n v="5650.17"/>
    <n v="5650.67"/>
    <n v="8.8704500000000004E-5"/>
    <n v="198.334"/>
    <n v="2529"/>
    <n v="5586.59"/>
    <n v="5650.67"/>
    <n v="1.1340248147564789E-2"/>
    <n v="8.8485082299975039E-5"/>
    <n v="1"/>
    <x v="0"/>
  </r>
  <r>
    <x v="1"/>
    <x v="0"/>
    <x v="2"/>
    <x v="3"/>
    <x v="2"/>
    <x v="4"/>
    <n v="5992.78"/>
    <n v="160.6"/>
    <n v="6084.12"/>
    <n v="6084.69"/>
    <n v="9.3456100000000001E-5"/>
    <n v="337.08"/>
    <n v="2606"/>
    <n v="5992.78"/>
    <n v="6084.69"/>
    <n v="1.5105124501001672E-2"/>
    <n v="9.367773871794767E-5"/>
    <n v="1"/>
    <x v="0"/>
  </r>
  <r>
    <x v="1"/>
    <x v="0"/>
    <x v="2"/>
    <x v="3"/>
    <x v="3"/>
    <x v="0"/>
    <n v="5575.99"/>
    <n v="165.35"/>
    <n v="5575.99"/>
    <n v="5575.99"/>
    <n v="0"/>
    <n v="165.773"/>
    <n v="0"/>
    <n v="5575.99"/>
    <n v="5575.99"/>
    <n v="0"/>
    <n v="0"/>
    <n v="1"/>
    <x v="0"/>
  </r>
  <r>
    <x v="1"/>
    <x v="0"/>
    <x v="2"/>
    <x v="3"/>
    <x v="3"/>
    <x v="1"/>
    <n v="5581.58"/>
    <n v="4.74"/>
    <n v="5581.58"/>
    <n v="5581.58"/>
    <n v="0"/>
    <n v="5.00657"/>
    <n v="0"/>
    <n v="5581.58"/>
    <n v="5581.58"/>
    <n v="0"/>
    <n v="0"/>
    <n v="1"/>
    <x v="0"/>
  </r>
  <r>
    <x v="1"/>
    <x v="0"/>
    <x v="2"/>
    <x v="3"/>
    <x v="3"/>
    <x v="2"/>
    <n v="5702.22"/>
    <n v="15.35"/>
    <n v="5702.22"/>
    <n v="5702.23"/>
    <n v="2.4758099999999999E-6"/>
    <n v="15.690799999999999"/>
    <n v="1"/>
    <n v="5702.22"/>
    <n v="5702.23"/>
    <n v="1.7536998681759215E-6"/>
    <n v="1.7536998681759215E-6"/>
    <n v="1"/>
    <x v="0"/>
  </r>
  <r>
    <x v="1"/>
    <x v="0"/>
    <x v="2"/>
    <x v="3"/>
    <x v="3"/>
    <x v="3"/>
    <n v="5831.88"/>
    <n v="11.07"/>
    <n v="5831.88"/>
    <n v="5832.32"/>
    <n v="7.49321E-5"/>
    <n v="11.450799999999999"/>
    <n v="1"/>
    <n v="5831.88"/>
    <n v="5832.32"/>
    <n v="7.5441676725488281E-5"/>
    <n v="7.5441676725488281E-5"/>
    <n v="1"/>
    <x v="0"/>
  </r>
  <r>
    <x v="1"/>
    <x v="0"/>
    <x v="2"/>
    <x v="3"/>
    <x v="3"/>
    <x v="4"/>
    <n v="6015.71"/>
    <n v="77.11"/>
    <n v="6043.96"/>
    <n v="6044.39"/>
    <n v="7.0929599999999999E-5"/>
    <n v="108.321"/>
    <n v="834"/>
    <n v="6015.71"/>
    <n v="6044.39"/>
    <n v="4.7448956801265782E-3"/>
    <n v="7.1140346668611894E-5"/>
    <n v="1"/>
    <x v="0"/>
  </r>
  <r>
    <x v="1"/>
    <x v="0"/>
    <x v="2"/>
    <x v="3"/>
    <x v="4"/>
    <x v="0"/>
    <n v="5193.37"/>
    <n v="240.62"/>
    <n v="5204.37"/>
    <n v="5204.37"/>
    <n v="0"/>
    <n v="241.86500000000001"/>
    <n v="1"/>
    <n v="5204.37"/>
    <n v="5204.37"/>
    <n v="0"/>
    <n v="0"/>
    <n v="1"/>
    <x v="0"/>
  </r>
  <r>
    <x v="1"/>
    <x v="0"/>
    <x v="2"/>
    <x v="3"/>
    <x v="4"/>
    <x v="1"/>
    <n v="5207.34"/>
    <n v="87.56"/>
    <n v="5213.84"/>
    <n v="5213.84"/>
    <n v="0"/>
    <n v="89.716700000000003"/>
    <n v="4"/>
    <n v="5207.34"/>
    <n v="5213.84"/>
    <n v="1.2466819081521489E-3"/>
    <n v="0"/>
    <n v="1"/>
    <x v="0"/>
  </r>
  <r>
    <x v="1"/>
    <x v="0"/>
    <x v="2"/>
    <x v="3"/>
    <x v="4"/>
    <x v="2"/>
    <n v="5316.06"/>
    <n v="154.11000000000001"/>
    <n v="5378.08"/>
    <n v="5378.59"/>
    <n v="9.4447800000000001E-5"/>
    <n v="325.452"/>
    <n v="1642"/>
    <n v="5316.06"/>
    <n v="5378.59"/>
    <n v="1.1625723470277479E-2"/>
    <n v="9.4820389730434601E-5"/>
    <n v="1"/>
    <x v="0"/>
  </r>
  <r>
    <x v="1"/>
    <x v="0"/>
    <x v="2"/>
    <x v="3"/>
    <x v="4"/>
    <x v="3"/>
    <n v="5606.25"/>
    <n v="466.82"/>
    <n v="5652.33"/>
    <n v="5652.76"/>
    <n v="7.6683399999999998E-5"/>
    <n v="699.49099999999999"/>
    <n v="2405"/>
    <n v="5606.25"/>
    <n v="5652.76"/>
    <n v="8.2278391440641762E-3"/>
    <n v="7.6069035303160046E-5"/>
    <n v="1"/>
    <x v="0"/>
  </r>
  <r>
    <x v="1"/>
    <x v="0"/>
    <x v="2"/>
    <x v="3"/>
    <x v="4"/>
    <x v="4"/>
    <n v="5917.51"/>
    <n v="244.68"/>
    <n v="5991.78"/>
    <n v="5992.37"/>
    <n v="9.8184700000000002E-5"/>
    <n v="689.94100000000003"/>
    <n v="3907"/>
    <n v="5917.51"/>
    <n v="5992.37"/>
    <n v="1.2492553029936349E-2"/>
    <n v="9.845853977643996E-5"/>
    <n v="1"/>
    <x v="0"/>
  </r>
  <r>
    <x v="1"/>
    <x v="0"/>
    <x v="2"/>
    <x v="3"/>
    <x v="5"/>
    <x v="0"/>
    <n v="5592.27"/>
    <n v="546.16999999999996"/>
    <n v="5592.27"/>
    <n v="5592.27"/>
    <n v="0"/>
    <n v="547.31600000000003"/>
    <n v="0"/>
    <n v="5592.27"/>
    <n v="5592.27"/>
    <n v="0"/>
    <n v="0"/>
    <n v="1"/>
    <x v="0"/>
  </r>
  <r>
    <x v="1"/>
    <x v="0"/>
    <x v="2"/>
    <x v="3"/>
    <x v="5"/>
    <x v="1"/>
    <n v="5596.61"/>
    <n v="1291.3800000000001"/>
    <n v="5596.61"/>
    <n v="5596.61"/>
    <n v="0"/>
    <n v="1293.1600000000001"/>
    <n v="0"/>
    <n v="5596.61"/>
    <n v="5596.61"/>
    <n v="0"/>
    <n v="0"/>
    <n v="1"/>
    <x v="0"/>
  </r>
  <r>
    <x v="1"/>
    <x v="0"/>
    <x v="2"/>
    <x v="3"/>
    <x v="5"/>
    <x v="2"/>
    <n v="5612.83"/>
    <n v="605.30999999999995"/>
    <n v="5613"/>
    <n v="5613.53"/>
    <n v="9.4942600000000001E-5"/>
    <n v="608.62"/>
    <n v="1"/>
    <n v="5613"/>
    <n v="5613.53"/>
    <n v="9.4414744376487771E-5"/>
    <n v="9.4414744376487771E-5"/>
    <n v="1"/>
    <x v="0"/>
  </r>
  <r>
    <x v="1"/>
    <x v="0"/>
    <x v="2"/>
    <x v="3"/>
    <x v="5"/>
    <x v="3"/>
    <n v="5849.31"/>
    <n v="659.6"/>
    <n v="5918.21"/>
    <n v="5918.74"/>
    <n v="8.9901200000000006E-5"/>
    <n v="1219.51"/>
    <n v="3397"/>
    <n v="5849.31"/>
    <n v="5918.74"/>
    <n v="1.1730537242723854E-2"/>
    <n v="8.9546085822277263E-5"/>
    <n v="1"/>
    <x v="0"/>
  </r>
  <r>
    <x v="1"/>
    <x v="0"/>
    <x v="2"/>
    <x v="3"/>
    <x v="5"/>
    <x v="4"/>
    <n v="6162.79"/>
    <n v="2994.36"/>
    <n v="6230.07"/>
    <n v="6243.55"/>
    <n v="2.1588599999999999E-3"/>
    <n v="7200"/>
    <n v="23606"/>
    <n v="6162.79"/>
    <n v="6243.55"/>
    <n v="1.2934948867231016E-2"/>
    <n v="2.1590281170168371E-3"/>
    <n v="0"/>
    <x v="1"/>
  </r>
  <r>
    <x v="1"/>
    <x v="0"/>
    <x v="2"/>
    <x v="3"/>
    <x v="6"/>
    <x v="0"/>
    <n v="6117.19"/>
    <n v="3606.09"/>
    <n v="6189.12"/>
    <n v="6189.12"/>
    <n v="0"/>
    <n v="3646.98"/>
    <n v="121"/>
    <n v="6117.19"/>
    <n v="6189.12"/>
    <n v="1.1622007652137993E-2"/>
    <n v="0"/>
    <n v="1"/>
    <x v="0"/>
  </r>
  <r>
    <x v="1"/>
    <x v="0"/>
    <x v="2"/>
    <x v="3"/>
    <x v="6"/>
    <x v="1"/>
    <n v="6191.54"/>
    <n v="2133.7600000000002"/>
    <n v="6191.54"/>
    <n v="6191.54"/>
    <n v="0"/>
    <n v="2136.59"/>
    <n v="0"/>
    <n v="6191.54"/>
    <n v="6191.54"/>
    <n v="0"/>
    <n v="0"/>
    <n v="1"/>
    <x v="0"/>
  </r>
  <r>
    <x v="1"/>
    <x v="0"/>
    <x v="2"/>
    <x v="3"/>
    <x v="6"/>
    <x v="2"/>
    <n v="6212.56"/>
    <n v="1031.8399999999999"/>
    <n v="6213.26"/>
    <n v="6213.26"/>
    <n v="0"/>
    <n v="1038.82"/>
    <n v="1"/>
    <n v="6213.26"/>
    <n v="6213.26"/>
    <n v="0"/>
    <n v="0"/>
    <n v="1"/>
    <x v="0"/>
  </r>
  <r>
    <x v="1"/>
    <x v="0"/>
    <x v="2"/>
    <x v="3"/>
    <x v="6"/>
    <x v="3"/>
    <n v="6359.81"/>
    <n v="3460.48"/>
    <n v="6482.31"/>
    <n v="6482.81"/>
    <n v="7.6927899999999999E-5"/>
    <n v="5695.55"/>
    <n v="7967"/>
    <n v="6359.81"/>
    <n v="6482.81"/>
    <n v="1.8973253882189976E-2"/>
    <n v="7.7127048301585261E-5"/>
    <n v="1"/>
    <x v="0"/>
  </r>
  <r>
    <x v="1"/>
    <x v="0"/>
    <x v="2"/>
    <x v="3"/>
    <x v="6"/>
    <x v="4"/>
    <n v="6572.04"/>
    <n v="3608.27"/>
    <n v="6686.27"/>
    <n v="6686.87"/>
    <n v="8.9307099999999997E-5"/>
    <n v="6639.11"/>
    <n v="10132"/>
    <n v="6572.04"/>
    <n v="6686.87"/>
    <n v="1.7172458863414411E-2"/>
    <n v="8.9728079056337911E-5"/>
    <n v="1"/>
    <x v="0"/>
  </r>
  <r>
    <x v="1"/>
    <x v="0"/>
    <x v="2"/>
    <x v="3"/>
    <x v="7"/>
    <x v="0"/>
    <n v="6759.32"/>
    <n v="3430.29"/>
    <n v="6774.78"/>
    <n v="6774.78"/>
    <n v="0"/>
    <n v="3454.22"/>
    <n v="56"/>
    <n v="6759.32"/>
    <n v="6774.78"/>
    <n v="2.2819929208033377E-3"/>
    <n v="0"/>
    <n v="1"/>
    <x v="0"/>
  </r>
  <r>
    <x v="1"/>
    <x v="0"/>
    <x v="2"/>
    <x v="3"/>
    <x v="7"/>
    <x v="1"/>
    <n v="6533.47"/>
    <n v="3892.62"/>
    <n v="6777.87"/>
    <n v="6778.15"/>
    <n v="4.15716E-5"/>
    <n v="4138.7"/>
    <n v="671"/>
    <n v="6533.47"/>
    <n v="6778.15"/>
    <n v="3.6098345418735113E-2"/>
    <n v="4.1309206789425631E-5"/>
    <n v="1"/>
    <x v="0"/>
  </r>
  <r>
    <x v="1"/>
    <x v="0"/>
    <x v="2"/>
    <x v="3"/>
    <x v="7"/>
    <x v="2"/>
    <n v="6848.6"/>
    <n v="1553.95"/>
    <n v="6866.31"/>
    <n v="6866.35"/>
    <n v="5.9281199999999997E-6"/>
    <n v="1599.42"/>
    <n v="78"/>
    <n v="6848.6"/>
    <n v="6866.35"/>
    <n v="2.5850706707348154E-3"/>
    <n v="5.8255113706647082E-6"/>
    <n v="1"/>
    <x v="0"/>
  </r>
  <r>
    <x v="1"/>
    <x v="0"/>
    <x v="2"/>
    <x v="3"/>
    <x v="7"/>
    <x v="3"/>
    <n v="7139.08"/>
    <n v="2103.91"/>
    <n v="7144.79"/>
    <n v="7145.19"/>
    <n v="5.5976800000000002E-5"/>
    <n v="2404.6"/>
    <n v="501"/>
    <n v="7139.08"/>
    <n v="7145.19"/>
    <n v="8.5512071757359463E-4"/>
    <n v="5.5981716371382175E-5"/>
    <n v="1"/>
    <x v="0"/>
  </r>
  <r>
    <x v="1"/>
    <x v="0"/>
    <x v="2"/>
    <x v="3"/>
    <x v="7"/>
    <x v="4"/>
    <n v="7469.4"/>
    <n v="3651.91"/>
    <n v="7492.81"/>
    <n v="7770.75"/>
    <n v="3.5766899999999997E-2"/>
    <n v="7200.28"/>
    <n v="5034"/>
    <n v="7469.4"/>
    <n v="7568.13"/>
    <n v="1.3045494725909898E-2"/>
    <n v="9.9522603337944392E-3"/>
    <n v="0"/>
    <x v="1"/>
  </r>
  <r>
    <x v="1"/>
    <x v="0"/>
    <x v="2"/>
    <x v="3"/>
    <x v="8"/>
    <x v="0"/>
    <n v="6993.6"/>
    <n v="3631.62"/>
    <n v="7031.43"/>
    <n v="7031.43"/>
    <n v="0"/>
    <n v="3768.36"/>
    <n v="342"/>
    <n v="6993.6"/>
    <n v="7031.43"/>
    <n v="5.3801289353659111E-3"/>
    <n v="0"/>
    <n v="1"/>
    <x v="0"/>
  </r>
  <r>
    <x v="1"/>
    <x v="0"/>
    <x v="2"/>
    <x v="3"/>
    <x v="8"/>
    <x v="1"/>
    <n v="6738.4"/>
    <n v="4207.1099999999997"/>
    <n v="7031.43"/>
    <n v="7031.43"/>
    <n v="0"/>
    <n v="4794.01"/>
    <n v="1042"/>
    <n v="6738.4"/>
    <n v="7031.43"/>
    <n v="4.1674310915418435E-2"/>
    <n v="0"/>
    <n v="1"/>
    <x v="0"/>
  </r>
  <r>
    <x v="1"/>
    <x v="0"/>
    <x v="2"/>
    <x v="3"/>
    <x v="8"/>
    <x v="2"/>
    <n v="6936.8"/>
    <n v="3967.03"/>
    <n v="7043.12"/>
    <n v="7043.41"/>
    <n v="4.1690300000000003E-5"/>
    <n v="4278.79"/>
    <n v="629"/>
    <n v="6936.8"/>
    <n v="7043.41"/>
    <n v="1.513613434401798E-2"/>
    <n v="4.1173238530763311E-5"/>
    <n v="1"/>
    <x v="0"/>
  </r>
  <r>
    <x v="1"/>
    <x v="0"/>
    <x v="2"/>
    <x v="3"/>
    <x v="8"/>
    <x v="3"/>
    <n v="7315.99"/>
    <n v="2722.19"/>
    <n v="7463.03"/>
    <n v="7463.53"/>
    <n v="6.7151399999999995E-5"/>
    <n v="7044.46"/>
    <n v="8312"/>
    <n v="7315.99"/>
    <n v="7463.53"/>
    <n v="1.9768125806421354E-2"/>
    <n v="6.6992428515729152E-5"/>
    <n v="1"/>
    <x v="0"/>
  </r>
  <r>
    <x v="1"/>
    <x v="0"/>
    <x v="2"/>
    <x v="3"/>
    <x v="8"/>
    <x v="4"/>
    <n v="7778.4"/>
    <n v="3677.08"/>
    <n v="7820.93"/>
    <n v="7910.02"/>
    <n v="1.1263199999999999E-2"/>
    <n v="7200.01"/>
    <n v="3775"/>
    <n v="7778.4"/>
    <n v="7910.02"/>
    <n v="1.6639654514147978E-2"/>
    <n v="1.1262929802958796E-2"/>
    <n v="0"/>
    <x v="1"/>
  </r>
  <r>
    <x v="1"/>
    <x v="0"/>
    <x v="2"/>
    <x v="3"/>
    <x v="9"/>
    <x v="0"/>
    <n v="2017.57"/>
    <n v="0.05"/>
    <n v="2017.57"/>
    <n v="2017.57"/>
    <n v="0"/>
    <n v="5.4837999999999998E-2"/>
    <n v="0"/>
    <n v="2017.57"/>
    <n v="2017.57"/>
    <n v="0"/>
    <n v="0"/>
    <n v="1"/>
    <x v="0"/>
  </r>
  <r>
    <x v="1"/>
    <x v="0"/>
    <x v="2"/>
    <x v="3"/>
    <x v="9"/>
    <x v="1"/>
    <n v="2269.7399999999998"/>
    <n v="0.1"/>
    <n v="2269.7399999999998"/>
    <n v="2269.7399999999998"/>
    <n v="0"/>
    <n v="0.10636"/>
    <n v="0"/>
    <n v="2269.7399999999998"/>
    <n v="2269.7399999999998"/>
    <n v="0"/>
    <n v="0"/>
    <n v="1"/>
    <x v="0"/>
  </r>
  <r>
    <x v="1"/>
    <x v="0"/>
    <x v="2"/>
    <x v="3"/>
    <x v="9"/>
    <x v="2"/>
    <n v="2499.1799999999998"/>
    <n v="0.23"/>
    <n v="2535.21"/>
    <n v="2535.21"/>
    <n v="0"/>
    <n v="0.46834999999999999"/>
    <n v="70"/>
    <n v="2499.1799999999998"/>
    <n v="2535.21"/>
    <n v="1.4211840439253632E-2"/>
    <n v="0"/>
    <n v="1"/>
    <x v="0"/>
  </r>
  <r>
    <x v="1"/>
    <x v="0"/>
    <x v="2"/>
    <x v="3"/>
    <x v="9"/>
    <x v="3"/>
    <n v="3117"/>
    <n v="0.08"/>
    <n v="3117"/>
    <n v="3117"/>
    <n v="0"/>
    <n v="8.8283899999999998E-2"/>
    <n v="0"/>
    <n v="3117"/>
    <n v="3117"/>
    <n v="0"/>
    <n v="0"/>
    <n v="1"/>
    <x v="0"/>
  </r>
  <r>
    <x v="1"/>
    <x v="0"/>
    <x v="2"/>
    <x v="3"/>
    <x v="9"/>
    <x v="4"/>
    <n v="3504.32"/>
    <n v="0.21"/>
    <n v="3504.32"/>
    <n v="3504.56"/>
    <n v="6.8047399999999995E-5"/>
    <n v="0.24197099999999999"/>
    <n v="1"/>
    <n v="3504.32"/>
    <n v="3504.56"/>
    <n v="6.8482206040068293E-5"/>
    <n v="6.8482206040068293E-5"/>
    <n v="1"/>
    <x v="0"/>
  </r>
  <r>
    <x v="1"/>
    <x v="0"/>
    <x v="2"/>
    <x v="4"/>
    <x v="0"/>
    <x v="0"/>
    <n v="3211.58"/>
    <n v="0.14000000000000001"/>
    <n v="3211.58"/>
    <n v="3211.58"/>
    <n v="0"/>
    <n v="0.156554"/>
    <n v="0"/>
    <n v="3211.58"/>
    <n v="3211.58"/>
    <n v="0"/>
    <n v="0"/>
    <n v="1"/>
    <x v="0"/>
  </r>
  <r>
    <x v="1"/>
    <x v="0"/>
    <x v="2"/>
    <x v="4"/>
    <x v="0"/>
    <x v="1"/>
    <n v="3217.7"/>
    <n v="0.26"/>
    <n v="3217.7"/>
    <n v="3217.7"/>
    <n v="0"/>
    <n v="0.27830100000000002"/>
    <n v="0"/>
    <n v="3217.7"/>
    <n v="3217.7"/>
    <n v="0"/>
    <n v="0"/>
    <n v="1"/>
    <x v="0"/>
  </r>
  <r>
    <x v="1"/>
    <x v="0"/>
    <x v="2"/>
    <x v="4"/>
    <x v="0"/>
    <x v="2"/>
    <n v="3406.14"/>
    <n v="3.81"/>
    <n v="3413.03"/>
    <n v="3413.08"/>
    <n v="1.41136E-5"/>
    <n v="4.8351800000000003"/>
    <n v="66"/>
    <n v="3406.14"/>
    <n v="3413.08"/>
    <n v="2.0333540379950236E-3"/>
    <n v="1.4649524769336538E-5"/>
    <n v="1"/>
    <x v="0"/>
  </r>
  <r>
    <x v="1"/>
    <x v="0"/>
    <x v="2"/>
    <x v="4"/>
    <x v="0"/>
    <x v="3"/>
    <n v="3577.25"/>
    <n v="2.5"/>
    <n v="3579.69"/>
    <n v="3579.69"/>
    <n v="0"/>
    <n v="2.7053799999999999"/>
    <n v="5"/>
    <n v="3577.25"/>
    <n v="3579.69"/>
    <n v="6.8162326905403948E-4"/>
    <n v="0"/>
    <n v="1"/>
    <x v="0"/>
  </r>
  <r>
    <x v="1"/>
    <x v="0"/>
    <x v="2"/>
    <x v="4"/>
    <x v="0"/>
    <x v="4"/>
    <n v="3744.21"/>
    <n v="4.72"/>
    <n v="3777.56"/>
    <n v="3777.56"/>
    <n v="0"/>
    <n v="5.4966200000000001"/>
    <n v="25"/>
    <n v="3744.21"/>
    <n v="3777.56"/>
    <n v="8.8284501106534134E-3"/>
    <n v="0"/>
    <n v="1"/>
    <x v="0"/>
  </r>
  <r>
    <x v="1"/>
    <x v="0"/>
    <x v="2"/>
    <x v="4"/>
    <x v="1"/>
    <x v="0"/>
    <n v="3694.41"/>
    <n v="0.78"/>
    <n v="3694.41"/>
    <n v="3694.41"/>
    <n v="0"/>
    <n v="0.86099599999999998"/>
    <n v="0"/>
    <n v="3694.41"/>
    <n v="3694.41"/>
    <n v="0"/>
    <n v="0"/>
    <n v="1"/>
    <x v="0"/>
  </r>
  <r>
    <x v="1"/>
    <x v="0"/>
    <x v="2"/>
    <x v="4"/>
    <x v="1"/>
    <x v="1"/>
    <n v="3697.17"/>
    <n v="0.41"/>
    <n v="3697.17"/>
    <n v="3697.17"/>
    <n v="0"/>
    <n v="0.47806999999999999"/>
    <n v="0"/>
    <n v="3697.17"/>
    <n v="3697.17"/>
    <n v="0"/>
    <n v="0"/>
    <n v="1"/>
    <x v="0"/>
  </r>
  <r>
    <x v="1"/>
    <x v="0"/>
    <x v="2"/>
    <x v="4"/>
    <x v="1"/>
    <x v="2"/>
    <n v="3946.61"/>
    <n v="5.19"/>
    <n v="3949.48"/>
    <n v="3949.48"/>
    <n v="0"/>
    <n v="5.53437"/>
    <n v="1"/>
    <n v="3949.48"/>
    <n v="3949.48"/>
    <n v="0"/>
    <n v="0"/>
    <n v="1"/>
    <x v="0"/>
  </r>
  <r>
    <x v="1"/>
    <x v="0"/>
    <x v="2"/>
    <x v="4"/>
    <x v="1"/>
    <x v="3"/>
    <n v="4277.82"/>
    <n v="33.19"/>
    <n v="4299.24"/>
    <n v="4299.24"/>
    <n v="0"/>
    <n v="35.748699999999999"/>
    <n v="52"/>
    <n v="4277.82"/>
    <n v="4299.24"/>
    <n v="4.9822759371423962E-3"/>
    <n v="0"/>
    <n v="1"/>
    <x v="0"/>
  </r>
  <r>
    <x v="1"/>
    <x v="0"/>
    <x v="2"/>
    <x v="4"/>
    <x v="1"/>
    <x v="4"/>
    <n v="4639.2"/>
    <n v="91.47"/>
    <n v="4704.67"/>
    <n v="4705.13"/>
    <n v="9.7176700000000001E-5"/>
    <n v="123.327"/>
    <n v="900"/>
    <n v="4639.2"/>
    <n v="4705.13"/>
    <n v="1.401236522689071E-2"/>
    <n v="9.7765630280148761E-5"/>
    <n v="1"/>
    <x v="0"/>
  </r>
  <r>
    <x v="1"/>
    <x v="0"/>
    <x v="2"/>
    <x v="4"/>
    <x v="2"/>
    <x v="0"/>
    <n v="4857.7299999999996"/>
    <n v="104.68"/>
    <n v="4857.7299999999996"/>
    <n v="4857.7299999999996"/>
    <n v="0"/>
    <n v="104.983"/>
    <n v="0"/>
    <n v="4857.7299999999996"/>
    <n v="4857.7299999999996"/>
    <n v="0"/>
    <n v="0"/>
    <n v="1"/>
    <x v="0"/>
  </r>
  <r>
    <x v="1"/>
    <x v="0"/>
    <x v="2"/>
    <x v="4"/>
    <x v="2"/>
    <x v="1"/>
    <n v="4857.8900000000003"/>
    <n v="49.21"/>
    <n v="4857.8900000000003"/>
    <n v="4857.8900000000003"/>
    <n v="0"/>
    <n v="49.520099999999999"/>
    <n v="0"/>
    <n v="4857.8900000000003"/>
    <n v="4857.8900000000003"/>
    <n v="0"/>
    <n v="0"/>
    <n v="1"/>
    <x v="0"/>
  </r>
  <r>
    <x v="1"/>
    <x v="0"/>
    <x v="2"/>
    <x v="4"/>
    <x v="2"/>
    <x v="2"/>
    <n v="5080.04"/>
    <n v="5.59"/>
    <n v="5080.04"/>
    <n v="5080.05"/>
    <n v="2.1494900000000001E-6"/>
    <n v="6.0449299999999999"/>
    <n v="1"/>
    <n v="5080.04"/>
    <n v="5080.05"/>
    <n v="1.968484562202789E-6"/>
    <n v="1.968484562202789E-6"/>
    <n v="1"/>
    <x v="0"/>
  </r>
  <r>
    <x v="1"/>
    <x v="0"/>
    <x v="2"/>
    <x v="4"/>
    <x v="2"/>
    <x v="3"/>
    <n v="5573.05"/>
    <n v="29.04"/>
    <n v="5610.2"/>
    <n v="5610.47"/>
    <n v="4.7834399999999997E-5"/>
    <n v="66.504400000000004"/>
    <n v="634"/>
    <n v="5573.05"/>
    <n v="5610.47"/>
    <n v="6.6696729507510193E-3"/>
    <n v="4.8124310441092553E-5"/>
    <n v="1"/>
    <x v="0"/>
  </r>
  <r>
    <x v="1"/>
    <x v="0"/>
    <x v="2"/>
    <x v="4"/>
    <x v="2"/>
    <x v="4"/>
    <n v="6150.36"/>
    <n v="20.23"/>
    <n v="6193.17"/>
    <n v="6193.61"/>
    <n v="7.1508100000000001E-5"/>
    <n v="99.587500000000006"/>
    <n v="1651"/>
    <n v="6150.36"/>
    <n v="6193.61"/>
    <n v="6.9830034503302598E-3"/>
    <n v="7.1040959957052486E-5"/>
    <n v="1"/>
    <x v="0"/>
  </r>
  <r>
    <x v="1"/>
    <x v="0"/>
    <x v="2"/>
    <x v="4"/>
    <x v="3"/>
    <x v="0"/>
    <n v="4923.84"/>
    <n v="310.66000000000003"/>
    <n v="4923.84"/>
    <n v="4923.84"/>
    <n v="0"/>
    <n v="311.185"/>
    <n v="0"/>
    <n v="4923.84"/>
    <n v="4923.84"/>
    <n v="0"/>
    <n v="0"/>
    <n v="1"/>
    <x v="0"/>
  </r>
  <r>
    <x v="1"/>
    <x v="0"/>
    <x v="2"/>
    <x v="4"/>
    <x v="3"/>
    <x v="1"/>
    <n v="4930.13"/>
    <n v="418.75"/>
    <n v="4930.13"/>
    <n v="4930.13"/>
    <n v="0"/>
    <n v="419.40300000000002"/>
    <n v="0"/>
    <n v="4930.13"/>
    <n v="4930.13"/>
    <n v="0"/>
    <n v="0"/>
    <n v="1"/>
    <x v="0"/>
  </r>
  <r>
    <x v="1"/>
    <x v="0"/>
    <x v="2"/>
    <x v="4"/>
    <x v="3"/>
    <x v="2"/>
    <n v="4976.5600000000004"/>
    <n v="255.47"/>
    <n v="4981.96"/>
    <n v="4981.96"/>
    <n v="0"/>
    <n v="260.39100000000002"/>
    <n v="14"/>
    <n v="4976.5600000000004"/>
    <n v="4981.96"/>
    <n v="1.0839107499858763E-3"/>
    <n v="0"/>
    <n v="1"/>
    <x v="0"/>
  </r>
  <r>
    <x v="1"/>
    <x v="0"/>
    <x v="2"/>
    <x v="4"/>
    <x v="3"/>
    <x v="3"/>
    <n v="5358.26"/>
    <n v="120.46"/>
    <n v="5370.57"/>
    <n v="5370.57"/>
    <n v="0"/>
    <n v="125.392"/>
    <n v="12"/>
    <n v="5358.26"/>
    <n v="5370.57"/>
    <n v="2.2921216928555982E-3"/>
    <n v="0"/>
    <n v="1"/>
    <x v="0"/>
  </r>
  <r>
    <x v="1"/>
    <x v="0"/>
    <x v="2"/>
    <x v="4"/>
    <x v="3"/>
    <x v="4"/>
    <n v="5900.71"/>
    <n v="362.27"/>
    <n v="5905.13"/>
    <n v="5905.13"/>
    <n v="0"/>
    <n v="366.71800000000002"/>
    <n v="10"/>
    <n v="5900.71"/>
    <n v="5905.13"/>
    <n v="7.4850172646496733E-4"/>
    <n v="0"/>
    <n v="1"/>
    <x v="0"/>
  </r>
  <r>
    <x v="1"/>
    <x v="0"/>
    <x v="2"/>
    <x v="4"/>
    <x v="4"/>
    <x v="0"/>
    <n v="4789.9799999999996"/>
    <n v="216.85"/>
    <n v="4789.9799999999996"/>
    <n v="4789.9799999999996"/>
    <n v="0"/>
    <n v="217.83500000000001"/>
    <n v="0"/>
    <n v="4789.9799999999996"/>
    <n v="4789.9799999999996"/>
    <n v="0"/>
    <n v="0"/>
    <n v="1"/>
    <x v="0"/>
  </r>
  <r>
    <x v="1"/>
    <x v="0"/>
    <x v="2"/>
    <x v="4"/>
    <x v="4"/>
    <x v="1"/>
    <n v="4793.07"/>
    <n v="72.94"/>
    <n v="4793.1099999999997"/>
    <n v="4793.26"/>
    <n v="3.0598500000000002E-5"/>
    <n v="74.487300000000005"/>
    <n v="1"/>
    <n v="4793.1099999999997"/>
    <n v="4793.26"/>
    <n v="3.1293941910212607E-5"/>
    <n v="3.1293941910212607E-5"/>
    <n v="1"/>
    <x v="0"/>
  </r>
  <r>
    <x v="1"/>
    <x v="0"/>
    <x v="2"/>
    <x v="4"/>
    <x v="4"/>
    <x v="2"/>
    <n v="4841.97"/>
    <n v="533.9"/>
    <n v="4850.2299999999996"/>
    <n v="4850.2299999999996"/>
    <n v="0"/>
    <n v="546.80100000000004"/>
    <n v="49"/>
    <n v="4841.97"/>
    <n v="4850.2299999999996"/>
    <n v="1.7030120221101493E-3"/>
    <n v="0"/>
    <n v="1"/>
    <x v="0"/>
  </r>
  <r>
    <x v="1"/>
    <x v="0"/>
    <x v="2"/>
    <x v="4"/>
    <x v="4"/>
    <x v="3"/>
    <n v="5034.8999999999996"/>
    <n v="189.88"/>
    <n v="5072.1899999999996"/>
    <n v="5072.66"/>
    <n v="9.2999500000000003E-5"/>
    <n v="550.32600000000002"/>
    <n v="3352"/>
    <n v="5034.8999999999996"/>
    <n v="5072.66"/>
    <n v="7.443826315976277E-3"/>
    <n v="9.2653558488101843E-5"/>
    <n v="1"/>
    <x v="0"/>
  </r>
  <r>
    <x v="1"/>
    <x v="0"/>
    <x v="2"/>
    <x v="4"/>
    <x v="4"/>
    <x v="4"/>
    <n v="5283.21"/>
    <n v="380.53"/>
    <n v="5338.75"/>
    <n v="5367.75"/>
    <n v="5.4017300000000004E-3"/>
    <n v="7200"/>
    <n v="34031"/>
    <n v="5283.21"/>
    <n v="5365.99"/>
    <n v="1.5426789837476355E-2"/>
    <n v="5.0764164674179007E-3"/>
    <n v="0"/>
    <x v="1"/>
  </r>
  <r>
    <x v="1"/>
    <x v="0"/>
    <x v="2"/>
    <x v="4"/>
    <x v="5"/>
    <x v="0"/>
    <n v="6050.08"/>
    <n v="781.36"/>
    <n v="6050.08"/>
    <n v="6050.08"/>
    <n v="0"/>
    <n v="782.57899999999995"/>
    <n v="0"/>
    <n v="6050.08"/>
    <n v="6050.08"/>
    <n v="0"/>
    <n v="0"/>
    <n v="1"/>
    <x v="0"/>
  </r>
  <r>
    <x v="1"/>
    <x v="0"/>
    <x v="2"/>
    <x v="4"/>
    <x v="5"/>
    <x v="1"/>
    <n v="6050.08"/>
    <n v="636.63"/>
    <n v="6050.08"/>
    <n v="6050.08"/>
    <n v="0"/>
    <n v="637.79"/>
    <n v="0"/>
    <n v="6050.08"/>
    <n v="6050.08"/>
    <n v="0"/>
    <n v="0"/>
    <n v="1"/>
    <x v="0"/>
  </r>
  <r>
    <x v="1"/>
    <x v="0"/>
    <x v="2"/>
    <x v="4"/>
    <x v="5"/>
    <x v="2"/>
    <n v="6052.9"/>
    <n v="398.22"/>
    <n v="6052.9"/>
    <n v="6053.15"/>
    <n v="4.2100200000000001E-5"/>
    <n v="399.32799999999997"/>
    <n v="1"/>
    <n v="6052.9"/>
    <n v="6053.15"/>
    <n v="4.1300810321898517E-5"/>
    <n v="4.1300810321898517E-5"/>
    <n v="1"/>
    <x v="0"/>
  </r>
  <r>
    <x v="1"/>
    <x v="0"/>
    <x v="2"/>
    <x v="4"/>
    <x v="5"/>
    <x v="3"/>
    <n v="6353.46"/>
    <n v="503.21"/>
    <n v="6394.15"/>
    <n v="6394.15"/>
    <n v="0"/>
    <n v="663.11199999999997"/>
    <n v="918"/>
    <n v="6353.46"/>
    <n v="6394.15"/>
    <n v="6.3636292548657136E-3"/>
    <n v="0"/>
    <n v="1"/>
    <x v="0"/>
  </r>
  <r>
    <x v="1"/>
    <x v="0"/>
    <x v="2"/>
    <x v="4"/>
    <x v="5"/>
    <x v="4"/>
    <n v="6640.76"/>
    <n v="629.77"/>
    <n v="6660.53"/>
    <n v="6660.75"/>
    <n v="3.28165E-5"/>
    <n v="741.38"/>
    <n v="587"/>
    <n v="6640.76"/>
    <n v="6660.75"/>
    <n v="3.001163532635181E-3"/>
    <n v="3.3029313515783455E-5"/>
    <n v="1"/>
    <x v="0"/>
  </r>
  <r>
    <x v="1"/>
    <x v="0"/>
    <x v="2"/>
    <x v="4"/>
    <x v="6"/>
    <x v="0"/>
    <n v="6120.92"/>
    <n v="2252.08"/>
    <n v="6140.69"/>
    <n v="6141.2"/>
    <n v="8.3045699999999997E-5"/>
    <n v="2334.4299999999998"/>
    <n v="300"/>
    <n v="6120.92"/>
    <n v="6141.2"/>
    <n v="3.3022861981371306E-3"/>
    <n v="8.3045658828928928E-5"/>
    <n v="1"/>
    <x v="0"/>
  </r>
  <r>
    <x v="1"/>
    <x v="0"/>
    <x v="2"/>
    <x v="4"/>
    <x v="6"/>
    <x v="1"/>
    <n v="6114.53"/>
    <n v="3611.24"/>
    <n v="6143.23"/>
    <n v="6143.66"/>
    <n v="6.9323600000000001E-5"/>
    <n v="3686.52"/>
    <n v="299"/>
    <n v="6114.53"/>
    <n v="6143.66"/>
    <n v="4.741473323719104E-3"/>
    <n v="6.9990852358413558E-5"/>
    <n v="1"/>
    <x v="0"/>
  </r>
  <r>
    <x v="1"/>
    <x v="0"/>
    <x v="2"/>
    <x v="4"/>
    <x v="6"/>
    <x v="2"/>
    <n v="6134.59"/>
    <n v="3684.5"/>
    <n v="6180.67"/>
    <n v="6181.28"/>
    <n v="9.8852399999999996E-5"/>
    <n v="3905.19"/>
    <n v="720"/>
    <n v="6134.59"/>
    <n v="6181.28"/>
    <n v="7.5534517122666503E-3"/>
    <n v="9.8685061993579427E-5"/>
    <n v="1"/>
    <x v="0"/>
  </r>
  <r>
    <x v="1"/>
    <x v="0"/>
    <x v="2"/>
    <x v="4"/>
    <x v="6"/>
    <x v="3"/>
    <n v="6305.72"/>
    <n v="3641.94"/>
    <n v="6410.94"/>
    <n v="6411.53"/>
    <n v="9.2337700000000002E-5"/>
    <n v="5756.93"/>
    <n v="9013"/>
    <n v="6305.72"/>
    <n v="6411.53"/>
    <n v="1.6503081167833496E-2"/>
    <n v="9.202171712526426E-5"/>
    <n v="1"/>
    <x v="0"/>
  </r>
  <r>
    <x v="1"/>
    <x v="0"/>
    <x v="2"/>
    <x v="4"/>
    <x v="6"/>
    <x v="4"/>
    <n v="6510.18"/>
    <n v="3623.61"/>
    <n v="6567.83"/>
    <n v="6650.18"/>
    <n v="1.2383699999999999E-2"/>
    <n v="7200.01"/>
    <n v="9049"/>
    <n v="6510.18"/>
    <n v="6621.21"/>
    <n v="1.6768838324112925E-2"/>
    <n v="8.0619705461690699E-3"/>
    <n v="0"/>
    <x v="0"/>
  </r>
  <r>
    <x v="1"/>
    <x v="0"/>
    <x v="2"/>
    <x v="4"/>
    <x v="7"/>
    <x v="0"/>
    <n v="5957"/>
    <n v="1831.42"/>
    <n v="5991.19"/>
    <n v="5991.46"/>
    <n v="4.5064100000000001E-5"/>
    <n v="1867.12"/>
    <n v="60"/>
    <n v="5957"/>
    <n v="5991.46"/>
    <n v="5.7515196629869909E-3"/>
    <n v="4.5064141294515287E-5"/>
    <n v="1"/>
    <x v="0"/>
  </r>
  <r>
    <x v="1"/>
    <x v="0"/>
    <x v="2"/>
    <x v="4"/>
    <x v="7"/>
    <x v="1"/>
    <n v="5964.87"/>
    <n v="1599.64"/>
    <n v="5993.19"/>
    <n v="5993.25"/>
    <n v="1.00113E-5"/>
    <n v="1637.29"/>
    <n v="71"/>
    <n v="5964.87"/>
    <n v="5993.25"/>
    <n v="4.7353272431485604E-3"/>
    <n v="1.0011262670571088E-5"/>
    <n v="1"/>
    <x v="0"/>
  </r>
  <r>
    <x v="1"/>
    <x v="0"/>
    <x v="2"/>
    <x v="4"/>
    <x v="7"/>
    <x v="2"/>
    <n v="6076.34"/>
    <n v="1878.97"/>
    <n v="6093.62"/>
    <n v="6093.62"/>
    <n v="0"/>
    <n v="1930.09"/>
    <n v="115"/>
    <n v="6076.34"/>
    <n v="6093.62"/>
    <n v="2.8357528037520792E-3"/>
    <n v="0"/>
    <n v="1"/>
    <x v="0"/>
  </r>
  <r>
    <x v="1"/>
    <x v="0"/>
    <x v="2"/>
    <x v="4"/>
    <x v="7"/>
    <x v="3"/>
    <n v="6218.29"/>
    <n v="1003.76"/>
    <n v="6234.03"/>
    <n v="6234.57"/>
    <n v="8.6572900000000006E-5"/>
    <n v="1066.45"/>
    <n v="190"/>
    <n v="6218.29"/>
    <n v="6234.57"/>
    <n v="2.6112466457189104E-3"/>
    <n v="8.6613832229001146E-5"/>
    <n v="1"/>
    <x v="0"/>
  </r>
  <r>
    <x v="1"/>
    <x v="0"/>
    <x v="2"/>
    <x v="4"/>
    <x v="7"/>
    <x v="4"/>
    <n v="6377.44"/>
    <n v="721.86"/>
    <n v="6402.66"/>
    <n v="6403.3"/>
    <n v="9.9961200000000001E-5"/>
    <n v="1036.1099999999999"/>
    <n v="1497"/>
    <n v="6377.44"/>
    <n v="6403.3"/>
    <n v="4.0385426264583236E-3"/>
    <n v="9.9948464073263378E-5"/>
    <n v="1"/>
    <x v="0"/>
  </r>
  <r>
    <x v="1"/>
    <x v="0"/>
    <x v="2"/>
    <x v="4"/>
    <x v="8"/>
    <x v="0"/>
    <n v="7043.35"/>
    <n v="3728.71"/>
    <n v="7351.79"/>
    <n v="7351.79"/>
    <n v="0"/>
    <n v="4148.34"/>
    <n v="668"/>
    <n v="7043.35"/>
    <n v="7351.79"/>
    <n v="4.1954408382176261E-2"/>
    <n v="0"/>
    <n v="1"/>
    <x v="0"/>
  </r>
  <r>
    <x v="1"/>
    <x v="0"/>
    <x v="2"/>
    <x v="4"/>
    <x v="8"/>
    <x v="1"/>
    <n v="7061.95"/>
    <n v="4008.9"/>
    <n v="7359.62"/>
    <n v="7360.34"/>
    <n v="9.7561300000000004E-5"/>
    <n v="4456.55"/>
    <n v="616"/>
    <n v="7061.95"/>
    <n v="7360.34"/>
    <n v="4.0540246782078043E-2"/>
    <n v="9.7821568025424722E-5"/>
    <n v="1"/>
    <x v="0"/>
  </r>
  <r>
    <x v="1"/>
    <x v="0"/>
    <x v="2"/>
    <x v="4"/>
    <x v="8"/>
    <x v="2"/>
    <n v="7402.85"/>
    <n v="3792.79"/>
    <n v="7461.81"/>
    <n v="7462.5"/>
    <n v="9.2073300000000005E-5"/>
    <n v="5890.02"/>
    <n v="3779"/>
    <n v="7402.85"/>
    <n v="7462.5"/>
    <n v="7.9932998324957639E-3"/>
    <n v="9.2462311557735323E-5"/>
    <n v="1"/>
    <x v="0"/>
  </r>
  <r>
    <x v="1"/>
    <x v="0"/>
    <x v="2"/>
    <x v="4"/>
    <x v="8"/>
    <x v="3"/>
    <n v="7574.21"/>
    <n v="3706.21"/>
    <n v="7642.25"/>
    <n v="7643"/>
    <n v="9.7821700000000006E-5"/>
    <n v="4562.46"/>
    <n v="1447"/>
    <n v="7574.21"/>
    <n v="7643"/>
    <n v="9.0003925160277339E-3"/>
    <n v="9.8129006934449822E-5"/>
    <n v="1"/>
    <x v="0"/>
  </r>
  <r>
    <x v="1"/>
    <x v="0"/>
    <x v="2"/>
    <x v="4"/>
    <x v="8"/>
    <x v="4"/>
    <n v="7947.73"/>
    <n v="3760.32"/>
    <n v="7969.39"/>
    <n v="7991.89"/>
    <n v="2.8149999999999998E-3"/>
    <n v="7200.25"/>
    <n v="9578"/>
    <n v="7947.73"/>
    <n v="7991.89"/>
    <n v="5.5256015786004017E-3"/>
    <n v="2.8153540651835798E-3"/>
    <n v="0"/>
    <x v="0"/>
  </r>
  <r>
    <x v="1"/>
    <x v="0"/>
    <x v="2"/>
    <x v="4"/>
    <x v="9"/>
    <x v="0"/>
    <n v="1276.02"/>
    <n v="0.04"/>
    <n v="1276.02"/>
    <n v="1276.02"/>
    <n v="0"/>
    <n v="4.5558000000000001E-2"/>
    <n v="0"/>
    <n v="1276.02"/>
    <n v="1276.02"/>
    <n v="0"/>
    <n v="0"/>
    <n v="1"/>
    <x v="0"/>
  </r>
  <r>
    <x v="1"/>
    <x v="0"/>
    <x v="2"/>
    <x v="4"/>
    <x v="9"/>
    <x v="1"/>
    <n v="1277.1400000000001"/>
    <n v="0.03"/>
    <n v="1277.1400000000001"/>
    <n v="1277.1400000000001"/>
    <n v="0"/>
    <n v="3.7354999999999999E-2"/>
    <n v="0"/>
    <n v="1277.1400000000001"/>
    <n v="1277.1400000000001"/>
    <n v="0"/>
    <n v="0"/>
    <n v="1"/>
    <x v="0"/>
  </r>
  <r>
    <x v="1"/>
    <x v="0"/>
    <x v="2"/>
    <x v="4"/>
    <x v="9"/>
    <x v="2"/>
    <n v="1516.14"/>
    <n v="0.16"/>
    <n v="1516.71"/>
    <n v="1516.71"/>
    <n v="0"/>
    <n v="0.17835699999999999"/>
    <n v="1"/>
    <n v="1516.71"/>
    <n v="1516.71"/>
    <n v="0"/>
    <n v="0"/>
    <n v="1"/>
    <x v="0"/>
  </r>
  <r>
    <x v="1"/>
    <x v="0"/>
    <x v="2"/>
    <x v="4"/>
    <x v="9"/>
    <x v="3"/>
    <n v="1678.22"/>
    <n v="7.0000000000000007E-2"/>
    <n v="1678.22"/>
    <n v="1678.22"/>
    <n v="0"/>
    <n v="7.6848100000000003E-2"/>
    <n v="0"/>
    <n v="1678.22"/>
    <n v="1678.22"/>
    <n v="0"/>
    <n v="0"/>
    <n v="1"/>
    <x v="0"/>
  </r>
  <r>
    <x v="1"/>
    <x v="0"/>
    <x v="2"/>
    <x v="4"/>
    <x v="9"/>
    <x v="4"/>
    <n v="2007.04"/>
    <n v="0.21"/>
    <n v="2007.04"/>
    <n v="2007.04"/>
    <n v="0"/>
    <n v="0.21997800000000001"/>
    <n v="1"/>
    <n v="2007.04"/>
    <n v="2007.04"/>
    <n v="0"/>
    <n v="0"/>
    <n v="1"/>
    <x v="0"/>
  </r>
  <r>
    <x v="1"/>
    <x v="1"/>
    <x v="3"/>
    <x v="0"/>
    <x v="0"/>
    <x v="0"/>
    <n v="5782.6"/>
    <n v="0.49"/>
    <n v="5782.6"/>
    <n v="5782.6"/>
    <n v="0"/>
    <n v="0.65281500000000003"/>
    <n v="0"/>
    <n v="5782.6"/>
    <n v="5782.6"/>
    <n v="0"/>
    <n v="0"/>
    <n v="1"/>
    <x v="0"/>
  </r>
  <r>
    <x v="1"/>
    <x v="1"/>
    <x v="3"/>
    <x v="0"/>
    <x v="0"/>
    <x v="1"/>
    <n v="6189.07"/>
    <n v="84.19"/>
    <n v="6276.69"/>
    <n v="6276.69"/>
    <n v="0"/>
    <n v="110.71299999999999"/>
    <n v="726"/>
    <n v="6189.07"/>
    <n v="6276.69"/>
    <n v="1.395958697976161E-2"/>
    <n v="0"/>
    <n v="1"/>
    <x v="0"/>
  </r>
  <r>
    <x v="1"/>
    <x v="1"/>
    <x v="3"/>
    <x v="0"/>
    <x v="0"/>
    <x v="2"/>
    <n v="7361.85"/>
    <n v="100.28"/>
    <n v="7568.73"/>
    <n v="7639.88"/>
    <n v="9.3125699999999992E-3"/>
    <n v="7200"/>
    <n v="211042"/>
    <n v="7361.85"/>
    <n v="7639.88"/>
    <n v="3.6391932857584117E-2"/>
    <n v="9.3129735022016765E-3"/>
    <n v="0"/>
    <x v="1"/>
  </r>
  <r>
    <x v="1"/>
    <x v="1"/>
    <x v="3"/>
    <x v="0"/>
    <x v="0"/>
    <x v="3"/>
    <n v="8522.43"/>
    <n v="58.87"/>
    <n v="8763.25"/>
    <n v="8764.1200000000008"/>
    <n v="9.9192399999999996E-5"/>
    <n v="5036.6000000000004"/>
    <n v="168076"/>
    <n v="8522.43"/>
    <n v="8764.1200000000008"/>
    <n v="2.7577212543872114E-2"/>
    <n v="9.926838062472904E-5"/>
    <n v="1"/>
    <x v="0"/>
  </r>
  <r>
    <x v="1"/>
    <x v="1"/>
    <x v="3"/>
    <x v="0"/>
    <x v="0"/>
    <x v="4"/>
    <n v="9854.68"/>
    <n v="33.630000000000003"/>
    <n v="10014"/>
    <n v="10080"/>
    <n v="6.5506100000000001E-3"/>
    <n v="7200"/>
    <n v="147461"/>
    <n v="9854.68"/>
    <n v="10080"/>
    <n v="2.2353174603174573E-2"/>
    <n v="6.5476190476190478E-3"/>
    <n v="0"/>
    <x v="1"/>
  </r>
  <r>
    <x v="1"/>
    <x v="1"/>
    <x v="3"/>
    <x v="0"/>
    <x v="1"/>
    <x v="0"/>
    <n v="6686.14"/>
    <n v="1.71"/>
    <n v="6694.38"/>
    <n v="6694.38"/>
    <n v="0"/>
    <n v="2.8163499999999999"/>
    <n v="1"/>
    <n v="6694.38"/>
    <n v="6694.38"/>
    <n v="0"/>
    <n v="0"/>
    <n v="1"/>
    <x v="0"/>
  </r>
  <r>
    <x v="1"/>
    <x v="1"/>
    <x v="3"/>
    <x v="0"/>
    <x v="1"/>
    <x v="1"/>
    <n v="6867.38"/>
    <n v="131.38"/>
    <n v="6894.41"/>
    <n v="6895.03"/>
    <n v="8.9351900000000001E-5"/>
    <n v="178.28899999999999"/>
    <n v="1062"/>
    <n v="6867.38"/>
    <n v="6895.03"/>
    <n v="4.0101348362515665E-3"/>
    <n v="8.9919840812859541E-5"/>
    <n v="1"/>
    <x v="0"/>
  </r>
  <r>
    <x v="1"/>
    <x v="1"/>
    <x v="3"/>
    <x v="0"/>
    <x v="1"/>
    <x v="2"/>
    <n v="7366.77"/>
    <n v="220.91"/>
    <n v="7516.78"/>
    <n v="7547.3"/>
    <n v="4.0443099999999997E-3"/>
    <n v="7200.03"/>
    <n v="105632"/>
    <n v="7366.77"/>
    <n v="7547.3"/>
    <n v="2.3919812383236354E-2"/>
    <n v="4.0438302439283497E-3"/>
    <n v="0"/>
    <x v="1"/>
  </r>
  <r>
    <x v="1"/>
    <x v="1"/>
    <x v="3"/>
    <x v="0"/>
    <x v="1"/>
    <x v="3"/>
    <n v="8139.79"/>
    <n v="464.91"/>
    <n v="8204.16"/>
    <n v="8306.9599999999991"/>
    <n v="1.2375499999999999E-2"/>
    <n v="7200.05"/>
    <n v="47373"/>
    <n v="8139.79"/>
    <n v="8306.9599999999991"/>
    <n v="2.0124088715968196E-2"/>
    <n v="1.2375164921944886E-2"/>
    <n v="0"/>
    <x v="1"/>
  </r>
  <r>
    <x v="1"/>
    <x v="1"/>
    <x v="3"/>
    <x v="0"/>
    <x v="1"/>
    <x v="4"/>
    <n v="8984.5499999999993"/>
    <n v="270.22000000000003"/>
    <n v="9049.1299999999992"/>
    <n v="9227.14"/>
    <n v="1.9291699999999998E-2"/>
    <n v="7200.03"/>
    <n v="48230"/>
    <n v="8984.5499999999993"/>
    <n v="9213.6200000000008"/>
    <n v="2.4862106316518535E-2"/>
    <n v="1.7852917745685364E-2"/>
    <n v="0"/>
    <x v="1"/>
  </r>
  <r>
    <x v="1"/>
    <x v="1"/>
    <x v="3"/>
    <x v="0"/>
    <x v="2"/>
    <x v="0"/>
    <n v="8863.31"/>
    <n v="333.27"/>
    <n v="8863.31"/>
    <n v="8863.5300000000007"/>
    <n v="2.455E-5"/>
    <n v="336.84"/>
    <n v="1"/>
    <n v="8863.31"/>
    <n v="8863.5300000000007"/>
    <n v="2.4820810670372204E-5"/>
    <n v="2.4820810670372204E-5"/>
    <n v="1"/>
    <x v="0"/>
  </r>
  <r>
    <x v="1"/>
    <x v="1"/>
    <x v="3"/>
    <x v="0"/>
    <x v="2"/>
    <x v="1"/>
    <n v="9021.68"/>
    <n v="990.04"/>
    <n v="9106.4500000000007"/>
    <n v="9106.9500000000007"/>
    <n v="5.5000999999999997E-5"/>
    <n v="1107.46"/>
    <n v="1118"/>
    <n v="9021.68"/>
    <n v="9106.9500000000007"/>
    <n v="9.3631786712346544E-3"/>
    <n v="5.490312343869242E-5"/>
    <n v="1"/>
    <x v="0"/>
  </r>
  <r>
    <x v="1"/>
    <x v="1"/>
    <x v="3"/>
    <x v="0"/>
    <x v="2"/>
    <x v="2"/>
    <n v="9810.61"/>
    <n v="1417.6"/>
    <n v="9938.5300000000007"/>
    <n v="9939.19"/>
    <n v="6.6630899999999999E-5"/>
    <n v="2753.7"/>
    <n v="9087"/>
    <n v="9810.61"/>
    <n v="9939.19"/>
    <n v="1.2936667877362232E-2"/>
    <n v="6.640380151701039E-5"/>
    <n v="1"/>
    <x v="0"/>
  </r>
  <r>
    <x v="1"/>
    <x v="1"/>
    <x v="3"/>
    <x v="0"/>
    <x v="2"/>
    <x v="3"/>
    <n v="11134.3"/>
    <n v="2150.98"/>
    <n v="11227.6"/>
    <n v="11255.8"/>
    <n v="2.5068500000000001E-3"/>
    <n v="7200.12"/>
    <n v="22719"/>
    <n v="11134.3"/>
    <n v="11255.8"/>
    <n v="1.0794434869134137E-2"/>
    <n v="2.5053750066631347E-3"/>
    <n v="0"/>
    <x v="1"/>
  </r>
  <r>
    <x v="1"/>
    <x v="1"/>
    <x v="3"/>
    <x v="0"/>
    <x v="2"/>
    <x v="4"/>
    <n v="12451.9"/>
    <n v="1632.12"/>
    <n v="12531.2"/>
    <n v="12566.2"/>
    <n v="2.7843799999999999E-3"/>
    <n v="7200.06"/>
    <n v="26633"/>
    <n v="12451.9"/>
    <n v="12566.2"/>
    <n v="9.0958284923048395E-3"/>
    <n v="2.7852493196033803E-3"/>
    <n v="0"/>
    <x v="1"/>
  </r>
  <r>
    <x v="1"/>
    <x v="1"/>
    <x v="3"/>
    <x v="0"/>
    <x v="3"/>
    <x v="0"/>
    <n v="9554.11"/>
    <n v="127.88"/>
    <n v="9554.11"/>
    <n v="9554.11"/>
    <n v="0"/>
    <n v="129.035"/>
    <n v="0"/>
    <n v="9554.11"/>
    <n v="9554.11"/>
    <n v="0"/>
    <n v="0"/>
    <n v="1"/>
    <x v="0"/>
  </r>
  <r>
    <x v="1"/>
    <x v="1"/>
    <x v="3"/>
    <x v="0"/>
    <x v="3"/>
    <x v="1"/>
    <n v="9720.5"/>
    <n v="1452.96"/>
    <n v="9775.93"/>
    <n v="9775.93"/>
    <n v="0"/>
    <n v="1505.6"/>
    <n v="214"/>
    <n v="9720.5"/>
    <n v="9775.93"/>
    <n v="5.6700487830825602E-3"/>
    <n v="0"/>
    <n v="1"/>
    <x v="0"/>
  </r>
  <r>
    <x v="1"/>
    <x v="1"/>
    <x v="3"/>
    <x v="0"/>
    <x v="3"/>
    <x v="2"/>
    <n v="10152.799999999999"/>
    <n v="1260.82"/>
    <n v="10242"/>
    <n v="10243"/>
    <n v="9.7404499999999999E-5"/>
    <n v="3253.96"/>
    <n v="14118"/>
    <n v="10152.799999999999"/>
    <n v="10243"/>
    <n v="8.8060138631261085E-3"/>
    <n v="9.7627648149956062E-5"/>
    <n v="1"/>
    <x v="0"/>
  </r>
  <r>
    <x v="1"/>
    <x v="1"/>
    <x v="3"/>
    <x v="0"/>
    <x v="3"/>
    <x v="3"/>
    <n v="10723.5"/>
    <n v="500.44"/>
    <n v="10824.4"/>
    <n v="10825.4"/>
    <n v="9.9317500000000006E-5"/>
    <n v="1811.29"/>
    <n v="8627"/>
    <n v="10723.5"/>
    <n v="10825.4"/>
    <n v="9.4130470929480337E-3"/>
    <n v="9.2375339479372587E-5"/>
    <n v="1"/>
    <x v="0"/>
  </r>
  <r>
    <x v="1"/>
    <x v="1"/>
    <x v="3"/>
    <x v="0"/>
    <x v="3"/>
    <x v="4"/>
    <n v="11418.9"/>
    <n v="773.25"/>
    <n v="11511.5"/>
    <n v="11600.5"/>
    <n v="7.6767199999999997E-3"/>
    <n v="7200.08"/>
    <n v="26007"/>
    <n v="11418.9"/>
    <n v="11600.5"/>
    <n v="1.5654497650963353E-2"/>
    <n v="7.6720830998663848E-3"/>
    <n v="0"/>
    <x v="1"/>
  </r>
  <r>
    <x v="1"/>
    <x v="1"/>
    <x v="3"/>
    <x v="0"/>
    <x v="4"/>
    <x v="0"/>
    <n v="10836.6"/>
    <n v="677.42"/>
    <n v="10858.3"/>
    <n v="10859.1"/>
    <n v="7.55127E-5"/>
    <n v="697.84400000000005"/>
    <n v="74"/>
    <n v="10836.6"/>
    <n v="10859.1"/>
    <n v="2.0719949167058043E-3"/>
    <n v="7.3670930371862441E-5"/>
    <n v="1"/>
    <x v="0"/>
  </r>
  <r>
    <x v="1"/>
    <x v="1"/>
    <x v="3"/>
    <x v="0"/>
    <x v="4"/>
    <x v="1"/>
    <n v="11030.8"/>
    <n v="3639.07"/>
    <n v="11114.6"/>
    <n v="11240.9"/>
    <n v="1.12338E-2"/>
    <n v="7200.01"/>
    <n v="6348"/>
    <n v="11030.8"/>
    <n v="11179.6"/>
    <n v="1.3309957422448128E-2"/>
    <n v="5.8141615084618412E-3"/>
    <n v="0"/>
    <x v="0"/>
  </r>
  <r>
    <x v="1"/>
    <x v="1"/>
    <x v="3"/>
    <x v="0"/>
    <x v="4"/>
    <x v="2"/>
    <n v="11879.2"/>
    <n v="3624.95"/>
    <n v="11949.7"/>
    <n v="12126.4"/>
    <n v="1.45734E-2"/>
    <n v="7200"/>
    <n v="5704"/>
    <n v="11879.2"/>
    <n v="12126.4"/>
    <n v="2.0385275102256146E-2"/>
    <n v="1.457151339226802E-2"/>
    <n v="0"/>
    <x v="1"/>
  </r>
  <r>
    <x v="1"/>
    <x v="1"/>
    <x v="3"/>
    <x v="0"/>
    <x v="4"/>
    <x v="3"/>
    <n v="12894.9"/>
    <n v="3605.89"/>
    <n v="12901.5"/>
    <n v="13798.7"/>
    <n v="6.5014299999999997E-2"/>
    <n v="7200.08"/>
    <n v="3554"/>
    <n v="12894.9"/>
    <n v="13434.5"/>
    <n v="4.0165246194499266E-2"/>
    <n v="3.9673973724366367E-2"/>
    <n v="0"/>
    <x v="1"/>
  </r>
  <r>
    <x v="1"/>
    <x v="1"/>
    <x v="3"/>
    <x v="0"/>
    <x v="4"/>
    <x v="4"/>
    <n v="14124.5"/>
    <n v="3632.19"/>
    <n v="14128.2"/>
    <n v="16354.7"/>
    <n v="0.13614000000000001"/>
    <n v="7200.02"/>
    <n v="3312"/>
    <n v="14124.5"/>
    <n v="16354.7"/>
    <n v="0.13636447015231098"/>
    <n v="0.1361382354919381"/>
    <n v="0"/>
    <x v="1"/>
  </r>
  <r>
    <x v="1"/>
    <x v="1"/>
    <x v="3"/>
    <x v="0"/>
    <x v="9"/>
    <x v="0"/>
    <n v="4364.42"/>
    <n v="0.13"/>
    <n v="4364.42"/>
    <n v="4364.42"/>
    <n v="0"/>
    <n v="0.228215"/>
    <n v="0"/>
    <n v="4364.42"/>
    <n v="4364.42"/>
    <n v="0"/>
    <n v="0"/>
    <n v="1"/>
    <x v="0"/>
  </r>
  <r>
    <x v="1"/>
    <x v="1"/>
    <x v="3"/>
    <x v="0"/>
    <x v="9"/>
    <x v="1"/>
    <n v="4508.1499999999996"/>
    <n v="1.55"/>
    <n v="4562.6400000000003"/>
    <n v="4562.6400000000003"/>
    <n v="0"/>
    <n v="2.6850999999999998"/>
    <n v="91"/>
    <n v="4508.1499999999996"/>
    <n v="4562.6400000000003"/>
    <n v="1.1942647239317738E-2"/>
    <n v="0"/>
    <n v="1"/>
    <x v="0"/>
  </r>
  <r>
    <x v="1"/>
    <x v="1"/>
    <x v="3"/>
    <x v="0"/>
    <x v="9"/>
    <x v="2"/>
    <n v="5013.12"/>
    <n v="1.46"/>
    <n v="5137.37"/>
    <n v="5137.37"/>
    <n v="0"/>
    <n v="18.701000000000001"/>
    <n v="2350"/>
    <n v="5013.12"/>
    <n v="5137.37"/>
    <n v="2.4185526835715551E-2"/>
    <n v="0"/>
    <n v="1"/>
    <x v="0"/>
  </r>
  <r>
    <x v="1"/>
    <x v="1"/>
    <x v="3"/>
    <x v="0"/>
    <x v="9"/>
    <x v="3"/>
    <n v="5712.11"/>
    <n v="2.37"/>
    <n v="5971.19"/>
    <n v="5971.76"/>
    <n v="9.6087400000000004E-5"/>
    <n v="105.42"/>
    <n v="13865"/>
    <n v="5712.11"/>
    <n v="5971.76"/>
    <n v="4.347964419199709E-2"/>
    <n v="9.544924779304902E-5"/>
    <n v="1"/>
    <x v="0"/>
  </r>
  <r>
    <x v="1"/>
    <x v="1"/>
    <x v="3"/>
    <x v="0"/>
    <x v="9"/>
    <x v="4"/>
    <n v="6554.39"/>
    <n v="1.23"/>
    <n v="6554.63"/>
    <n v="6554.63"/>
    <n v="0"/>
    <n v="1.9030100000000001"/>
    <n v="6"/>
    <n v="6554.39"/>
    <n v="6554.63"/>
    <n v="3.6615339080891174E-5"/>
    <n v="0"/>
    <n v="1"/>
    <x v="0"/>
  </r>
  <r>
    <x v="1"/>
    <x v="1"/>
    <x v="3"/>
    <x v="1"/>
    <x v="0"/>
    <x v="0"/>
    <n v="7161.96"/>
    <n v="0.48"/>
    <n v="7161.96"/>
    <n v="7161.96"/>
    <n v="0"/>
    <n v="0.62219100000000005"/>
    <n v="0"/>
    <n v="7161.96"/>
    <n v="7161.96"/>
    <n v="0"/>
    <n v="0"/>
    <n v="1"/>
    <x v="0"/>
  </r>
  <r>
    <x v="1"/>
    <x v="1"/>
    <x v="3"/>
    <x v="1"/>
    <x v="0"/>
    <x v="1"/>
    <n v="7360.35"/>
    <n v="41.94"/>
    <n v="7490.25"/>
    <n v="7490.89"/>
    <n v="8.5410900000000006E-5"/>
    <n v="46.8369"/>
    <n v="185"/>
    <n v="7360.35"/>
    <n v="7490.89"/>
    <n v="1.742650072287805E-2"/>
    <n v="8.5437110944137126E-5"/>
    <n v="1"/>
    <x v="0"/>
  </r>
  <r>
    <x v="1"/>
    <x v="1"/>
    <x v="3"/>
    <x v="1"/>
    <x v="0"/>
    <x v="2"/>
    <n v="8567.2099999999991"/>
    <n v="18.98"/>
    <n v="8693.2800000000007"/>
    <n v="8693.6299999999992"/>
    <n v="3.9688699999999998E-5"/>
    <n v="104.858"/>
    <n v="3321"/>
    <n v="8567.2099999999991"/>
    <n v="8693.6299999999992"/>
    <n v="1.454168166807192E-2"/>
    <n v="4.0259362314538901E-5"/>
    <n v="1"/>
    <x v="0"/>
  </r>
  <r>
    <x v="1"/>
    <x v="1"/>
    <x v="3"/>
    <x v="1"/>
    <x v="0"/>
    <x v="3"/>
    <n v="9985.94"/>
    <n v="15.96"/>
    <n v="10212"/>
    <n v="10213"/>
    <n v="9.9544100000000001E-5"/>
    <n v="1986.75"/>
    <n v="85779"/>
    <n v="9985.94"/>
    <n v="10213"/>
    <n v="2.223244883971404E-2"/>
    <n v="9.7914422794477622E-5"/>
    <n v="1"/>
    <x v="0"/>
  </r>
  <r>
    <x v="1"/>
    <x v="1"/>
    <x v="3"/>
    <x v="1"/>
    <x v="0"/>
    <x v="4"/>
    <n v="11597.1"/>
    <n v="18.2"/>
    <n v="11699.9"/>
    <n v="11701.1"/>
    <n v="9.8827500000000002E-5"/>
    <n v="328.40300000000002"/>
    <n v="9853"/>
    <n v="11597.1"/>
    <n v="11701.1"/>
    <n v="8.8880532599499192E-3"/>
    <n v="1.0255446069179201E-4"/>
    <n v="1"/>
    <x v="0"/>
  </r>
  <r>
    <x v="1"/>
    <x v="1"/>
    <x v="3"/>
    <x v="1"/>
    <x v="1"/>
    <x v="0"/>
    <n v="7669.69"/>
    <n v="11.53"/>
    <n v="7669.69"/>
    <n v="7669.69"/>
    <n v="0"/>
    <n v="11.8851"/>
    <n v="0"/>
    <n v="7669.69"/>
    <n v="7669.69"/>
    <n v="0"/>
    <n v="0"/>
    <n v="1"/>
    <x v="0"/>
  </r>
  <r>
    <x v="1"/>
    <x v="1"/>
    <x v="3"/>
    <x v="1"/>
    <x v="1"/>
    <x v="1"/>
    <n v="7800.34"/>
    <n v="18.14"/>
    <n v="7800.98"/>
    <n v="7801.6"/>
    <n v="7.9470900000000005E-5"/>
    <n v="20.3523"/>
    <n v="1"/>
    <n v="7800.98"/>
    <n v="7800.98"/>
    <n v="0"/>
    <n v="0"/>
    <n v="1"/>
    <x v="0"/>
  </r>
  <r>
    <x v="1"/>
    <x v="1"/>
    <x v="3"/>
    <x v="1"/>
    <x v="1"/>
    <x v="2"/>
    <n v="8420.73"/>
    <n v="370.4"/>
    <n v="8516.3700000000008"/>
    <n v="8517.2099999999991"/>
    <n v="9.9075700000000004E-5"/>
    <n v="1802.61"/>
    <n v="22618"/>
    <n v="8420.73"/>
    <n v="8517.2099999999991"/>
    <n v="1.1327653069491015E-2"/>
    <n v="9.8623845132188428E-5"/>
    <n v="1"/>
    <x v="0"/>
  </r>
  <r>
    <x v="1"/>
    <x v="1"/>
    <x v="3"/>
    <x v="1"/>
    <x v="1"/>
    <x v="3"/>
    <n v="9084.7800000000007"/>
    <n v="334.8"/>
    <n v="9194.2099999999991"/>
    <n v="9195.1200000000008"/>
    <n v="9.9029499999999998E-5"/>
    <n v="1086.3599999999999"/>
    <n v="9415"/>
    <n v="9084.7800000000007"/>
    <n v="9195.1200000000008"/>
    <n v="1.1999843395192247E-2"/>
    <n v="9.8965538242206012E-5"/>
    <n v="1"/>
    <x v="0"/>
  </r>
  <r>
    <x v="1"/>
    <x v="1"/>
    <x v="3"/>
    <x v="1"/>
    <x v="1"/>
    <x v="4"/>
    <n v="9869.3799999999992"/>
    <n v="314.61"/>
    <n v="9986.0499999999993"/>
    <n v="10048.9"/>
    <n v="6.2506599999999999E-3"/>
    <n v="7200"/>
    <n v="71273"/>
    <n v="9869.3799999999992"/>
    <n v="10048.9"/>
    <n v="1.7864641901103647E-2"/>
    <n v="6.2544159062186272E-3"/>
    <n v="0"/>
    <x v="1"/>
  </r>
  <r>
    <x v="1"/>
    <x v="1"/>
    <x v="3"/>
    <x v="1"/>
    <x v="2"/>
    <x v="0"/>
    <n v="7404.98"/>
    <n v="15.51"/>
    <n v="7404.98"/>
    <n v="7404.98"/>
    <n v="0"/>
    <n v="16.2349"/>
    <n v="0"/>
    <n v="7404.98"/>
    <n v="7404.98"/>
    <n v="0"/>
    <n v="0"/>
    <n v="1"/>
    <x v="0"/>
  </r>
  <r>
    <x v="1"/>
    <x v="1"/>
    <x v="3"/>
    <x v="1"/>
    <x v="2"/>
    <x v="1"/>
    <n v="7558.75"/>
    <n v="1233.1199999999999"/>
    <n v="7618.31"/>
    <n v="7619.05"/>
    <n v="9.7624699999999994E-5"/>
    <n v="1436.05"/>
    <n v="1361"/>
    <n v="7558.75"/>
    <n v="7619.05"/>
    <n v="7.9143725267586083E-3"/>
    <n v="9.7124969648418335E-5"/>
    <n v="1"/>
    <x v="0"/>
  </r>
  <r>
    <x v="1"/>
    <x v="1"/>
    <x v="3"/>
    <x v="1"/>
    <x v="2"/>
    <x v="2"/>
    <n v="7893.32"/>
    <n v="997.03"/>
    <n v="8007.22"/>
    <n v="8008.01"/>
    <n v="9.8978699999999995E-5"/>
    <n v="3291.04"/>
    <n v="26800"/>
    <n v="7893.32"/>
    <n v="8008.01"/>
    <n v="1.4321910187424904E-2"/>
    <n v="9.8651225460503119E-5"/>
    <n v="1"/>
    <x v="0"/>
  </r>
  <r>
    <x v="1"/>
    <x v="1"/>
    <x v="3"/>
    <x v="1"/>
    <x v="2"/>
    <x v="3"/>
    <n v="8347.89"/>
    <n v="794.32"/>
    <n v="8428.23"/>
    <n v="8635.58"/>
    <n v="2.4011399999999999E-2"/>
    <n v="7200.05"/>
    <n v="37356"/>
    <n v="8347.89"/>
    <n v="8555.68"/>
    <n v="2.4286789594748854E-2"/>
    <n v="1.489653656985777E-2"/>
    <n v="0"/>
    <x v="1"/>
  </r>
  <r>
    <x v="1"/>
    <x v="1"/>
    <x v="3"/>
    <x v="1"/>
    <x v="2"/>
    <x v="4"/>
    <n v="8913.11"/>
    <n v="788.95"/>
    <n v="8985.4500000000007"/>
    <n v="9133.51"/>
    <n v="1.6211099999999999E-2"/>
    <n v="7200.09"/>
    <n v="29348"/>
    <n v="8913.11"/>
    <n v="9133.51"/>
    <n v="2.413092009534118E-2"/>
    <n v="1.6210635341725087E-2"/>
    <n v="0"/>
    <x v="1"/>
  </r>
  <r>
    <x v="1"/>
    <x v="1"/>
    <x v="3"/>
    <x v="1"/>
    <x v="3"/>
    <x v="0"/>
    <n v="9941.93"/>
    <n v="573.38"/>
    <n v="9962.6200000000008"/>
    <n v="9962.6200000000008"/>
    <n v="0"/>
    <n v="579.00900000000001"/>
    <n v="3"/>
    <n v="9941.93"/>
    <n v="9962.6200000000008"/>
    <n v="2.076762939869282E-3"/>
    <n v="0"/>
    <n v="1"/>
    <x v="0"/>
  </r>
  <r>
    <x v="1"/>
    <x v="1"/>
    <x v="3"/>
    <x v="1"/>
    <x v="3"/>
    <x v="1"/>
    <n v="10077.1"/>
    <n v="2471.46"/>
    <n v="10159"/>
    <n v="10160"/>
    <n v="9.7117899999999994E-5"/>
    <n v="3620.3"/>
    <n v="6180"/>
    <n v="10077.1"/>
    <n v="10160"/>
    <n v="8.1594488188976022E-3"/>
    <n v="9.8425196850393699E-5"/>
    <n v="1"/>
    <x v="0"/>
  </r>
  <r>
    <x v="1"/>
    <x v="1"/>
    <x v="3"/>
    <x v="1"/>
    <x v="3"/>
    <x v="2"/>
    <n v="10912.7"/>
    <n v="3631.66"/>
    <n v="10990"/>
    <n v="11114.5"/>
    <n v="1.12067E-2"/>
    <n v="7200"/>
    <n v="8678"/>
    <n v="10912.7"/>
    <n v="11114.5"/>
    <n v="1.8156462279004838E-2"/>
    <n v="1.1201583517027307E-2"/>
    <n v="0"/>
    <x v="1"/>
  </r>
  <r>
    <x v="1"/>
    <x v="1"/>
    <x v="3"/>
    <x v="1"/>
    <x v="3"/>
    <x v="3"/>
    <n v="12085.6"/>
    <n v="3603.31"/>
    <n v="12114.2"/>
    <n v="12352.3"/>
    <n v="1.9273200000000001E-2"/>
    <n v="7200.01"/>
    <n v="6315"/>
    <n v="12085.6"/>
    <n v="12352.3"/>
    <n v="2.1591120681978167E-2"/>
    <n v="1.927576240862014E-2"/>
    <n v="0"/>
    <x v="1"/>
  </r>
  <r>
    <x v="1"/>
    <x v="1"/>
    <x v="3"/>
    <x v="1"/>
    <x v="3"/>
    <x v="4"/>
    <n v="13409.1"/>
    <n v="3634.61"/>
    <n v="13423.8"/>
    <n v="13628.3"/>
    <n v="1.5005299999999999E-2"/>
    <n v="7200.11"/>
    <n v="4925"/>
    <n v="13409.1"/>
    <n v="13628.3"/>
    <n v="1.6084177777125459E-2"/>
    <n v="1.5005539942619403E-2"/>
    <n v="0"/>
    <x v="1"/>
  </r>
  <r>
    <x v="1"/>
    <x v="1"/>
    <x v="3"/>
    <x v="1"/>
    <x v="4"/>
    <x v="0"/>
    <n v="10465"/>
    <n v="1064.2"/>
    <n v="10465"/>
    <n v="10465"/>
    <n v="0"/>
    <n v="1066.5999999999999"/>
    <n v="0"/>
    <n v="10465"/>
    <n v="10465"/>
    <n v="0"/>
    <n v="0"/>
    <n v="1"/>
    <x v="0"/>
  </r>
  <r>
    <x v="1"/>
    <x v="1"/>
    <x v="3"/>
    <x v="1"/>
    <x v="4"/>
    <x v="1"/>
    <n v="10651.1"/>
    <n v="3663.44"/>
    <n v="10736.6"/>
    <n v="10737.7"/>
    <n v="9.8938399999999994E-5"/>
    <n v="4131.91"/>
    <n v="1220"/>
    <n v="10651.1"/>
    <n v="10737.7"/>
    <n v="8.0650418618512677E-3"/>
    <n v="1.0244279501200105E-4"/>
    <n v="1"/>
    <x v="0"/>
  </r>
  <r>
    <x v="1"/>
    <x v="1"/>
    <x v="3"/>
    <x v="1"/>
    <x v="4"/>
    <x v="2"/>
    <n v="11271.8"/>
    <n v="3653.88"/>
    <n v="11358.1"/>
    <n v="11501.3"/>
    <n v="1.2450599999999999E-2"/>
    <n v="7200.22"/>
    <n v="7304"/>
    <n v="11271.8"/>
    <n v="11501.3"/>
    <n v="1.995426603949119E-2"/>
    <n v="1.2450766435098548E-2"/>
    <n v="0"/>
    <x v="1"/>
  </r>
  <r>
    <x v="1"/>
    <x v="1"/>
    <x v="3"/>
    <x v="1"/>
    <x v="4"/>
    <x v="3"/>
    <n v="12056.2"/>
    <n v="3630.12"/>
    <n v="12125.7"/>
    <n v="12320"/>
    <n v="1.5768600000000001E-2"/>
    <n v="7200.02"/>
    <n v="6425"/>
    <n v="12056.2"/>
    <n v="12320"/>
    <n v="2.1412337662337605E-2"/>
    <n v="1.5771103896103839E-2"/>
    <n v="0"/>
    <x v="1"/>
  </r>
  <r>
    <x v="1"/>
    <x v="1"/>
    <x v="3"/>
    <x v="1"/>
    <x v="4"/>
    <x v="4"/>
    <n v="13007.1"/>
    <n v="3612.28"/>
    <n v="13022.9"/>
    <n v="13384.3"/>
    <n v="2.70063E-2"/>
    <n v="7200.03"/>
    <n v="4561"/>
    <n v="13007.1"/>
    <n v="13384.3"/>
    <n v="2.8182273260461806E-2"/>
    <n v="2.7001785674260113E-2"/>
    <n v="0"/>
    <x v="1"/>
  </r>
  <r>
    <x v="1"/>
    <x v="1"/>
    <x v="3"/>
    <x v="1"/>
    <x v="9"/>
    <x v="0"/>
    <n v="3481.93"/>
    <n v="0.12"/>
    <n v="3481.93"/>
    <n v="3481.93"/>
    <n v="0"/>
    <n v="0.209755"/>
    <n v="0"/>
    <n v="3481.93"/>
    <n v="3481.93"/>
    <n v="0"/>
    <n v="0"/>
    <n v="1"/>
    <x v="0"/>
  </r>
  <r>
    <x v="1"/>
    <x v="1"/>
    <x v="3"/>
    <x v="1"/>
    <x v="9"/>
    <x v="1"/>
    <n v="3715.38"/>
    <n v="1.36"/>
    <n v="3842.96"/>
    <n v="3843.3"/>
    <n v="8.8437700000000002E-5"/>
    <n v="8.2933599999999998"/>
    <n v="1185"/>
    <n v="3715.38"/>
    <n v="3843.3"/>
    <n v="3.3283896651315294E-2"/>
    <n v="8.8465641506035305E-5"/>
    <n v="1"/>
    <x v="0"/>
  </r>
  <r>
    <x v="1"/>
    <x v="1"/>
    <x v="3"/>
    <x v="1"/>
    <x v="9"/>
    <x v="2"/>
    <n v="4278.51"/>
    <n v="0.78"/>
    <n v="4390.79"/>
    <n v="4390.91"/>
    <n v="2.7319200000000001E-5"/>
    <n v="16.344899999999999"/>
    <n v="2656"/>
    <n v="4278.51"/>
    <n v="4390.91"/>
    <n v="2.5598338385437104E-2"/>
    <n v="2.732918688834225E-5"/>
    <n v="1"/>
    <x v="0"/>
  </r>
  <r>
    <x v="1"/>
    <x v="1"/>
    <x v="3"/>
    <x v="1"/>
    <x v="9"/>
    <x v="3"/>
    <n v="5041.68"/>
    <n v="2.06"/>
    <n v="5224.8"/>
    <n v="5224.95"/>
    <n v="2.94095E-5"/>
    <n v="20.743200000000002"/>
    <n v="3114"/>
    <n v="5041.68"/>
    <n v="5224.95"/>
    <n v="3.5075933740992646E-2"/>
    <n v="2.8708408692836525E-5"/>
    <n v="1"/>
    <x v="0"/>
  </r>
  <r>
    <x v="1"/>
    <x v="1"/>
    <x v="3"/>
    <x v="1"/>
    <x v="9"/>
    <x v="4"/>
    <n v="5935.07"/>
    <n v="0.89"/>
    <n v="6123.1"/>
    <n v="6123.71"/>
    <n v="9.9248199999999996E-5"/>
    <n v="337.92700000000002"/>
    <n v="62909"/>
    <n v="5935.07"/>
    <n v="6123.71"/>
    <n v="3.080485522665187E-2"/>
    <n v="9.9612816413525876E-5"/>
    <n v="1"/>
    <x v="0"/>
  </r>
  <r>
    <x v="1"/>
    <x v="1"/>
    <x v="3"/>
    <x v="2"/>
    <x v="0"/>
    <x v="0"/>
    <n v="5609.95"/>
    <n v="0.47"/>
    <n v="5609.95"/>
    <n v="5609.95"/>
    <n v="0"/>
    <n v="0.63873999999999997"/>
    <n v="0"/>
    <n v="5609.95"/>
    <n v="5609.95"/>
    <n v="0"/>
    <n v="0"/>
    <n v="1"/>
    <x v="0"/>
  </r>
  <r>
    <x v="1"/>
    <x v="1"/>
    <x v="3"/>
    <x v="2"/>
    <x v="0"/>
    <x v="1"/>
    <n v="5895.71"/>
    <n v="32.590000000000003"/>
    <n v="6011.99"/>
    <n v="6011.99"/>
    <n v="0"/>
    <n v="40.192599999999999"/>
    <n v="290"/>
    <n v="5895.71"/>
    <n v="6011.99"/>
    <n v="1.9341349536509501E-2"/>
    <n v="0"/>
    <n v="1"/>
    <x v="0"/>
  </r>
  <r>
    <x v="1"/>
    <x v="1"/>
    <x v="3"/>
    <x v="2"/>
    <x v="0"/>
    <x v="2"/>
    <n v="6563.78"/>
    <n v="48.1"/>
    <n v="6661.48"/>
    <n v="6661.48"/>
    <n v="0"/>
    <n v="96.906499999999994"/>
    <n v="1126"/>
    <n v="6563.78"/>
    <n v="6661.48"/>
    <n v="1.4666410467343566E-2"/>
    <n v="0"/>
    <n v="1"/>
    <x v="0"/>
  </r>
  <r>
    <x v="1"/>
    <x v="1"/>
    <x v="3"/>
    <x v="2"/>
    <x v="0"/>
    <x v="3"/>
    <n v="7433.29"/>
    <n v="15.73"/>
    <n v="7523.41"/>
    <n v="7523.99"/>
    <n v="7.7095199999999993E-5"/>
    <n v="176.71899999999999"/>
    <n v="4671"/>
    <n v="7433.29"/>
    <n v="7523.99"/>
    <n v="1.2054774129152195E-2"/>
    <n v="7.7086758488505063E-5"/>
    <n v="1"/>
    <x v="0"/>
  </r>
  <r>
    <x v="1"/>
    <x v="1"/>
    <x v="3"/>
    <x v="2"/>
    <x v="0"/>
    <x v="4"/>
    <n v="8377.61"/>
    <n v="17.899999999999999"/>
    <n v="8520.82"/>
    <n v="8521.66"/>
    <n v="9.8908599999999997E-5"/>
    <n v="833.14099999999996"/>
    <n v="26068"/>
    <n v="8377.61"/>
    <n v="8521.66"/>
    <n v="1.6903983496173197E-2"/>
    <n v="9.8572343886067453E-5"/>
    <n v="1"/>
    <x v="0"/>
  </r>
  <r>
    <x v="1"/>
    <x v="1"/>
    <x v="3"/>
    <x v="2"/>
    <x v="1"/>
    <x v="0"/>
    <n v="7217.36"/>
    <n v="2.81"/>
    <n v="7217.36"/>
    <n v="7217.36"/>
    <n v="0"/>
    <n v="3.1989299999999998"/>
    <n v="0"/>
    <n v="7217.36"/>
    <n v="7217.36"/>
    <n v="0"/>
    <n v="0"/>
    <n v="1"/>
    <x v="0"/>
  </r>
  <r>
    <x v="1"/>
    <x v="1"/>
    <x v="3"/>
    <x v="2"/>
    <x v="1"/>
    <x v="1"/>
    <n v="7603.74"/>
    <n v="386.69"/>
    <n v="7772.73"/>
    <n v="7773.49"/>
    <n v="9.7793299999999998E-5"/>
    <n v="1361.08"/>
    <n v="15566"/>
    <n v="7603.74"/>
    <n v="7773.49"/>
    <n v="2.1837038447338326E-2"/>
    <n v="9.7768183917419112E-5"/>
    <n v="1"/>
    <x v="0"/>
  </r>
  <r>
    <x v="1"/>
    <x v="1"/>
    <x v="3"/>
    <x v="2"/>
    <x v="1"/>
    <x v="2"/>
    <n v="8582.4"/>
    <n v="650.65"/>
    <n v="8694.51"/>
    <n v="8814.23"/>
    <n v="1.35827E-2"/>
    <n v="7200.04"/>
    <n v="61849"/>
    <n v="8582.4"/>
    <n v="8811.51"/>
    <n v="2.6001218860331608E-2"/>
    <n v="1.3278087410670816E-2"/>
    <n v="0"/>
    <x v="1"/>
  </r>
  <r>
    <x v="1"/>
    <x v="1"/>
    <x v="3"/>
    <x v="2"/>
    <x v="1"/>
    <x v="3"/>
    <n v="9578.27"/>
    <n v="1364.39"/>
    <n v="9661.75"/>
    <n v="9833.2999999999993"/>
    <n v="1.74453E-2"/>
    <n v="7200"/>
    <n v="39155"/>
    <n v="9578.27"/>
    <n v="9833.2999999999993"/>
    <n v="2.59353421537021E-2"/>
    <n v="1.7445821850243487E-2"/>
    <n v="0"/>
    <x v="1"/>
  </r>
  <r>
    <x v="1"/>
    <x v="1"/>
    <x v="3"/>
    <x v="2"/>
    <x v="1"/>
    <x v="4"/>
    <n v="10621.6"/>
    <n v="420.67"/>
    <n v="10732.5"/>
    <n v="10962.7"/>
    <n v="2.1000600000000001E-2"/>
    <n v="7200.02"/>
    <n v="31204"/>
    <n v="10621.6"/>
    <n v="10962.7"/>
    <n v="3.1114597681228196E-2"/>
    <n v="2.0998476652649502E-2"/>
    <n v="0"/>
    <x v="1"/>
  </r>
  <r>
    <x v="1"/>
    <x v="1"/>
    <x v="3"/>
    <x v="2"/>
    <x v="2"/>
    <x v="0"/>
    <n v="8888.2199999999993"/>
    <n v="9.6999999999999993"/>
    <n v="8888.2199999999993"/>
    <n v="8888.2199999999993"/>
    <n v="0"/>
    <n v="10.2895"/>
    <n v="0"/>
    <n v="8888.2199999999993"/>
    <n v="8888.2199999999993"/>
    <n v="0"/>
    <n v="0"/>
    <n v="1"/>
    <x v="0"/>
  </r>
  <r>
    <x v="1"/>
    <x v="1"/>
    <x v="3"/>
    <x v="2"/>
    <x v="2"/>
    <x v="1"/>
    <n v="9061.44"/>
    <n v="128.80000000000001"/>
    <n v="9204.11"/>
    <n v="9205"/>
    <n v="9.7173100000000006E-5"/>
    <n v="1373.88"/>
    <n v="12849"/>
    <n v="9061.44"/>
    <n v="9205"/>
    <n v="1.5595871808799511E-2"/>
    <n v="9.6686583378535355E-5"/>
    <n v="1"/>
    <x v="0"/>
  </r>
  <r>
    <x v="1"/>
    <x v="1"/>
    <x v="3"/>
    <x v="2"/>
    <x v="2"/>
    <x v="2"/>
    <n v="9726.02"/>
    <n v="752.69"/>
    <n v="9851.19"/>
    <n v="9852.16"/>
    <n v="9.8649500000000005E-5"/>
    <n v="2348.5300000000002"/>
    <n v="8740"/>
    <n v="9726.02"/>
    <n v="9852.16"/>
    <n v="1.2803283746914324E-2"/>
    <n v="9.845556710400005E-5"/>
    <n v="1"/>
    <x v="0"/>
  </r>
  <r>
    <x v="1"/>
    <x v="1"/>
    <x v="3"/>
    <x v="2"/>
    <x v="2"/>
    <x v="3"/>
    <n v="10582.3"/>
    <n v="795.25"/>
    <n v="10648.7"/>
    <n v="10700.9"/>
    <n v="4.8755200000000004E-3"/>
    <n v="7200.05"/>
    <n v="32675"/>
    <n v="10582.3"/>
    <n v="10678.1"/>
    <n v="8.971633530309801E-3"/>
    <n v="2.7532988078403119E-3"/>
    <n v="0"/>
    <x v="1"/>
  </r>
  <r>
    <x v="1"/>
    <x v="1"/>
    <x v="3"/>
    <x v="2"/>
    <x v="2"/>
    <x v="4"/>
    <n v="11477.7"/>
    <n v="728.27"/>
    <n v="11530"/>
    <n v="11764.4"/>
    <n v="1.9920899999999998E-2"/>
    <n v="7200.03"/>
    <n v="22860"/>
    <n v="11477.7"/>
    <n v="11706.6"/>
    <n v="1.9553072625698293E-2"/>
    <n v="1.5085507320656754E-2"/>
    <n v="0"/>
    <x v="1"/>
  </r>
  <r>
    <x v="1"/>
    <x v="1"/>
    <x v="3"/>
    <x v="2"/>
    <x v="3"/>
    <x v="0"/>
    <n v="10652.5"/>
    <n v="1034.49"/>
    <n v="10664.5"/>
    <n v="10664.4"/>
    <n v="0"/>
    <n v="1043.3699999999999"/>
    <n v="11"/>
    <n v="10652.5"/>
    <n v="10664.4"/>
    <n v="1.1158621207006149E-3"/>
    <n v="-9.3769926109639365E-6"/>
    <n v="1"/>
    <x v="0"/>
  </r>
  <r>
    <x v="1"/>
    <x v="1"/>
    <x v="3"/>
    <x v="2"/>
    <x v="3"/>
    <x v="1"/>
    <n v="10868.4"/>
    <n v="3632.58"/>
    <n v="11029.6"/>
    <n v="11030.7"/>
    <n v="9.2986900000000002E-5"/>
    <n v="5261.64"/>
    <n v="6378"/>
    <n v="10868.4"/>
    <n v="11030.7"/>
    <n v="1.4713481465364943E-2"/>
    <n v="9.9721685840460151E-5"/>
    <n v="1"/>
    <x v="0"/>
  </r>
  <r>
    <x v="1"/>
    <x v="1"/>
    <x v="3"/>
    <x v="2"/>
    <x v="3"/>
    <x v="2"/>
    <n v="11877.6"/>
    <n v="2692.87"/>
    <n v="11980.3"/>
    <n v="11981.4"/>
    <n v="9.5203800000000005E-5"/>
    <n v="4692.45"/>
    <n v="9505"/>
    <n v="11877.6"/>
    <n v="11981.4"/>
    <n v="8.6634283138864645E-3"/>
    <n v="9.1808970571082162E-5"/>
    <n v="1"/>
    <x v="0"/>
  </r>
  <r>
    <x v="1"/>
    <x v="1"/>
    <x v="3"/>
    <x v="2"/>
    <x v="3"/>
    <x v="3"/>
    <n v="13238.5"/>
    <n v="3622.04"/>
    <n v="13272.4"/>
    <n v="13587.2"/>
    <n v="2.3165700000000001E-2"/>
    <n v="7200"/>
    <n v="7026"/>
    <n v="13238.5"/>
    <n v="13587.2"/>
    <n v="2.5663860103626996E-2"/>
    <n v="2.3168864813942612E-2"/>
    <n v="0"/>
    <x v="1"/>
  </r>
  <r>
    <x v="1"/>
    <x v="1"/>
    <x v="3"/>
    <x v="2"/>
    <x v="3"/>
    <x v="4"/>
    <n v="14727.3"/>
    <n v="3626.49"/>
    <n v="14746"/>
    <n v="14939.5"/>
    <n v="1.29555E-2"/>
    <n v="7200.05"/>
    <n v="4101"/>
    <n v="14727.3"/>
    <n v="14939.5"/>
    <n v="1.420395595568799E-2"/>
    <n v="1.2952240704173499E-2"/>
    <n v="0"/>
    <x v="1"/>
  </r>
  <r>
    <x v="1"/>
    <x v="1"/>
    <x v="3"/>
    <x v="2"/>
    <x v="4"/>
    <x v="0"/>
    <n v="10730.4"/>
    <n v="1276.3"/>
    <n v="10789.4"/>
    <n v="10789.4"/>
    <n v="0"/>
    <n v="1307.72"/>
    <n v="123"/>
    <n v="10730.4"/>
    <n v="10789.4"/>
    <n v="5.4683300276197012E-3"/>
    <n v="0"/>
    <n v="1"/>
    <x v="0"/>
  </r>
  <r>
    <x v="1"/>
    <x v="1"/>
    <x v="3"/>
    <x v="2"/>
    <x v="4"/>
    <x v="1"/>
    <n v="10798.4"/>
    <n v="2222.16"/>
    <n v="10948.5"/>
    <n v="10949.3"/>
    <n v="7.8229499999999994E-5"/>
    <n v="3923.28"/>
    <n v="6457"/>
    <n v="10798.4"/>
    <n v="10949.3"/>
    <n v="1.3781702939913935E-2"/>
    <n v="7.306403149053112E-5"/>
    <n v="1"/>
    <x v="0"/>
  </r>
  <r>
    <x v="1"/>
    <x v="1"/>
    <x v="3"/>
    <x v="2"/>
    <x v="4"/>
    <x v="2"/>
    <n v="11218.5"/>
    <n v="3625.29"/>
    <n v="11295.8"/>
    <n v="11357.6"/>
    <n v="5.4395499999999996E-3"/>
    <n v="7200.01"/>
    <n v="9496"/>
    <n v="11218.5"/>
    <n v="11357.6"/>
    <n v="1.2247305768824431E-2"/>
    <n v="5.4412904134677302E-3"/>
    <n v="0"/>
    <x v="1"/>
  </r>
  <r>
    <x v="1"/>
    <x v="1"/>
    <x v="3"/>
    <x v="2"/>
    <x v="4"/>
    <x v="3"/>
    <n v="11796.6"/>
    <n v="3609.66"/>
    <n v="11866"/>
    <n v="12086.9"/>
    <n v="1.8279799999999999E-2"/>
    <n v="7200.1"/>
    <n v="6174"/>
    <n v="11796.6"/>
    <n v="12085.9"/>
    <n v="2.3936984419861102E-2"/>
    <n v="1.8194755872545664E-2"/>
    <n v="0"/>
    <x v="1"/>
  </r>
  <r>
    <x v="1"/>
    <x v="1"/>
    <x v="3"/>
    <x v="2"/>
    <x v="4"/>
    <x v="4"/>
    <n v="12534.5"/>
    <n v="3635.77"/>
    <n v="12576.7"/>
    <n v="12992.1"/>
    <n v="3.1975400000000001E-2"/>
    <n v="7200.06"/>
    <n v="6016"/>
    <n v="12534.5"/>
    <n v="12992.1"/>
    <n v="3.5221403776140914E-2"/>
    <n v="3.1973276067764227E-2"/>
    <n v="0"/>
    <x v="1"/>
  </r>
  <r>
    <x v="1"/>
    <x v="1"/>
    <x v="3"/>
    <x v="2"/>
    <x v="9"/>
    <x v="0"/>
    <n v="5357.61"/>
    <n v="0.16"/>
    <n v="5366.36"/>
    <n v="5366.36"/>
    <n v="0"/>
    <n v="0.24044599999999999"/>
    <n v="1"/>
    <n v="5366.36"/>
    <n v="5366.36"/>
    <n v="0"/>
    <n v="0"/>
    <n v="1"/>
    <x v="0"/>
  </r>
  <r>
    <x v="1"/>
    <x v="1"/>
    <x v="3"/>
    <x v="2"/>
    <x v="9"/>
    <x v="1"/>
    <n v="6360.7"/>
    <n v="3.15"/>
    <n v="6564.46"/>
    <n v="6564.46"/>
    <n v="0"/>
    <n v="6.5108600000000001"/>
    <n v="469"/>
    <n v="6360.7"/>
    <n v="6564.46"/>
    <n v="3.1039872281954681E-2"/>
    <n v="0"/>
    <n v="1"/>
    <x v="0"/>
  </r>
  <r>
    <x v="1"/>
    <x v="1"/>
    <x v="3"/>
    <x v="2"/>
    <x v="9"/>
    <x v="2"/>
    <n v="7832"/>
    <n v="2.23"/>
    <n v="7851.23"/>
    <n v="7851.66"/>
    <n v="5.4392999999999999E-5"/>
    <n v="3.9993300000000001"/>
    <n v="178"/>
    <n v="7832"/>
    <n v="7851.66"/>
    <n v="2.5039291054375578E-3"/>
    <n v="5.4765489081326885E-5"/>
    <n v="1"/>
    <x v="0"/>
  </r>
  <r>
    <x v="1"/>
    <x v="1"/>
    <x v="3"/>
    <x v="2"/>
    <x v="9"/>
    <x v="3"/>
    <n v="9750.2800000000007"/>
    <n v="1.51"/>
    <n v="9794.99"/>
    <n v="9795.86"/>
    <n v="8.8789000000000007E-5"/>
    <n v="4.4643699999999997"/>
    <n v="423"/>
    <n v="9750.2800000000007"/>
    <n v="9795.86"/>
    <n v="4.6529860573752508E-3"/>
    <n v="8.881302917771388E-5"/>
    <n v="1"/>
    <x v="0"/>
  </r>
  <r>
    <x v="1"/>
    <x v="1"/>
    <x v="3"/>
    <x v="2"/>
    <x v="9"/>
    <x v="4"/>
    <n v="11633.9"/>
    <n v="1.92"/>
    <n v="11769.8"/>
    <n v="11770.7"/>
    <n v="7.7195799999999997E-5"/>
    <n v="25.0976"/>
    <n v="3885"/>
    <n v="11633.9"/>
    <n v="11770.7"/>
    <n v="1.1622078550978368E-2"/>
    <n v="7.6461043098664921E-5"/>
    <n v="1"/>
    <x v="0"/>
  </r>
  <r>
    <x v="1"/>
    <x v="1"/>
    <x v="3"/>
    <x v="3"/>
    <x v="0"/>
    <x v="0"/>
    <n v="7302.03"/>
    <n v="0.57999999999999996"/>
    <n v="7302.03"/>
    <n v="7302.03"/>
    <n v="0"/>
    <n v="0.732263"/>
    <n v="0"/>
    <n v="7302.03"/>
    <n v="7302.03"/>
    <n v="0"/>
    <n v="0"/>
    <n v="1"/>
    <x v="0"/>
  </r>
  <r>
    <x v="1"/>
    <x v="1"/>
    <x v="3"/>
    <x v="3"/>
    <x v="0"/>
    <x v="1"/>
    <n v="7403.21"/>
    <n v="1.28"/>
    <n v="7409.62"/>
    <n v="7410.06"/>
    <n v="5.9378700000000001E-5"/>
    <n v="1.8187500000000001"/>
    <n v="1"/>
    <n v="7409.62"/>
    <n v="7409.62"/>
    <n v="0"/>
    <n v="0"/>
    <n v="1"/>
    <x v="0"/>
  </r>
  <r>
    <x v="1"/>
    <x v="1"/>
    <x v="3"/>
    <x v="3"/>
    <x v="0"/>
    <x v="2"/>
    <n v="8255.92"/>
    <n v="46.22"/>
    <n v="8335.85"/>
    <n v="8336.2999999999993"/>
    <n v="5.3980800000000003E-5"/>
    <n v="98.574700000000007"/>
    <n v="1840"/>
    <n v="8255.92"/>
    <n v="8336.2999999999993"/>
    <n v="9.6421673884096309E-3"/>
    <n v="5.3980782841177579E-5"/>
    <n v="1"/>
    <x v="0"/>
  </r>
  <r>
    <x v="1"/>
    <x v="1"/>
    <x v="3"/>
    <x v="3"/>
    <x v="0"/>
    <x v="3"/>
    <n v="9389.2199999999993"/>
    <n v="45.26"/>
    <n v="9542.82"/>
    <n v="9543.77"/>
    <n v="9.9518299999999999E-5"/>
    <n v="1968.86"/>
    <n v="72932"/>
    <n v="9389.2199999999993"/>
    <n v="9543.77"/>
    <n v="1.6193810202886395E-2"/>
    <n v="9.9541376206753468E-5"/>
    <n v="1"/>
    <x v="0"/>
  </r>
  <r>
    <x v="1"/>
    <x v="1"/>
    <x v="3"/>
    <x v="3"/>
    <x v="0"/>
    <x v="4"/>
    <n v="10592.1"/>
    <n v="39.43"/>
    <n v="10690.7"/>
    <n v="10803.1"/>
    <n v="1.0407100000000001E-2"/>
    <n v="7200.03"/>
    <n v="219371"/>
    <n v="10592.1"/>
    <n v="10803.1"/>
    <n v="1.9531430793013116E-2"/>
    <n v="1.0404420953244868E-2"/>
    <n v="0"/>
    <x v="1"/>
  </r>
  <r>
    <x v="1"/>
    <x v="1"/>
    <x v="3"/>
    <x v="3"/>
    <x v="1"/>
    <x v="0"/>
    <n v="7208.8"/>
    <n v="1.07"/>
    <n v="7208.8"/>
    <n v="7208.8"/>
    <n v="0"/>
    <n v="1.3922399999999999"/>
    <n v="0"/>
    <n v="7208.8"/>
    <n v="7208.8"/>
    <n v="0"/>
    <n v="0"/>
    <n v="1"/>
    <x v="0"/>
  </r>
  <r>
    <x v="1"/>
    <x v="1"/>
    <x v="3"/>
    <x v="3"/>
    <x v="1"/>
    <x v="1"/>
    <n v="7399.66"/>
    <n v="64.05"/>
    <n v="7454.86"/>
    <n v="7455.39"/>
    <n v="7.1066699999999995E-5"/>
    <n v="101.151"/>
    <n v="619"/>
    <n v="7399.66"/>
    <n v="7455.39"/>
    <n v="7.475128732366847E-3"/>
    <n v="7.1089507054715418E-5"/>
    <n v="1"/>
    <x v="0"/>
  </r>
  <r>
    <x v="1"/>
    <x v="1"/>
    <x v="3"/>
    <x v="3"/>
    <x v="1"/>
    <x v="2"/>
    <n v="8019"/>
    <n v="437.43"/>
    <n v="8139.7"/>
    <n v="8195.1299999999992"/>
    <n v="6.7635500000000001E-3"/>
    <n v="7200"/>
    <n v="95146"/>
    <n v="8019"/>
    <n v="8195.1299999999992"/>
    <n v="2.1492032463182306E-2"/>
    <n v="6.7637731189132307E-3"/>
    <n v="0"/>
    <x v="1"/>
  </r>
  <r>
    <x v="1"/>
    <x v="1"/>
    <x v="3"/>
    <x v="3"/>
    <x v="1"/>
    <x v="3"/>
    <n v="8855.6299999999992"/>
    <n v="965.5"/>
    <n v="9017.85"/>
    <n v="9147.6200000000008"/>
    <n v="1.4186600000000001E-2"/>
    <n v="7200.04"/>
    <n v="62099"/>
    <n v="8855.6299999999992"/>
    <n v="9147.6200000000008"/>
    <n v="3.1919778040627136E-2"/>
    <n v="1.4186203624549382E-2"/>
    <n v="0"/>
    <x v="1"/>
  </r>
  <r>
    <x v="1"/>
    <x v="1"/>
    <x v="3"/>
    <x v="3"/>
    <x v="1"/>
    <x v="4"/>
    <n v="9898.18"/>
    <n v="510.83"/>
    <n v="10050.4"/>
    <n v="10266.200000000001"/>
    <n v="2.1015099999999998E-2"/>
    <n v="7200.07"/>
    <n v="55564"/>
    <n v="9898.18"/>
    <n v="10266.200000000001"/>
    <n v="3.5847733338528413E-2"/>
    <n v="2.102043599384398E-2"/>
    <n v="0"/>
    <x v="1"/>
  </r>
  <r>
    <x v="1"/>
    <x v="1"/>
    <x v="3"/>
    <x v="3"/>
    <x v="2"/>
    <x v="0"/>
    <n v="10130.200000000001"/>
    <n v="297.77"/>
    <n v="10148"/>
    <n v="10148"/>
    <n v="0"/>
    <n v="301.625"/>
    <n v="1"/>
    <n v="10148"/>
    <n v="10148"/>
    <n v="0"/>
    <n v="0"/>
    <n v="1"/>
    <x v="0"/>
  </r>
  <r>
    <x v="1"/>
    <x v="1"/>
    <x v="3"/>
    <x v="3"/>
    <x v="2"/>
    <x v="1"/>
    <n v="10306.5"/>
    <n v="2005.18"/>
    <n v="10381.6"/>
    <n v="10382.6"/>
    <n v="9.5130000000000006E-5"/>
    <n v="2245.91"/>
    <n v="1470"/>
    <n v="10306.5"/>
    <n v="10382.6"/>
    <n v="7.3295706277811297E-3"/>
    <n v="9.6314988538516357E-5"/>
    <n v="1"/>
    <x v="0"/>
  </r>
  <r>
    <x v="1"/>
    <x v="1"/>
    <x v="3"/>
    <x v="3"/>
    <x v="2"/>
    <x v="2"/>
    <n v="11224.6"/>
    <n v="3617.65"/>
    <n v="11276"/>
    <n v="11482.9"/>
    <n v="1.8020000000000001E-2"/>
    <n v="7200.13"/>
    <n v="10387"/>
    <n v="11224.6"/>
    <n v="11482.9"/>
    <n v="2.2494317637530525E-2"/>
    <n v="1.8018096473887229E-2"/>
    <n v="0"/>
    <x v="1"/>
  </r>
  <r>
    <x v="1"/>
    <x v="1"/>
    <x v="3"/>
    <x v="3"/>
    <x v="2"/>
    <x v="3"/>
    <n v="12526.7"/>
    <n v="3615.64"/>
    <n v="12539.5"/>
    <n v="12751.8"/>
    <n v="1.6648099999999999E-2"/>
    <n v="7200"/>
    <n v="7449"/>
    <n v="12526.7"/>
    <n v="12751.8"/>
    <n v="1.7652409855863374E-2"/>
    <n v="1.6648629997333655E-2"/>
    <n v="0"/>
    <x v="1"/>
  </r>
  <r>
    <x v="1"/>
    <x v="1"/>
    <x v="3"/>
    <x v="3"/>
    <x v="2"/>
    <x v="4"/>
    <n v="13810.2"/>
    <n v="3606.99"/>
    <n v="13830.8"/>
    <n v="14194.6"/>
    <n v="2.56295E-2"/>
    <n v="7200"/>
    <n v="6343"/>
    <n v="13810.2"/>
    <n v="14189.6"/>
    <n v="2.6737892541015929E-2"/>
    <n v="2.5286125049331983E-2"/>
    <n v="0"/>
    <x v="1"/>
  </r>
  <r>
    <x v="1"/>
    <x v="1"/>
    <x v="3"/>
    <x v="3"/>
    <x v="3"/>
    <x v="0"/>
    <n v="10417.6"/>
    <n v="801.73"/>
    <n v="10427.9"/>
    <n v="10428.4"/>
    <n v="4.3151400000000002E-5"/>
    <n v="809.00199999999995"/>
    <n v="7"/>
    <n v="10417.6"/>
    <n v="10427.9"/>
    <n v="9.8773482676274929E-4"/>
    <n v="0"/>
    <n v="1"/>
    <x v="0"/>
  </r>
  <r>
    <x v="1"/>
    <x v="1"/>
    <x v="3"/>
    <x v="3"/>
    <x v="3"/>
    <x v="1"/>
    <n v="10515.5"/>
    <n v="182.13"/>
    <n v="10610.3"/>
    <n v="10611.2"/>
    <n v="8.3193699999999996E-5"/>
    <n v="563.96500000000003"/>
    <n v="1956"/>
    <n v="10515.5"/>
    <n v="10611.2"/>
    <n v="9.0187726176116489E-3"/>
    <n v="8.4816043425951361E-5"/>
    <n v="1"/>
    <x v="0"/>
  </r>
  <r>
    <x v="1"/>
    <x v="1"/>
    <x v="3"/>
    <x v="3"/>
    <x v="3"/>
    <x v="2"/>
    <n v="10916.7"/>
    <n v="3620.33"/>
    <n v="11045"/>
    <n v="11046.1"/>
    <n v="9.2226399999999995E-5"/>
    <n v="4612.07"/>
    <n v="4004"/>
    <n v="10916.7"/>
    <n v="11046"/>
    <n v="1.1705594785442629E-2"/>
    <n v="9.0530508781459348E-5"/>
    <n v="1"/>
    <x v="0"/>
  </r>
  <r>
    <x v="1"/>
    <x v="1"/>
    <x v="3"/>
    <x v="3"/>
    <x v="3"/>
    <x v="3"/>
    <n v="11437.9"/>
    <n v="2235.25"/>
    <n v="11525.3"/>
    <n v="11550.6"/>
    <n v="2.1972300000000001E-3"/>
    <n v="7200"/>
    <n v="21783"/>
    <n v="11437.9"/>
    <n v="11550.6"/>
    <n v="9.7570688968539061E-3"/>
    <n v="2.1903624054162634E-3"/>
    <n v="0"/>
    <x v="1"/>
  </r>
  <r>
    <x v="1"/>
    <x v="1"/>
    <x v="3"/>
    <x v="3"/>
    <x v="3"/>
    <x v="4"/>
    <n v="12132.4"/>
    <n v="3623.03"/>
    <n v="12156.1"/>
    <n v="12414"/>
    <n v="2.07729E-2"/>
    <n v="7200.09"/>
    <n v="7581"/>
    <n v="12132.4"/>
    <n v="12361.5"/>
    <n v="1.8533349512599634E-2"/>
    <n v="1.6616106459572028E-2"/>
    <n v="0"/>
    <x v="1"/>
  </r>
  <r>
    <x v="1"/>
    <x v="1"/>
    <x v="3"/>
    <x v="3"/>
    <x v="4"/>
    <x v="0"/>
    <n v="10540.1"/>
    <n v="870.33"/>
    <n v="10559.1"/>
    <n v="10559.5"/>
    <n v="3.4092599999999999E-5"/>
    <n v="884.77800000000002"/>
    <n v="25"/>
    <n v="10540.1"/>
    <n v="10559.5"/>
    <n v="1.8372082011458531E-3"/>
    <n v="3.7880581466891065E-5"/>
    <n v="1"/>
    <x v="0"/>
  </r>
  <r>
    <x v="1"/>
    <x v="1"/>
    <x v="3"/>
    <x v="3"/>
    <x v="4"/>
    <x v="1"/>
    <n v="10634.4"/>
    <n v="3648.09"/>
    <n v="10723.4"/>
    <n v="10724.4"/>
    <n v="9.2730600000000003E-5"/>
    <n v="4643.6899999999996"/>
    <n v="2499"/>
    <n v="10634.4"/>
    <n v="10724.4"/>
    <n v="8.3920778784827132E-3"/>
    <n v="9.3245309760919029E-5"/>
    <n v="1"/>
    <x v="0"/>
  </r>
  <r>
    <x v="1"/>
    <x v="1"/>
    <x v="3"/>
    <x v="3"/>
    <x v="4"/>
    <x v="2"/>
    <n v="11158.9"/>
    <n v="3620"/>
    <n v="11245.1"/>
    <n v="11503.1"/>
    <n v="2.2431099999999999E-2"/>
    <n v="7200.01"/>
    <n v="5927"/>
    <n v="11158.9"/>
    <n v="11441.5"/>
    <n v="2.4699558624306284E-2"/>
    <n v="1.7165581436000492E-2"/>
    <n v="0"/>
    <x v="1"/>
  </r>
  <r>
    <x v="1"/>
    <x v="1"/>
    <x v="3"/>
    <x v="3"/>
    <x v="4"/>
    <x v="3"/>
    <n v="11942.1"/>
    <n v="3614.4"/>
    <n v="11949.6"/>
    <n v="12606.8"/>
    <n v="5.2135000000000001E-2"/>
    <n v="7200.27"/>
    <n v="4256"/>
    <n v="11942.1"/>
    <n v="12606.8"/>
    <n v="5.2725513215090183E-2"/>
    <n v="5.2130596186185152E-2"/>
    <n v="0"/>
    <x v="1"/>
  </r>
  <r>
    <x v="1"/>
    <x v="1"/>
    <x v="3"/>
    <x v="3"/>
    <x v="4"/>
    <x v="4"/>
    <n v="12916.1"/>
    <n v="3610.68"/>
    <n v="12927.6"/>
    <n v="1E+100"/>
    <n v="10"/>
    <n v="7200"/>
    <n v="3610"/>
    <n v="12916.1"/>
    <n v="14528.4"/>
    <n v="0.1109757440599102"/>
    <n v="0.11018419096390514"/>
    <n v="0"/>
    <x v="1"/>
  </r>
  <r>
    <x v="1"/>
    <x v="1"/>
    <x v="3"/>
    <x v="3"/>
    <x v="9"/>
    <x v="0"/>
    <n v="4489.74"/>
    <n v="0.13"/>
    <n v="4489.74"/>
    <n v="4489.74"/>
    <n v="0"/>
    <n v="0.17019500000000001"/>
    <n v="0"/>
    <n v="4489.74"/>
    <n v="4489.74"/>
    <n v="0"/>
    <n v="0"/>
    <n v="1"/>
    <x v="0"/>
  </r>
  <r>
    <x v="1"/>
    <x v="1"/>
    <x v="3"/>
    <x v="3"/>
    <x v="9"/>
    <x v="1"/>
    <n v="4566.88"/>
    <n v="0.42"/>
    <n v="4567.6000000000004"/>
    <n v="4567.6000000000004"/>
    <n v="0"/>
    <n v="0.491651"/>
    <n v="1"/>
    <n v="4567.6000000000004"/>
    <n v="4567.6000000000004"/>
    <n v="0"/>
    <n v="0"/>
    <n v="1"/>
    <x v="0"/>
  </r>
  <r>
    <x v="1"/>
    <x v="1"/>
    <x v="3"/>
    <x v="3"/>
    <x v="9"/>
    <x v="2"/>
    <n v="5028.3999999999996"/>
    <n v="2.0699999999999998"/>
    <n v="5051.87"/>
    <n v="5051.87"/>
    <n v="0"/>
    <n v="2.6853099999999999"/>
    <n v="21"/>
    <n v="5028.3999999999996"/>
    <n v="5051.87"/>
    <n v="4.645804424896178E-3"/>
    <n v="0"/>
    <n v="1"/>
    <x v="0"/>
  </r>
  <r>
    <x v="1"/>
    <x v="1"/>
    <x v="3"/>
    <x v="3"/>
    <x v="9"/>
    <x v="3"/>
    <n v="5583.83"/>
    <n v="2.04"/>
    <n v="5683.01"/>
    <n v="5683.46"/>
    <n v="7.9743100000000006E-5"/>
    <n v="6.8347300000000004"/>
    <n v="700"/>
    <n v="5583.83"/>
    <n v="5683.46"/>
    <n v="1.7529814584777603E-2"/>
    <n v="7.9177120979089869E-5"/>
    <n v="1"/>
    <x v="0"/>
  </r>
  <r>
    <x v="1"/>
    <x v="1"/>
    <x v="3"/>
    <x v="3"/>
    <x v="9"/>
    <x v="4"/>
    <n v="6417.93"/>
    <n v="1.28"/>
    <n v="6434.87"/>
    <n v="6435.34"/>
    <n v="7.2262399999999994E-5"/>
    <n v="4.2368899999999998"/>
    <n v="426"/>
    <n v="6417.93"/>
    <n v="6435.34"/>
    <n v="2.7053737642455337E-3"/>
    <n v="7.3034214198512381E-5"/>
    <n v="1"/>
    <x v="0"/>
  </r>
  <r>
    <x v="1"/>
    <x v="1"/>
    <x v="3"/>
    <x v="4"/>
    <x v="0"/>
    <x v="0"/>
    <n v="6440.98"/>
    <n v="0.33"/>
    <n v="6440.98"/>
    <n v="6440.98"/>
    <n v="0"/>
    <n v="0.43215500000000001"/>
    <n v="0"/>
    <n v="6440.98"/>
    <n v="6440.98"/>
    <n v="0"/>
    <n v="0"/>
    <n v="1"/>
    <x v="0"/>
  </r>
  <r>
    <x v="1"/>
    <x v="1"/>
    <x v="3"/>
    <x v="4"/>
    <x v="0"/>
    <x v="1"/>
    <n v="6586.63"/>
    <n v="4.33"/>
    <n v="6633.41"/>
    <n v="6633.41"/>
    <n v="0"/>
    <n v="7.8694899999999999"/>
    <n v="149"/>
    <n v="6586.63"/>
    <n v="6633.41"/>
    <n v="7.0521797989269086E-3"/>
    <n v="0"/>
    <n v="1"/>
    <x v="0"/>
  </r>
  <r>
    <x v="1"/>
    <x v="1"/>
    <x v="3"/>
    <x v="4"/>
    <x v="0"/>
    <x v="2"/>
    <n v="7089.89"/>
    <n v="25.13"/>
    <n v="7191.6"/>
    <n v="7192.31"/>
    <n v="9.9307000000000003E-5"/>
    <n v="353.58699999999999"/>
    <n v="15453"/>
    <n v="7089.89"/>
    <n v="7192.31"/>
    <n v="1.4240209334692201E-2"/>
    <n v="9.8716545866353971E-5"/>
    <n v="1"/>
    <x v="0"/>
  </r>
  <r>
    <x v="1"/>
    <x v="1"/>
    <x v="3"/>
    <x v="4"/>
    <x v="0"/>
    <x v="3"/>
    <n v="7683.04"/>
    <n v="21.55"/>
    <n v="7778.32"/>
    <n v="7779.03"/>
    <n v="9.1834200000000002E-5"/>
    <n v="112.91800000000001"/>
    <n v="4162"/>
    <n v="7683.04"/>
    <n v="7779.03"/>
    <n v="1.2339584755425778E-2"/>
    <n v="9.1271019651555069E-5"/>
    <n v="1"/>
    <x v="0"/>
  </r>
  <r>
    <x v="1"/>
    <x v="1"/>
    <x v="3"/>
    <x v="4"/>
    <x v="0"/>
    <x v="4"/>
    <n v="8293.18"/>
    <n v="14.77"/>
    <n v="8415.2800000000007"/>
    <n v="8416.11"/>
    <n v="9.9059899999999997E-5"/>
    <n v="323.12"/>
    <n v="15337"/>
    <n v="8293.18"/>
    <n v="8416.11"/>
    <n v="1.4606510608820499E-2"/>
    <n v="9.8620384001626301E-5"/>
    <n v="1"/>
    <x v="0"/>
  </r>
  <r>
    <x v="1"/>
    <x v="1"/>
    <x v="3"/>
    <x v="4"/>
    <x v="1"/>
    <x v="0"/>
    <n v="6377.96"/>
    <n v="8.3699999999999992"/>
    <n v="6377.96"/>
    <n v="6377.96"/>
    <n v="0"/>
    <n v="8.6417599999999997"/>
    <n v="0"/>
    <n v="6377.96"/>
    <n v="6377.96"/>
    <n v="0"/>
    <n v="0"/>
    <n v="1"/>
    <x v="0"/>
  </r>
  <r>
    <x v="1"/>
    <x v="1"/>
    <x v="3"/>
    <x v="4"/>
    <x v="1"/>
    <x v="1"/>
    <n v="7063.3"/>
    <n v="1528.33"/>
    <n v="7201.89"/>
    <n v="7202.57"/>
    <n v="9.4977199999999996E-5"/>
    <n v="4435.8500000000004"/>
    <n v="76650"/>
    <n v="7063.3"/>
    <n v="7202.57"/>
    <n v="1.9336153622942855E-2"/>
    <n v="9.441074505341588E-5"/>
    <n v="1"/>
    <x v="0"/>
  </r>
  <r>
    <x v="1"/>
    <x v="1"/>
    <x v="3"/>
    <x v="4"/>
    <x v="1"/>
    <x v="2"/>
    <n v="8085.25"/>
    <n v="1148.06"/>
    <n v="8240.7199999999993"/>
    <n v="8303.58"/>
    <n v="7.5701299999999996E-3"/>
    <n v="7200"/>
    <n v="81911"/>
    <n v="8085.25"/>
    <n v="8303.58"/>
    <n v="2.6293478234689124E-2"/>
    <n v="7.5702287447101833E-3"/>
    <n v="0"/>
    <x v="1"/>
  </r>
  <r>
    <x v="1"/>
    <x v="1"/>
    <x v="3"/>
    <x v="4"/>
    <x v="1"/>
    <x v="3"/>
    <n v="9238.76"/>
    <n v="879.84"/>
    <n v="9416.39"/>
    <n v="9487.35"/>
    <n v="7.4798599999999996E-3"/>
    <n v="7200.05"/>
    <n v="65369"/>
    <n v="9238.76"/>
    <n v="9487.35"/>
    <n v="2.620225879724055E-2"/>
    <n v="7.4794331399179901E-3"/>
    <n v="0"/>
    <x v="1"/>
  </r>
  <r>
    <x v="1"/>
    <x v="1"/>
    <x v="3"/>
    <x v="4"/>
    <x v="1"/>
    <x v="4"/>
    <n v="10551"/>
    <n v="576.58000000000004"/>
    <n v="10628.1"/>
    <n v="10909.3"/>
    <n v="2.5774600000000002E-2"/>
    <n v="7200.03"/>
    <n v="38220"/>
    <n v="10551"/>
    <n v="10840.1"/>
    <n v="2.6669495668859174E-2"/>
    <n v="1.9557015156686747E-2"/>
    <n v="0"/>
    <x v="1"/>
  </r>
  <r>
    <x v="1"/>
    <x v="1"/>
    <x v="3"/>
    <x v="4"/>
    <x v="2"/>
    <x v="0"/>
    <n v="9665.99"/>
    <n v="327.39"/>
    <n v="9665.99"/>
    <n v="9665.99"/>
    <n v="0"/>
    <n v="330.24799999999999"/>
    <n v="1"/>
    <n v="9665.99"/>
    <n v="9665.99"/>
    <n v="0"/>
    <n v="0"/>
    <n v="1"/>
    <x v="0"/>
  </r>
  <r>
    <x v="1"/>
    <x v="1"/>
    <x v="3"/>
    <x v="4"/>
    <x v="2"/>
    <x v="1"/>
    <n v="9996.17"/>
    <n v="603.20000000000005"/>
    <n v="10029.200000000001"/>
    <n v="10030"/>
    <n v="8.7481100000000005E-5"/>
    <n v="742.14"/>
    <n v="915"/>
    <n v="9996.17"/>
    <n v="10030"/>
    <n v="3.3728813559321959E-3"/>
    <n v="7.9760717846388081E-5"/>
    <n v="1"/>
    <x v="0"/>
  </r>
  <r>
    <x v="1"/>
    <x v="1"/>
    <x v="3"/>
    <x v="4"/>
    <x v="2"/>
    <x v="2"/>
    <n v="11465.2"/>
    <n v="2306.5100000000002"/>
    <n v="11512"/>
    <n v="11611.6"/>
    <n v="8.5748500000000002E-3"/>
    <n v="7200"/>
    <n v="28134"/>
    <n v="11465.2"/>
    <n v="11611.6"/>
    <n v="1.2608081573598783E-2"/>
    <n v="8.5776292672844704E-3"/>
    <n v="0"/>
    <x v="1"/>
  </r>
  <r>
    <x v="1"/>
    <x v="1"/>
    <x v="3"/>
    <x v="4"/>
    <x v="2"/>
    <x v="3"/>
    <n v="13144.9"/>
    <n v="3058.4"/>
    <n v="13162.2"/>
    <n v="13429.8"/>
    <n v="1.99293E-2"/>
    <n v="7200.02"/>
    <n v="14446"/>
    <n v="13144.9"/>
    <n v="13365.1"/>
    <n v="1.6475746533883076E-2"/>
    <n v="1.518133048013106E-2"/>
    <n v="0"/>
    <x v="1"/>
  </r>
  <r>
    <x v="1"/>
    <x v="1"/>
    <x v="3"/>
    <x v="4"/>
    <x v="2"/>
    <x v="4"/>
    <n v="14704.7"/>
    <n v="2894.05"/>
    <n v="14742.3"/>
    <n v="15286.7"/>
    <n v="3.5611799999999999E-2"/>
    <n v="7200"/>
    <n v="12803"/>
    <n v="14704.7"/>
    <n v="15113.6"/>
    <n v="2.7055102688968852E-2"/>
    <n v="2.4567277154351121E-2"/>
    <n v="0"/>
    <x v="1"/>
  </r>
  <r>
    <x v="1"/>
    <x v="1"/>
    <x v="3"/>
    <x v="4"/>
    <x v="3"/>
    <x v="0"/>
    <n v="9276.8700000000008"/>
    <n v="515.20000000000005"/>
    <n v="9310.26"/>
    <n v="9310.26"/>
    <n v="0"/>
    <n v="527.91"/>
    <n v="6"/>
    <n v="9276.8700000000008"/>
    <n v="9310.26"/>
    <n v="3.5863660091124648E-3"/>
    <n v="0"/>
    <n v="1"/>
    <x v="0"/>
  </r>
  <r>
    <x v="1"/>
    <x v="1"/>
    <x v="3"/>
    <x v="4"/>
    <x v="3"/>
    <x v="1"/>
    <n v="9744.4"/>
    <n v="3626.74"/>
    <n v="9933"/>
    <n v="9933.98"/>
    <n v="9.8817899999999995E-5"/>
    <n v="6576.45"/>
    <n v="12662"/>
    <n v="9744.4"/>
    <n v="9933.98"/>
    <n v="1.9083992518607842E-2"/>
    <n v="9.8651295855192329E-5"/>
    <n v="1"/>
    <x v="0"/>
  </r>
  <r>
    <x v="1"/>
    <x v="1"/>
    <x v="3"/>
    <x v="4"/>
    <x v="3"/>
    <x v="2"/>
    <n v="10981.6"/>
    <n v="3636.81"/>
    <n v="11011.8"/>
    <n v="11286"/>
    <n v="2.4297300000000001E-2"/>
    <n v="7200"/>
    <n v="6314"/>
    <n v="10981.6"/>
    <n v="11221.1"/>
    <n v="2.1343718530268868E-2"/>
    <n v="1.86523602855336E-2"/>
    <n v="0"/>
    <x v="1"/>
  </r>
  <r>
    <x v="1"/>
    <x v="1"/>
    <x v="3"/>
    <x v="4"/>
    <x v="3"/>
    <x v="3"/>
    <n v="12531.2"/>
    <n v="3601.14"/>
    <n v="12555.6"/>
    <n v="13366.2"/>
    <n v="6.0646100000000001E-2"/>
    <n v="7200"/>
    <n v="6282"/>
    <n v="12531.2"/>
    <n v="13366.2"/>
    <n v="6.247100896290643E-2"/>
    <n v="6.0645508820756859E-2"/>
    <n v="0"/>
    <x v="1"/>
  </r>
  <r>
    <x v="1"/>
    <x v="1"/>
    <x v="3"/>
    <x v="4"/>
    <x v="3"/>
    <x v="4"/>
    <n v="14264.7"/>
    <n v="3624.57"/>
    <n v="14265.6"/>
    <n v="15037"/>
    <n v="5.1299999999999998E-2"/>
    <n v="7200.17"/>
    <n v="4058"/>
    <n v="14264.7"/>
    <n v="15037"/>
    <n v="5.1359978719159358E-2"/>
    <n v="5.1300126354990996E-2"/>
    <n v="0"/>
    <x v="1"/>
  </r>
  <r>
    <x v="1"/>
    <x v="1"/>
    <x v="3"/>
    <x v="4"/>
    <x v="4"/>
    <x v="0"/>
    <n v="9689.94"/>
    <n v="1200.5899999999999"/>
    <n v="9699.76"/>
    <n v="9699.76"/>
    <n v="0"/>
    <n v="1210.6199999999999"/>
    <n v="1"/>
    <n v="9699.76"/>
    <n v="9699.76"/>
    <n v="0"/>
    <n v="0"/>
    <n v="1"/>
    <x v="0"/>
  </r>
  <r>
    <x v="1"/>
    <x v="1"/>
    <x v="3"/>
    <x v="4"/>
    <x v="4"/>
    <x v="1"/>
    <n v="9822.7999999999993"/>
    <n v="3649.97"/>
    <n v="9855.39"/>
    <n v="9948.4500000000007"/>
    <n v="9.3537199999999994E-3"/>
    <n v="7200.32"/>
    <n v="6656"/>
    <n v="9822.7999999999993"/>
    <n v="9948.4500000000007"/>
    <n v="1.2630108207811413E-2"/>
    <n v="9.3542210093030872E-3"/>
    <n v="0"/>
    <x v="1"/>
  </r>
  <r>
    <x v="1"/>
    <x v="1"/>
    <x v="3"/>
    <x v="4"/>
    <x v="4"/>
    <x v="2"/>
    <n v="10436.5"/>
    <n v="3623.09"/>
    <n v="10439.4"/>
    <n v="10637.1"/>
    <n v="1.8585000000000001E-2"/>
    <n v="7200.07"/>
    <n v="4491"/>
    <n v="10436.5"/>
    <n v="10637.1"/>
    <n v="1.8858523469742726E-2"/>
    <n v="1.8585892771526141E-2"/>
    <n v="0"/>
    <x v="1"/>
  </r>
  <r>
    <x v="1"/>
    <x v="1"/>
    <x v="3"/>
    <x v="4"/>
    <x v="4"/>
    <x v="3"/>
    <n v="11204.7"/>
    <n v="3643.76"/>
    <n v="11213.8"/>
    <n v="1E+100"/>
    <n v="10"/>
    <n v="7200.02"/>
    <n v="3849"/>
    <n v="11204.7"/>
    <n v="12893.3"/>
    <n v="0.13096724655441189"/>
    <n v="0.13026145362319966"/>
    <n v="0"/>
    <x v="1"/>
  </r>
  <r>
    <x v="1"/>
    <x v="1"/>
    <x v="3"/>
    <x v="4"/>
    <x v="4"/>
    <x v="4"/>
    <n v="12159.4"/>
    <n v="3654.78"/>
    <n v="12176.8"/>
    <n v="15571.8"/>
    <n v="0.21801999999999999"/>
    <n v="7200.01"/>
    <n v="3692"/>
    <n v="12159.4"/>
    <n v="14473.4"/>
    <n v="0.15987950308842427"/>
    <n v="0.1586772976632996"/>
    <n v="0"/>
    <x v="1"/>
  </r>
  <r>
    <x v="1"/>
    <x v="1"/>
    <x v="3"/>
    <x v="4"/>
    <x v="9"/>
    <x v="0"/>
    <n v="2811.8"/>
    <n v="0.13"/>
    <n v="2812.33"/>
    <n v="2812.33"/>
    <n v="0"/>
    <n v="0.242784"/>
    <n v="1"/>
    <n v="2812.33"/>
    <n v="2812.33"/>
    <n v="0"/>
    <n v="0"/>
    <n v="1"/>
    <x v="0"/>
  </r>
  <r>
    <x v="1"/>
    <x v="1"/>
    <x v="3"/>
    <x v="4"/>
    <x v="9"/>
    <x v="1"/>
    <n v="3088.09"/>
    <n v="2.33"/>
    <n v="3141.85"/>
    <n v="3141.87"/>
    <n v="7.8503300000000004E-6"/>
    <n v="4.1283799999999999"/>
    <n v="188"/>
    <n v="3088.09"/>
    <n v="3141.87"/>
    <n v="1.7117194537011316E-2"/>
    <n v="6.3656357519508481E-6"/>
    <n v="1"/>
    <x v="0"/>
  </r>
  <r>
    <x v="1"/>
    <x v="1"/>
    <x v="3"/>
    <x v="4"/>
    <x v="9"/>
    <x v="2"/>
    <n v="3828.97"/>
    <n v="1.62"/>
    <n v="3902.83"/>
    <n v="3903.09"/>
    <n v="6.5453399999999999E-5"/>
    <n v="10.2202"/>
    <n v="1098"/>
    <n v="3828.97"/>
    <n v="3903.09"/>
    <n v="1.899008221691028E-2"/>
    <n v="6.6613887970868785E-5"/>
    <n v="1"/>
    <x v="0"/>
  </r>
  <r>
    <x v="1"/>
    <x v="1"/>
    <x v="3"/>
    <x v="4"/>
    <x v="9"/>
    <x v="3"/>
    <n v="4808.3500000000004"/>
    <n v="0.86"/>
    <n v="4861.82"/>
    <n v="4861.96"/>
    <n v="2.84129E-5"/>
    <n v="22.402899999999999"/>
    <n v="3239"/>
    <n v="4808.3500000000004"/>
    <n v="4861.96"/>
    <n v="1.102641732963654E-2"/>
    <n v="2.8794971575316831E-5"/>
    <n v="1"/>
    <x v="0"/>
  </r>
  <r>
    <x v="1"/>
    <x v="1"/>
    <x v="3"/>
    <x v="4"/>
    <x v="9"/>
    <x v="4"/>
    <n v="5891.36"/>
    <n v="0.54"/>
    <n v="5892.47"/>
    <n v="5892.47"/>
    <n v="0"/>
    <n v="0.67535500000000004"/>
    <n v="1"/>
    <n v="5892.47"/>
    <n v="5892.47"/>
    <n v="0"/>
    <n v="0"/>
    <n v="1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PivotTable1" cacheId="96" dataPosition="0" applyNumberFormats="0" applyBorderFormats="0" applyFontFormats="0" applyPatternFormats="0" applyAlignmentFormats="0" applyWidthHeightFormats="1" dataCaption="Values" updatedVersion="6" minRefreshableVersion="3" useAutoFormatting="1" colGrandTotals="0" itemPrintTitles="1" createdVersion="6" indent="0" outline="1" outlineData="1" multipleFieldFilters="0">
  <location ref="A3:U20" firstHeaderRow="1" firstDataRow="3" firstDataCol="1" rowPageCount="1" colPageCount="1"/>
  <pivotFields count="19">
    <pivotField axis="axisCol" subtotalTop="0" showAll="0">
      <items count="3">
        <item x="0"/>
        <item x="1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ubtotalTop="0" showAll="0">
      <items count="3">
        <item x="0"/>
        <item x="1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ubtotalTop="0" showAll="0">
      <items count="5">
        <item sd="0" x="0"/>
        <item x="1"/>
        <item sd="0" x="2"/>
        <item x="3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ubtotalTop="0" showAll="0">
      <items count="6">
        <item x="0"/>
        <item x="1"/>
        <item x="2"/>
        <item x="3"/>
        <item x="4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ubtotalTop="0" showAll="0">
      <items count="11">
        <item x="9"/>
        <item x="0"/>
        <item x="1"/>
        <item x="2"/>
        <item x="3"/>
        <item x="4"/>
        <item x="5"/>
        <item x="6"/>
        <item x="7"/>
        <item x="8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ubtotalTop="0" showAll="0">
      <items count="6">
        <item sd="0" x="0"/>
        <item sd="0" x="1"/>
        <item sd="0" x="2"/>
        <item sd="0" x="3"/>
        <item sd="0" x="4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subtotalTop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subtotalTop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subtotalTop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subtotalTop="0" showAll="0">
      <extLst>
        <ext xmlns:x14="http://schemas.microsoft.com/office/spreadsheetml/2009/9/main" uri="{2946ED86-A175-432a-8AC1-64E0C546D7DE}">
          <x14:pivotField fillDownLabels="1"/>
        </ext>
      </extLst>
    </pivotField>
    <pivotField subtotalTop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subtotalTop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subtotalTop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subtotalTop="0" showAll="0">
      <extLst>
        <ext xmlns:x14="http://schemas.microsoft.com/office/spreadsheetml/2009/9/main" uri="{2946ED86-A175-432a-8AC1-64E0C546D7DE}">
          <x14:pivotField fillDownLabels="1"/>
        </ext>
      </extLst>
    </pivotField>
    <pivotField subtotalTop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subtotalTop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subtotalTop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subtotalTop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dataField="1" subtotalTop="0" multipleItemSelectionAllowed="1" showAll="0">
      <items count="3">
        <item h="1" x="1"/>
        <item x="0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5">
    <field x="1"/>
    <field x="5"/>
    <field x="2"/>
    <field x="4"/>
    <field x="3"/>
  </rowFields>
  <rowItems count="15">
    <i>
      <x/>
    </i>
    <i r="1">
      <x/>
    </i>
    <i r="1">
      <x v="1"/>
    </i>
    <i r="1">
      <x v="2"/>
    </i>
    <i r="1">
      <x v="3"/>
    </i>
    <i r="1">
      <x v="4"/>
    </i>
    <i t="default">
      <x/>
    </i>
    <i>
      <x v="1"/>
    </i>
    <i r="1">
      <x/>
    </i>
    <i r="1">
      <x v="1"/>
    </i>
    <i r="1">
      <x v="2"/>
    </i>
    <i r="1">
      <x v="3"/>
    </i>
    <i r="1">
      <x v="4"/>
    </i>
    <i t="default">
      <x v="1"/>
    </i>
    <i t="grand">
      <x/>
    </i>
  </rowItems>
  <colFields count="2">
    <field x="0"/>
    <field x="-2"/>
  </colFields>
  <colItems count="20">
    <i>
      <x/>
      <x/>
    </i>
    <i r="1" i="1">
      <x v="1"/>
    </i>
    <i r="1" i="2">
      <x v="2"/>
    </i>
    <i r="1" i="3">
      <x v="3"/>
    </i>
    <i r="1" i="4">
      <x v="4"/>
    </i>
    <i r="1" i="5">
      <x v="5"/>
    </i>
    <i r="1" i="6">
      <x v="6"/>
    </i>
    <i r="1" i="7">
      <x v="7"/>
    </i>
    <i r="1" i="8">
      <x v="8"/>
    </i>
    <i r="1" i="9">
      <x v="9"/>
    </i>
    <i>
      <x v="1"/>
      <x/>
    </i>
    <i r="1" i="1">
      <x v="1"/>
    </i>
    <i r="1" i="2">
      <x v="2"/>
    </i>
    <i r="1" i="3">
      <x v="3"/>
    </i>
    <i r="1" i="4">
      <x v="4"/>
    </i>
    <i r="1" i="5">
      <x v="5"/>
    </i>
    <i r="1" i="6">
      <x v="6"/>
    </i>
    <i r="1" i="7">
      <x v="7"/>
    </i>
    <i r="1" i="8">
      <x v="8"/>
    </i>
    <i r="1" i="9">
      <x v="9"/>
    </i>
  </colItems>
  <pageFields count="1">
    <pageField fld="18" hier="-1"/>
  </pageFields>
  <dataFields count="10">
    <dataField name="Average of Updated rootBound" fld="13" subtotal="average" baseField="5" baseItem="0" numFmtId="4"/>
    <dataField name="Average of LB" fld="8" subtotal="average" baseField="3" baseItem="3" numFmtId="4"/>
    <dataField name="Average of UB" fld="9" subtotal="average" baseField="5" baseItem="0" numFmtId="4"/>
    <dataField name="Average of Root gap" fld="15" subtotal="average" baseField="4" baseItem="0" numFmtId="10"/>
    <dataField name="Average of Final gap" fld="16" subtotal="average" baseField="4" baseItem="0" numFmtId="10"/>
    <dataField name="Average of RootTime" fld="7" subtotal="average" baseField="5" baseItem="2" numFmtId="3"/>
    <dataField name="Average of time[s]" fld="11" subtotal="average" baseField="5" baseItem="2" numFmtId="3"/>
    <dataField name="Average of BB-Nodes" fld="12" subtotal="average" baseField="3" baseItem="3" numFmtId="3"/>
    <dataField name="Sum of Optimal" fld="17" baseField="0" baseItem="0"/>
    <dataField name="Sum of Min one config optimal" fld="1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S1601" totalsRowShown="0">
  <autoFilter ref="A1:S1601" xr:uid="{00000000-0009-0000-0100-000001000000}">
    <filterColumn colId="4">
      <filters>
        <filter val="50"/>
      </filters>
    </filterColumn>
  </autoFilter>
  <tableColumns count="19">
    <tableColumn id="1" xr3:uid="{00000000-0010-0000-0000-000001000000}" name="ModelConfig"/>
    <tableColumn id="19" xr3:uid="{00000000-0010-0000-0000-000013000000}" name="Periods" dataDxfId="8">
      <calculatedColumnFormula>IF(OR(C2="H3",C2="L3"),3,6)</calculatedColumnFormula>
    </tableColumn>
    <tableColumn id="2" xr3:uid="{00000000-0010-0000-0000-000002000000}" name="Class"/>
    <tableColumn id="3" xr3:uid="{00000000-0010-0000-0000-000003000000}" name="abs"/>
    <tableColumn id="4" xr3:uid="{00000000-0010-0000-0000-000004000000}" name="N"/>
    <tableColumn id="5" xr3:uid="{00000000-0010-0000-0000-000005000000}" name="K"/>
    <tableColumn id="6" xr3:uid="{00000000-0010-0000-0000-000006000000}" name="RootBound"/>
    <tableColumn id="7" xr3:uid="{00000000-0010-0000-0000-000007000000}" name="RootTime"/>
    <tableColumn id="8" xr3:uid="{00000000-0010-0000-0000-000008000000}" name="LB"/>
    <tableColumn id="9" xr3:uid="{00000000-0010-0000-0000-000009000000}" name="UB"/>
    <tableColumn id="10" xr3:uid="{00000000-0010-0000-0000-00000A000000}" name="Gap" dataDxfId="7"/>
    <tableColumn id="11" xr3:uid="{00000000-0010-0000-0000-00000B000000}" name="time[s]"/>
    <tableColumn id="12" xr3:uid="{00000000-0010-0000-0000-00000C000000}" name="BB-Nodes"/>
    <tableColumn id="13" xr3:uid="{00000000-0010-0000-0000-00000D000000}" name="Updated rootBound" dataDxfId="6">
      <calculatedColumnFormula>IF(M2&lt;=1,I2,G2)</calculatedColumnFormula>
    </tableColumn>
    <tableColumn id="14" xr3:uid="{00000000-0010-0000-0000-00000E000000}" name="Best primal" dataDxfId="5">
      <calculatedColumnFormula array="1">MIN(IF(Table1[Class]=Table1[[#This Row],[Class]], IF(Table1[abs]=Table1[[#This Row],[abs]], IF(Table1[N]=Table1[[#This Row],[N]], IF(Table1[K]=Table1[[#This Row],[K]],Table1[UB],FALSE)))))</calculatedColumnFormula>
    </tableColumn>
    <tableColumn id="15" xr3:uid="{00000000-0010-0000-0000-00000F000000}" name="Root gap" dataDxfId="4">
      <calculatedColumnFormula>(Table1[[#This Row],[Best primal]]-Table1[[#This Row],[Updated rootBound]])/Table1[[#This Row],[Best primal]]</calculatedColumnFormula>
    </tableColumn>
    <tableColumn id="16" xr3:uid="{00000000-0010-0000-0000-000010000000}" name="Final gap" dataDxfId="3">
      <calculatedColumnFormula>(Table1[[#This Row],[Best primal]]-Table1[[#This Row],[LB]])/Table1[[#This Row],[Best primal]]</calculatedColumnFormula>
    </tableColumn>
    <tableColumn id="17" xr3:uid="{00000000-0010-0000-0000-000011000000}" name="Optimal" dataDxfId="2">
      <calculatedColumnFormula>IF(AND(Table1[[#This Row],[time'[s']]]&lt;7199,Table1[[#This Row],[Final gap]]&lt;0.01),1,0)</calculatedColumnFormula>
    </tableColumn>
    <tableColumn id="18" xr3:uid="{00000000-0010-0000-0000-000012000000}" name="Min one config optimal" dataDxfId="1">
      <calculatedColumnFormula array="1">MAX(IF(Table1[Class]=Table1[[#This Row],[Class]], IF(Table1[abs]=Table1[[#This Row],[abs]], IF(Table1[N]=Table1[[#This Row],[N]], IF(Table1[K]=Table1[[#This Row],[K]],Table1[Optimal],FALSE)))))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601"/>
  <sheetViews>
    <sheetView topLeftCell="F1042" workbookViewId="0">
      <selection activeCell="S1396" sqref="S1396"/>
    </sheetView>
  </sheetViews>
  <sheetFormatPr defaultRowHeight="14.25" x14ac:dyDescent="0.45"/>
  <cols>
    <col min="1" max="2" width="12.6640625" customWidth="1"/>
    <col min="7" max="7" width="11.3984375" customWidth="1"/>
    <col min="8" max="8" width="10.19921875" customWidth="1"/>
    <col min="13" max="13" width="10.265625" customWidth="1"/>
    <col min="14" max="14" width="18.265625" customWidth="1"/>
    <col min="15" max="15" width="11.53125" customWidth="1"/>
    <col min="16" max="17" width="9.6640625" customWidth="1"/>
    <col min="19" max="19" width="20.9296875" customWidth="1"/>
  </cols>
  <sheetData>
    <row r="1" spans="1:19" x14ac:dyDescent="0.45">
      <c r="A1" t="s">
        <v>0</v>
      </c>
      <c r="B1" t="s">
        <v>27</v>
      </c>
      <c r="C1" t="s">
        <v>1</v>
      </c>
      <c r="D1" t="s">
        <v>13</v>
      </c>
      <c r="E1" t="s">
        <v>14</v>
      </c>
      <c r="F1" t="s">
        <v>15</v>
      </c>
      <c r="G1" t="s">
        <v>2</v>
      </c>
      <c r="H1" t="s">
        <v>3</v>
      </c>
      <c r="I1" t="s">
        <v>4</v>
      </c>
      <c r="J1" t="s">
        <v>5</v>
      </c>
      <c r="K1" t="s">
        <v>6</v>
      </c>
      <c r="L1" t="s">
        <v>7</v>
      </c>
      <c r="M1" t="s">
        <v>8</v>
      </c>
      <c r="N1" t="s">
        <v>16</v>
      </c>
      <c r="O1" t="s">
        <v>17</v>
      </c>
      <c r="P1" t="s">
        <v>18</v>
      </c>
      <c r="Q1" t="s">
        <v>19</v>
      </c>
      <c r="R1" t="s">
        <v>20</v>
      </c>
      <c r="S1" t="s">
        <v>21</v>
      </c>
    </row>
    <row r="2" spans="1:19" hidden="1" x14ac:dyDescent="0.45">
      <c r="A2" t="s">
        <v>22</v>
      </c>
      <c r="B2">
        <f t="shared" ref="B2:B65" si="0">IF(OR(C2="H3",C2="L3"),3,6)</f>
        <v>3</v>
      </c>
      <c r="C2" t="s">
        <v>9</v>
      </c>
      <c r="D2">
        <v>1</v>
      </c>
      <c r="E2">
        <v>10</v>
      </c>
      <c r="F2">
        <f>1</f>
        <v>1</v>
      </c>
      <c r="G2">
        <v>5698</v>
      </c>
      <c r="H2">
        <v>2</v>
      </c>
      <c r="I2">
        <v>5719.43</v>
      </c>
      <c r="J2">
        <v>5719.43</v>
      </c>
      <c r="K2">
        <v>0</v>
      </c>
      <c r="L2">
        <v>2.1383899999999998</v>
      </c>
      <c r="M2">
        <v>1</v>
      </c>
      <c r="N2">
        <f t="shared" ref="N2:N65" si="1">IF(M2&lt;=1,I2,G2)</f>
        <v>5719.43</v>
      </c>
      <c r="O2">
        <f t="array" ref="O2">MIN(IF(Table1[Class]=Table1[[#This Row],[Class]], IF(Table1[abs]=Table1[[#This Row],[abs]], IF(Table1[N]=Table1[[#This Row],[N]], IF(Table1[K]=Table1[[#This Row],[K]],Table1[UB],FALSE)))))</f>
        <v>5719.43</v>
      </c>
      <c r="P2">
        <f>(Table1[[#This Row],[Best primal]]-Table1[[#This Row],[Updated rootBound]])/Table1[[#This Row],[Best primal]]</f>
        <v>0</v>
      </c>
      <c r="Q2">
        <f>(Table1[[#This Row],[Best primal]]-Table1[[#This Row],[LB]])/Table1[[#This Row],[Best primal]]</f>
        <v>0</v>
      </c>
      <c r="R2">
        <f>IF(AND(Table1[[#This Row],[time'[s']]]&lt;7199,Table1[[#This Row],[Final gap]]&lt;0.01),1,0)</f>
        <v>1</v>
      </c>
      <c r="S2">
        <f t="array" ref="S2">MAX(IF(Table1[Class]=Table1[[#This Row],[Class]], IF(Table1[abs]=Table1[[#This Row],[abs]], IF(Table1[N]=Table1[[#This Row],[N]], IF(Table1[K]=Table1[[#This Row],[K]],Table1[Optimal],FALSE)))))</f>
        <v>1</v>
      </c>
    </row>
    <row r="3" spans="1:19" hidden="1" x14ac:dyDescent="0.45">
      <c r="A3" t="s">
        <v>22</v>
      </c>
      <c r="B3">
        <f t="shared" si="0"/>
        <v>3</v>
      </c>
      <c r="C3" t="s">
        <v>9</v>
      </c>
      <c r="D3">
        <v>1</v>
      </c>
      <c r="E3">
        <v>10</v>
      </c>
      <c r="F3">
        <f>2</f>
        <v>2</v>
      </c>
      <c r="G3">
        <v>5724.34</v>
      </c>
      <c r="H3">
        <v>7.76</v>
      </c>
      <c r="I3">
        <v>5724.94</v>
      </c>
      <c r="J3">
        <v>5724.94</v>
      </c>
      <c r="K3">
        <v>0</v>
      </c>
      <c r="L3">
        <v>7.97532</v>
      </c>
      <c r="M3">
        <v>1</v>
      </c>
      <c r="N3">
        <f t="shared" si="1"/>
        <v>5724.94</v>
      </c>
      <c r="O3">
        <f t="array" ref="O3">MIN(IF(Table1[Class]=Table1[[#This Row],[Class]], IF(Table1[abs]=Table1[[#This Row],[abs]], IF(Table1[N]=Table1[[#This Row],[N]], IF(Table1[K]=Table1[[#This Row],[K]],Table1[UB],FALSE)))))</f>
        <v>5724.94</v>
      </c>
      <c r="P3">
        <f>(Table1[[#This Row],[Best primal]]-Table1[[#This Row],[Updated rootBound]])/Table1[[#This Row],[Best primal]]</f>
        <v>0</v>
      </c>
      <c r="Q3">
        <f>(Table1[[#This Row],[Best primal]]-Table1[[#This Row],[LB]])/Table1[[#This Row],[Best primal]]</f>
        <v>0</v>
      </c>
      <c r="R3">
        <f>IF(AND(Table1[[#This Row],[time'[s']]]&lt;7199,Table1[[#This Row],[Final gap]]&lt;0.01),1,0)</f>
        <v>1</v>
      </c>
      <c r="S3">
        <f t="array" ref="S3">MAX(IF(Table1[Class]=Table1[[#This Row],[Class]], IF(Table1[abs]=Table1[[#This Row],[abs]], IF(Table1[N]=Table1[[#This Row],[N]], IF(Table1[K]=Table1[[#This Row],[K]],Table1[Optimal],FALSE)))))</f>
        <v>1</v>
      </c>
    </row>
    <row r="4" spans="1:19" hidden="1" x14ac:dyDescent="0.45">
      <c r="A4" t="s">
        <v>22</v>
      </c>
      <c r="B4">
        <f t="shared" si="0"/>
        <v>3</v>
      </c>
      <c r="C4" t="s">
        <v>9</v>
      </c>
      <c r="D4">
        <v>1</v>
      </c>
      <c r="E4">
        <v>10</v>
      </c>
      <c r="F4">
        <f>3</f>
        <v>3</v>
      </c>
      <c r="G4">
        <v>5842.79</v>
      </c>
      <c r="H4">
        <v>16.670000000000002</v>
      </c>
      <c r="I4">
        <v>5889.51</v>
      </c>
      <c r="J4">
        <v>5889.51</v>
      </c>
      <c r="K4">
        <v>0</v>
      </c>
      <c r="L4">
        <v>20.198799999999999</v>
      </c>
      <c r="M4">
        <v>371</v>
      </c>
      <c r="N4">
        <f t="shared" si="1"/>
        <v>5842.79</v>
      </c>
      <c r="O4">
        <f t="array" ref="O4">MIN(IF(Table1[Class]=Table1[[#This Row],[Class]], IF(Table1[abs]=Table1[[#This Row],[abs]], IF(Table1[N]=Table1[[#This Row],[N]], IF(Table1[K]=Table1[[#This Row],[K]],Table1[UB],FALSE)))))</f>
        <v>5889.51</v>
      </c>
      <c r="P4">
        <f>(Table1[[#This Row],[Best primal]]-Table1[[#This Row],[Updated rootBound]])/Table1[[#This Row],[Best primal]]</f>
        <v>7.9327482252344005E-3</v>
      </c>
      <c r="Q4">
        <f>(Table1[[#This Row],[Best primal]]-Table1[[#This Row],[LB]])/Table1[[#This Row],[Best primal]]</f>
        <v>0</v>
      </c>
      <c r="R4">
        <f>IF(AND(Table1[[#This Row],[time'[s']]]&lt;7199,Table1[[#This Row],[Final gap]]&lt;0.01),1,0)</f>
        <v>1</v>
      </c>
      <c r="S4">
        <f t="array" ref="S4">MAX(IF(Table1[Class]=Table1[[#This Row],[Class]], IF(Table1[abs]=Table1[[#This Row],[abs]], IF(Table1[N]=Table1[[#This Row],[N]], IF(Table1[K]=Table1[[#This Row],[K]],Table1[Optimal],FALSE)))))</f>
        <v>1</v>
      </c>
    </row>
    <row r="5" spans="1:19" hidden="1" x14ac:dyDescent="0.45">
      <c r="A5" t="s">
        <v>22</v>
      </c>
      <c r="B5">
        <f t="shared" si="0"/>
        <v>3</v>
      </c>
      <c r="C5" t="s">
        <v>9</v>
      </c>
      <c r="D5">
        <v>1</v>
      </c>
      <c r="E5">
        <v>10</v>
      </c>
      <c r="F5">
        <f>4</f>
        <v>4</v>
      </c>
      <c r="G5">
        <v>6269.09</v>
      </c>
      <c r="H5">
        <v>5.88</v>
      </c>
      <c r="I5">
        <v>6278.56</v>
      </c>
      <c r="J5">
        <v>6278.99</v>
      </c>
      <c r="K5" s="1">
        <v>6.8175400000000005E-5</v>
      </c>
      <c r="L5">
        <v>8.2030200000000004</v>
      </c>
      <c r="M5">
        <v>148</v>
      </c>
      <c r="N5">
        <f t="shared" si="1"/>
        <v>6269.09</v>
      </c>
      <c r="O5">
        <f t="array" ref="O5">MIN(IF(Table1[Class]=Table1[[#This Row],[Class]], IF(Table1[abs]=Table1[[#This Row],[abs]], IF(Table1[N]=Table1[[#This Row],[N]], IF(Table1[K]=Table1[[#This Row],[K]],Table1[UB],FALSE)))))</f>
        <v>6278.99</v>
      </c>
      <c r="P5">
        <f>(Table1[[#This Row],[Best primal]]-Table1[[#This Row],[Updated rootBound]])/Table1[[#This Row],[Best primal]]</f>
        <v>1.5766866964272337E-3</v>
      </c>
      <c r="Q5">
        <f>(Table1[[#This Row],[Best primal]]-Table1[[#This Row],[LB]])/Table1[[#This Row],[Best primal]]</f>
        <v>6.8482351460884876E-5</v>
      </c>
      <c r="R5">
        <f>IF(AND(Table1[[#This Row],[time'[s']]]&lt;7199,Table1[[#This Row],[Final gap]]&lt;0.01),1,0)</f>
        <v>1</v>
      </c>
      <c r="S5">
        <f t="array" ref="S5">MAX(IF(Table1[Class]=Table1[[#This Row],[Class]], IF(Table1[abs]=Table1[[#This Row],[abs]], IF(Table1[N]=Table1[[#This Row],[N]], IF(Table1[K]=Table1[[#This Row],[K]],Table1[Optimal],FALSE)))))</f>
        <v>1</v>
      </c>
    </row>
    <row r="6" spans="1:19" hidden="1" x14ac:dyDescent="0.45">
      <c r="A6" t="s">
        <v>22</v>
      </c>
      <c r="B6">
        <f t="shared" si="0"/>
        <v>3</v>
      </c>
      <c r="C6" t="s">
        <v>9</v>
      </c>
      <c r="D6">
        <v>1</v>
      </c>
      <c r="E6">
        <v>10</v>
      </c>
      <c r="F6">
        <f>5</f>
        <v>5</v>
      </c>
      <c r="G6">
        <v>6671.84</v>
      </c>
      <c r="H6">
        <v>10.88</v>
      </c>
      <c r="I6">
        <v>6726.1</v>
      </c>
      <c r="J6">
        <v>6726.1</v>
      </c>
      <c r="K6">
        <v>0</v>
      </c>
      <c r="L6">
        <v>12.5151</v>
      </c>
      <c r="M6">
        <v>90</v>
      </c>
      <c r="N6">
        <f t="shared" si="1"/>
        <v>6671.84</v>
      </c>
      <c r="O6">
        <f t="array" ref="O6">MIN(IF(Table1[Class]=Table1[[#This Row],[Class]], IF(Table1[abs]=Table1[[#This Row],[abs]], IF(Table1[N]=Table1[[#This Row],[N]], IF(Table1[K]=Table1[[#This Row],[K]],Table1[UB],FALSE)))))</f>
        <v>6726.1</v>
      </c>
      <c r="P6">
        <f>(Table1[[#This Row],[Best primal]]-Table1[[#This Row],[Updated rootBound]])/Table1[[#This Row],[Best primal]]</f>
        <v>8.0670819642884011E-3</v>
      </c>
      <c r="Q6">
        <f>(Table1[[#This Row],[Best primal]]-Table1[[#This Row],[LB]])/Table1[[#This Row],[Best primal]]</f>
        <v>0</v>
      </c>
      <c r="R6">
        <f>IF(AND(Table1[[#This Row],[time'[s']]]&lt;7199,Table1[[#This Row],[Final gap]]&lt;0.01),1,0)</f>
        <v>1</v>
      </c>
      <c r="S6">
        <f t="array" ref="S6">MAX(IF(Table1[Class]=Table1[[#This Row],[Class]], IF(Table1[abs]=Table1[[#This Row],[abs]], IF(Table1[N]=Table1[[#This Row],[N]], IF(Table1[K]=Table1[[#This Row],[K]],Table1[Optimal],FALSE)))))</f>
        <v>1</v>
      </c>
    </row>
    <row r="7" spans="1:19" hidden="1" x14ac:dyDescent="0.45">
      <c r="A7" t="s">
        <v>22</v>
      </c>
      <c r="B7">
        <f t="shared" si="0"/>
        <v>3</v>
      </c>
      <c r="C7" t="s">
        <v>9</v>
      </c>
      <c r="D7">
        <v>1</v>
      </c>
      <c r="E7">
        <v>15</v>
      </c>
      <c r="F7">
        <f>1</f>
        <v>1</v>
      </c>
      <c r="G7">
        <v>7403.06</v>
      </c>
      <c r="H7">
        <v>34.9</v>
      </c>
      <c r="I7">
        <v>7408.84</v>
      </c>
      <c r="J7">
        <v>7408.84</v>
      </c>
      <c r="K7">
        <v>0</v>
      </c>
      <c r="L7">
        <v>35.121899999999997</v>
      </c>
      <c r="M7">
        <v>1</v>
      </c>
      <c r="N7">
        <f t="shared" si="1"/>
        <v>7408.84</v>
      </c>
      <c r="O7">
        <f t="array" ref="O7">MIN(IF(Table1[Class]=Table1[[#This Row],[Class]], IF(Table1[abs]=Table1[[#This Row],[abs]], IF(Table1[N]=Table1[[#This Row],[N]], IF(Table1[K]=Table1[[#This Row],[K]],Table1[UB],FALSE)))))</f>
        <v>7408.84</v>
      </c>
      <c r="P7">
        <f>(Table1[[#This Row],[Best primal]]-Table1[[#This Row],[Updated rootBound]])/Table1[[#This Row],[Best primal]]</f>
        <v>0</v>
      </c>
      <c r="Q7">
        <f>(Table1[[#This Row],[Best primal]]-Table1[[#This Row],[LB]])/Table1[[#This Row],[Best primal]]</f>
        <v>0</v>
      </c>
      <c r="R7">
        <f>IF(AND(Table1[[#This Row],[time'[s']]]&lt;7199,Table1[[#This Row],[Final gap]]&lt;0.01),1,0)</f>
        <v>1</v>
      </c>
      <c r="S7">
        <f t="array" ref="S7">MAX(IF(Table1[Class]=Table1[[#This Row],[Class]], IF(Table1[abs]=Table1[[#This Row],[abs]], IF(Table1[N]=Table1[[#This Row],[N]], IF(Table1[K]=Table1[[#This Row],[K]],Table1[Optimal],FALSE)))))</f>
        <v>1</v>
      </c>
    </row>
    <row r="8" spans="1:19" hidden="1" x14ac:dyDescent="0.45">
      <c r="A8" t="s">
        <v>22</v>
      </c>
      <c r="B8">
        <f t="shared" si="0"/>
        <v>3</v>
      </c>
      <c r="C8" t="s">
        <v>9</v>
      </c>
      <c r="D8">
        <v>1</v>
      </c>
      <c r="E8">
        <v>15</v>
      </c>
      <c r="F8">
        <f>2</f>
        <v>2</v>
      </c>
      <c r="G8">
        <v>7421.38</v>
      </c>
      <c r="H8">
        <v>127.62</v>
      </c>
      <c r="I8">
        <v>7424.65</v>
      </c>
      <c r="J8">
        <v>7424.65</v>
      </c>
      <c r="K8">
        <v>0</v>
      </c>
      <c r="L8">
        <v>127.881</v>
      </c>
      <c r="M8">
        <v>1</v>
      </c>
      <c r="N8">
        <f t="shared" si="1"/>
        <v>7424.65</v>
      </c>
      <c r="O8">
        <f t="array" ref="O8">MIN(IF(Table1[Class]=Table1[[#This Row],[Class]], IF(Table1[abs]=Table1[[#This Row],[abs]], IF(Table1[N]=Table1[[#This Row],[N]], IF(Table1[K]=Table1[[#This Row],[K]],Table1[UB],FALSE)))))</f>
        <v>7424.65</v>
      </c>
      <c r="P8">
        <f>(Table1[[#This Row],[Best primal]]-Table1[[#This Row],[Updated rootBound]])/Table1[[#This Row],[Best primal]]</f>
        <v>0</v>
      </c>
      <c r="Q8">
        <f>(Table1[[#This Row],[Best primal]]-Table1[[#This Row],[LB]])/Table1[[#This Row],[Best primal]]</f>
        <v>0</v>
      </c>
      <c r="R8">
        <f>IF(AND(Table1[[#This Row],[time'[s']]]&lt;7199,Table1[[#This Row],[Final gap]]&lt;0.01),1,0)</f>
        <v>1</v>
      </c>
      <c r="S8">
        <f t="array" ref="S8">MAX(IF(Table1[Class]=Table1[[#This Row],[Class]], IF(Table1[abs]=Table1[[#This Row],[abs]], IF(Table1[N]=Table1[[#This Row],[N]], IF(Table1[K]=Table1[[#This Row],[K]],Table1[Optimal],FALSE)))))</f>
        <v>1</v>
      </c>
    </row>
    <row r="9" spans="1:19" hidden="1" x14ac:dyDescent="0.45">
      <c r="A9" t="s">
        <v>22</v>
      </c>
      <c r="B9">
        <f t="shared" si="0"/>
        <v>3</v>
      </c>
      <c r="C9" t="s">
        <v>9</v>
      </c>
      <c r="D9">
        <v>1</v>
      </c>
      <c r="E9">
        <v>15</v>
      </c>
      <c r="F9">
        <f>3</f>
        <v>3</v>
      </c>
      <c r="G9">
        <v>7487.84</v>
      </c>
      <c r="H9">
        <v>88.26</v>
      </c>
      <c r="I9">
        <v>7515.36</v>
      </c>
      <c r="J9">
        <v>7515.36</v>
      </c>
      <c r="K9">
        <v>0</v>
      </c>
      <c r="L9">
        <v>94.735900000000001</v>
      </c>
      <c r="M9">
        <v>188</v>
      </c>
      <c r="N9">
        <f t="shared" si="1"/>
        <v>7487.84</v>
      </c>
      <c r="O9">
        <f t="array" ref="O9">MIN(IF(Table1[Class]=Table1[[#This Row],[Class]], IF(Table1[abs]=Table1[[#This Row],[abs]], IF(Table1[N]=Table1[[#This Row],[N]], IF(Table1[K]=Table1[[#This Row],[K]],Table1[UB],FALSE)))))</f>
        <v>7515.36</v>
      </c>
      <c r="P9">
        <f>(Table1[[#This Row],[Best primal]]-Table1[[#This Row],[Updated rootBound]])/Table1[[#This Row],[Best primal]]</f>
        <v>3.6618338975111676E-3</v>
      </c>
      <c r="Q9">
        <f>(Table1[[#This Row],[Best primal]]-Table1[[#This Row],[LB]])/Table1[[#This Row],[Best primal]]</f>
        <v>0</v>
      </c>
      <c r="R9">
        <f>IF(AND(Table1[[#This Row],[time'[s']]]&lt;7199,Table1[[#This Row],[Final gap]]&lt;0.01),1,0)</f>
        <v>1</v>
      </c>
      <c r="S9">
        <f t="array" ref="S9">MAX(IF(Table1[Class]=Table1[[#This Row],[Class]], IF(Table1[abs]=Table1[[#This Row],[abs]], IF(Table1[N]=Table1[[#This Row],[N]], IF(Table1[K]=Table1[[#This Row],[K]],Table1[Optimal],FALSE)))))</f>
        <v>1</v>
      </c>
    </row>
    <row r="10" spans="1:19" hidden="1" x14ac:dyDescent="0.45">
      <c r="A10" t="s">
        <v>22</v>
      </c>
      <c r="B10">
        <f t="shared" si="0"/>
        <v>3</v>
      </c>
      <c r="C10" t="s">
        <v>9</v>
      </c>
      <c r="D10">
        <v>1</v>
      </c>
      <c r="E10">
        <v>15</v>
      </c>
      <c r="F10">
        <f>4</f>
        <v>4</v>
      </c>
      <c r="G10">
        <v>7583.53</v>
      </c>
      <c r="H10">
        <v>198.34</v>
      </c>
      <c r="I10">
        <v>7665.63</v>
      </c>
      <c r="J10">
        <v>7666.39</v>
      </c>
      <c r="K10" s="1">
        <v>9.9363800000000006E-5</v>
      </c>
      <c r="L10">
        <v>215.95500000000001</v>
      </c>
      <c r="M10">
        <v>675</v>
      </c>
      <c r="N10">
        <f t="shared" si="1"/>
        <v>7583.53</v>
      </c>
      <c r="O10">
        <f t="array" ref="O10">MIN(IF(Table1[Class]=Table1[[#This Row],[Class]], IF(Table1[abs]=Table1[[#This Row],[abs]], IF(Table1[N]=Table1[[#This Row],[N]], IF(Table1[K]=Table1[[#This Row],[K]],Table1[UB],FALSE)))))</f>
        <v>7666.39</v>
      </c>
      <c r="P10">
        <f>(Table1[[#This Row],[Best primal]]-Table1[[#This Row],[Updated rootBound]])/Table1[[#This Row],[Best primal]]</f>
        <v>1.080821612258189E-2</v>
      </c>
      <c r="Q10">
        <f>(Table1[[#This Row],[Best primal]]-Table1[[#This Row],[LB]])/Table1[[#This Row],[Best primal]]</f>
        <v>9.9134012227426242E-5</v>
      </c>
      <c r="R10">
        <f>IF(AND(Table1[[#This Row],[time'[s']]]&lt;7199,Table1[[#This Row],[Final gap]]&lt;0.01),1,0)</f>
        <v>1</v>
      </c>
      <c r="S10">
        <f t="array" ref="S10">MAX(IF(Table1[Class]=Table1[[#This Row],[Class]], IF(Table1[abs]=Table1[[#This Row],[abs]], IF(Table1[N]=Table1[[#This Row],[N]], IF(Table1[K]=Table1[[#This Row],[K]],Table1[Optimal],FALSE)))))</f>
        <v>1</v>
      </c>
    </row>
    <row r="11" spans="1:19" hidden="1" x14ac:dyDescent="0.45">
      <c r="A11" t="s">
        <v>22</v>
      </c>
      <c r="B11">
        <f t="shared" si="0"/>
        <v>3</v>
      </c>
      <c r="C11" t="s">
        <v>9</v>
      </c>
      <c r="D11">
        <v>1</v>
      </c>
      <c r="E11">
        <v>15</v>
      </c>
      <c r="F11">
        <f>5</f>
        <v>5</v>
      </c>
      <c r="G11">
        <v>7733.32</v>
      </c>
      <c r="H11">
        <v>69.47</v>
      </c>
      <c r="I11">
        <v>7767.42</v>
      </c>
      <c r="J11">
        <v>7768.15</v>
      </c>
      <c r="K11" s="1">
        <v>9.3494900000000005E-5</v>
      </c>
      <c r="L11">
        <v>71.9636</v>
      </c>
      <c r="M11">
        <v>25</v>
      </c>
      <c r="N11">
        <f t="shared" si="1"/>
        <v>7733.32</v>
      </c>
      <c r="O11">
        <f t="array" ref="O11">MIN(IF(Table1[Class]=Table1[[#This Row],[Class]], IF(Table1[abs]=Table1[[#This Row],[abs]], IF(Table1[N]=Table1[[#This Row],[N]], IF(Table1[K]=Table1[[#This Row],[K]],Table1[UB],FALSE)))))</f>
        <v>7768.15</v>
      </c>
      <c r="P11">
        <f>(Table1[[#This Row],[Best primal]]-Table1[[#This Row],[Updated rootBound]])/Table1[[#This Row],[Best primal]]</f>
        <v>4.4836930285846602E-3</v>
      </c>
      <c r="Q11">
        <f>(Table1[[#This Row],[Best primal]]-Table1[[#This Row],[LB]])/Table1[[#This Row],[Best primal]]</f>
        <v>9.3973468586415495E-5</v>
      </c>
      <c r="R11">
        <f>IF(AND(Table1[[#This Row],[time'[s']]]&lt;7199,Table1[[#This Row],[Final gap]]&lt;0.01),1,0)</f>
        <v>1</v>
      </c>
      <c r="S11">
        <f t="array" ref="S11">MAX(IF(Table1[Class]=Table1[[#This Row],[Class]], IF(Table1[abs]=Table1[[#This Row],[abs]], IF(Table1[N]=Table1[[#This Row],[N]], IF(Table1[K]=Table1[[#This Row],[K]],Table1[Optimal],FALSE)))))</f>
        <v>1</v>
      </c>
    </row>
    <row r="12" spans="1:19" hidden="1" x14ac:dyDescent="0.45">
      <c r="A12" t="s">
        <v>22</v>
      </c>
      <c r="B12">
        <f t="shared" si="0"/>
        <v>3</v>
      </c>
      <c r="C12" t="s">
        <v>9</v>
      </c>
      <c r="D12">
        <v>1</v>
      </c>
      <c r="E12">
        <v>20</v>
      </c>
      <c r="F12">
        <f>1</f>
        <v>1</v>
      </c>
      <c r="G12">
        <v>7992.41</v>
      </c>
      <c r="H12">
        <v>323.87</v>
      </c>
      <c r="I12">
        <v>9061.0400000000009</v>
      </c>
      <c r="J12">
        <v>9061.0400000000009</v>
      </c>
      <c r="K12">
        <v>0</v>
      </c>
      <c r="L12">
        <v>324.19200000000001</v>
      </c>
      <c r="M12">
        <v>1</v>
      </c>
      <c r="N12">
        <f t="shared" si="1"/>
        <v>9061.0400000000009</v>
      </c>
      <c r="O12">
        <f t="array" ref="O12">MIN(IF(Table1[Class]=Table1[[#This Row],[Class]], IF(Table1[abs]=Table1[[#This Row],[abs]], IF(Table1[N]=Table1[[#This Row],[N]], IF(Table1[K]=Table1[[#This Row],[K]],Table1[UB],FALSE)))))</f>
        <v>9061.0400000000009</v>
      </c>
      <c r="P12">
        <f>(Table1[[#This Row],[Best primal]]-Table1[[#This Row],[Updated rootBound]])/Table1[[#This Row],[Best primal]]</f>
        <v>0</v>
      </c>
      <c r="Q12">
        <f>(Table1[[#This Row],[Best primal]]-Table1[[#This Row],[LB]])/Table1[[#This Row],[Best primal]]</f>
        <v>0</v>
      </c>
      <c r="R12">
        <f>IF(AND(Table1[[#This Row],[time'[s']]]&lt;7199,Table1[[#This Row],[Final gap]]&lt;0.01),1,0)</f>
        <v>1</v>
      </c>
      <c r="S12">
        <f t="array" ref="S12">MAX(IF(Table1[Class]=Table1[[#This Row],[Class]], IF(Table1[abs]=Table1[[#This Row],[abs]], IF(Table1[N]=Table1[[#This Row],[N]], IF(Table1[K]=Table1[[#This Row],[K]],Table1[Optimal],FALSE)))))</f>
        <v>1</v>
      </c>
    </row>
    <row r="13" spans="1:19" hidden="1" x14ac:dyDescent="0.45">
      <c r="A13" t="s">
        <v>22</v>
      </c>
      <c r="B13">
        <f t="shared" si="0"/>
        <v>3</v>
      </c>
      <c r="C13" t="s">
        <v>9</v>
      </c>
      <c r="D13">
        <v>1</v>
      </c>
      <c r="E13">
        <v>20</v>
      </c>
      <c r="F13">
        <f>2</f>
        <v>2</v>
      </c>
      <c r="G13">
        <v>9083.42</v>
      </c>
      <c r="H13">
        <v>711.85</v>
      </c>
      <c r="I13">
        <v>9083.66</v>
      </c>
      <c r="J13">
        <v>9084.42</v>
      </c>
      <c r="K13" s="1">
        <v>8.4205900000000006E-5</v>
      </c>
      <c r="L13">
        <v>712.39599999999996</v>
      </c>
      <c r="M13">
        <v>1</v>
      </c>
      <c r="N13">
        <f t="shared" si="1"/>
        <v>9083.66</v>
      </c>
      <c r="O13">
        <f t="array" ref="O13">MIN(IF(Table1[Class]=Table1[[#This Row],[Class]], IF(Table1[abs]=Table1[[#This Row],[abs]], IF(Table1[N]=Table1[[#This Row],[N]], IF(Table1[K]=Table1[[#This Row],[K]],Table1[UB],FALSE)))))</f>
        <v>9084.42</v>
      </c>
      <c r="P13">
        <f>(Table1[[#This Row],[Best primal]]-Table1[[#This Row],[Updated rootBound]])/Table1[[#This Row],[Best primal]]</f>
        <v>8.3659716305522892E-5</v>
      </c>
      <c r="Q13">
        <f>(Table1[[#This Row],[Best primal]]-Table1[[#This Row],[LB]])/Table1[[#This Row],[Best primal]]</f>
        <v>8.3659716305522892E-5</v>
      </c>
      <c r="R13">
        <f>IF(AND(Table1[[#This Row],[time'[s']]]&lt;7199,Table1[[#This Row],[Final gap]]&lt;0.01),1,0)</f>
        <v>1</v>
      </c>
      <c r="S13">
        <f t="array" ref="S13">MAX(IF(Table1[Class]=Table1[[#This Row],[Class]], IF(Table1[abs]=Table1[[#This Row],[abs]], IF(Table1[N]=Table1[[#This Row],[N]], IF(Table1[K]=Table1[[#This Row],[K]],Table1[Optimal],FALSE)))))</f>
        <v>1</v>
      </c>
    </row>
    <row r="14" spans="1:19" hidden="1" x14ac:dyDescent="0.45">
      <c r="A14" t="s">
        <v>22</v>
      </c>
      <c r="B14">
        <f t="shared" si="0"/>
        <v>3</v>
      </c>
      <c r="C14" t="s">
        <v>9</v>
      </c>
      <c r="D14">
        <v>1</v>
      </c>
      <c r="E14">
        <v>20</v>
      </c>
      <c r="F14">
        <f>3</f>
        <v>3</v>
      </c>
      <c r="G14">
        <v>9158.0400000000009</v>
      </c>
      <c r="H14">
        <v>356.66</v>
      </c>
      <c r="I14">
        <v>9171.66</v>
      </c>
      <c r="J14">
        <v>9171.66</v>
      </c>
      <c r="K14">
        <v>0</v>
      </c>
      <c r="L14">
        <v>359.25099999999998</v>
      </c>
      <c r="M14">
        <v>15</v>
      </c>
      <c r="N14">
        <f t="shared" si="1"/>
        <v>9158.0400000000009</v>
      </c>
      <c r="O14">
        <f t="array" ref="O14">MIN(IF(Table1[Class]=Table1[[#This Row],[Class]], IF(Table1[abs]=Table1[[#This Row],[abs]], IF(Table1[N]=Table1[[#This Row],[N]], IF(Table1[K]=Table1[[#This Row],[K]],Table1[UB],FALSE)))))</f>
        <v>9171.66</v>
      </c>
      <c r="P14">
        <f>(Table1[[#This Row],[Best primal]]-Table1[[#This Row],[Updated rootBound]])/Table1[[#This Row],[Best primal]]</f>
        <v>1.4850092567756526E-3</v>
      </c>
      <c r="Q14">
        <f>(Table1[[#This Row],[Best primal]]-Table1[[#This Row],[LB]])/Table1[[#This Row],[Best primal]]</f>
        <v>0</v>
      </c>
      <c r="R14">
        <f>IF(AND(Table1[[#This Row],[time'[s']]]&lt;7199,Table1[[#This Row],[Final gap]]&lt;0.01),1,0)</f>
        <v>1</v>
      </c>
      <c r="S14">
        <f t="array" ref="S14">MAX(IF(Table1[Class]=Table1[[#This Row],[Class]], IF(Table1[abs]=Table1[[#This Row],[abs]], IF(Table1[N]=Table1[[#This Row],[N]], IF(Table1[K]=Table1[[#This Row],[K]],Table1[Optimal],FALSE)))))</f>
        <v>1</v>
      </c>
    </row>
    <row r="15" spans="1:19" hidden="1" x14ac:dyDescent="0.45">
      <c r="A15" t="s">
        <v>22</v>
      </c>
      <c r="B15">
        <f t="shared" si="0"/>
        <v>3</v>
      </c>
      <c r="C15" t="s">
        <v>9</v>
      </c>
      <c r="D15">
        <v>1</v>
      </c>
      <c r="E15">
        <v>20</v>
      </c>
      <c r="F15">
        <f>4</f>
        <v>4</v>
      </c>
      <c r="G15">
        <v>9464.93</v>
      </c>
      <c r="H15">
        <v>719.6</v>
      </c>
      <c r="I15">
        <v>9534.51</v>
      </c>
      <c r="J15">
        <v>9594.24</v>
      </c>
      <c r="K15">
        <v>6.2254900000000002E-3</v>
      </c>
      <c r="L15">
        <v>7200.04</v>
      </c>
      <c r="M15">
        <v>126331</v>
      </c>
      <c r="N15">
        <f t="shared" si="1"/>
        <v>9464.93</v>
      </c>
      <c r="O15">
        <f t="array" ref="O15">MIN(IF(Table1[Class]=Table1[[#This Row],[Class]], IF(Table1[abs]=Table1[[#This Row],[abs]], IF(Table1[N]=Table1[[#This Row],[N]], IF(Table1[K]=Table1[[#This Row],[K]],Table1[UB],FALSE)))))</f>
        <v>9594.24</v>
      </c>
      <c r="P15">
        <f>(Table1[[#This Row],[Best primal]]-Table1[[#This Row],[Updated rootBound]])/Table1[[#This Row],[Best primal]]</f>
        <v>1.3477878393702836E-2</v>
      </c>
      <c r="Q15">
        <f>(Table1[[#This Row],[Best primal]]-Table1[[#This Row],[LB]])/Table1[[#This Row],[Best primal]]</f>
        <v>6.2256103662196869E-3</v>
      </c>
      <c r="R15">
        <f>IF(AND(Table1[[#This Row],[time'[s']]]&lt;7199,Table1[[#This Row],[Final gap]]&lt;0.01),1,0)</f>
        <v>0</v>
      </c>
      <c r="S15">
        <f t="array" ref="S15">MAX(IF(Table1[Class]=Table1[[#This Row],[Class]], IF(Table1[abs]=Table1[[#This Row],[abs]], IF(Table1[N]=Table1[[#This Row],[N]], IF(Table1[K]=Table1[[#This Row],[K]],Table1[Optimal],FALSE)))))</f>
        <v>0</v>
      </c>
    </row>
    <row r="16" spans="1:19" hidden="1" x14ac:dyDescent="0.45">
      <c r="A16" t="s">
        <v>22</v>
      </c>
      <c r="B16">
        <f t="shared" si="0"/>
        <v>3</v>
      </c>
      <c r="C16" t="s">
        <v>9</v>
      </c>
      <c r="D16">
        <v>1</v>
      </c>
      <c r="E16">
        <v>20</v>
      </c>
      <c r="F16">
        <f>5</f>
        <v>5</v>
      </c>
      <c r="G16">
        <v>9898.26</v>
      </c>
      <c r="H16">
        <v>710.07</v>
      </c>
      <c r="I16">
        <v>9917.7800000000007</v>
      </c>
      <c r="J16">
        <v>9917.7800000000007</v>
      </c>
      <c r="K16">
        <v>0</v>
      </c>
      <c r="L16">
        <v>714.50300000000004</v>
      </c>
      <c r="M16">
        <v>40</v>
      </c>
      <c r="N16">
        <f t="shared" si="1"/>
        <v>9898.26</v>
      </c>
      <c r="O16">
        <f t="array" ref="O16">MIN(IF(Table1[Class]=Table1[[#This Row],[Class]], IF(Table1[abs]=Table1[[#This Row],[abs]], IF(Table1[N]=Table1[[#This Row],[N]], IF(Table1[K]=Table1[[#This Row],[K]],Table1[UB],FALSE)))))</f>
        <v>9917.7800000000007</v>
      </c>
      <c r="P16">
        <f>(Table1[[#This Row],[Best primal]]-Table1[[#This Row],[Updated rootBound]])/Table1[[#This Row],[Best primal]]</f>
        <v>1.9681823956571366E-3</v>
      </c>
      <c r="Q16">
        <f>(Table1[[#This Row],[Best primal]]-Table1[[#This Row],[LB]])/Table1[[#This Row],[Best primal]]</f>
        <v>0</v>
      </c>
      <c r="R16">
        <f>IF(AND(Table1[[#This Row],[time'[s']]]&lt;7199,Table1[[#This Row],[Final gap]]&lt;0.01),1,0)</f>
        <v>1</v>
      </c>
      <c r="S16">
        <f t="array" ref="S16">MAX(IF(Table1[Class]=Table1[[#This Row],[Class]], IF(Table1[abs]=Table1[[#This Row],[abs]], IF(Table1[N]=Table1[[#This Row],[N]], IF(Table1[K]=Table1[[#This Row],[K]],Table1[Optimal],FALSE)))))</f>
        <v>1</v>
      </c>
    </row>
    <row r="17" spans="1:19" hidden="1" x14ac:dyDescent="0.45">
      <c r="A17" t="s">
        <v>22</v>
      </c>
      <c r="B17">
        <f t="shared" si="0"/>
        <v>3</v>
      </c>
      <c r="C17" t="s">
        <v>9</v>
      </c>
      <c r="D17">
        <v>1</v>
      </c>
      <c r="E17">
        <v>25</v>
      </c>
      <c r="F17">
        <f>1</f>
        <v>1</v>
      </c>
      <c r="G17">
        <v>10502.5</v>
      </c>
      <c r="H17">
        <v>137.59</v>
      </c>
      <c r="I17">
        <v>10506.9</v>
      </c>
      <c r="J17">
        <v>10507.6</v>
      </c>
      <c r="K17" s="1">
        <v>6.5059000000000002E-5</v>
      </c>
      <c r="L17">
        <v>138.50899999999999</v>
      </c>
      <c r="M17">
        <v>1</v>
      </c>
      <c r="N17">
        <f t="shared" si="1"/>
        <v>10506.9</v>
      </c>
      <c r="O17">
        <f t="array" ref="O17">MIN(IF(Table1[Class]=Table1[[#This Row],[Class]], IF(Table1[abs]=Table1[[#This Row],[abs]], IF(Table1[N]=Table1[[#This Row],[N]], IF(Table1[K]=Table1[[#This Row],[K]],Table1[UB],FALSE)))))</f>
        <v>10507.2</v>
      </c>
      <c r="P17">
        <f>(Table1[[#This Row],[Best primal]]-Table1[[#This Row],[Updated rootBound]])/Table1[[#This Row],[Best primal]]</f>
        <v>2.8551850159994231E-5</v>
      </c>
      <c r="Q17">
        <f>(Table1[[#This Row],[Best primal]]-Table1[[#This Row],[LB]])/Table1[[#This Row],[Best primal]]</f>
        <v>2.8551850159994231E-5</v>
      </c>
      <c r="R17">
        <f>IF(AND(Table1[[#This Row],[time'[s']]]&lt;7199,Table1[[#This Row],[Final gap]]&lt;0.01),1,0)</f>
        <v>1</v>
      </c>
      <c r="S17">
        <f t="array" ref="S17">MAX(IF(Table1[Class]=Table1[[#This Row],[Class]], IF(Table1[abs]=Table1[[#This Row],[abs]], IF(Table1[N]=Table1[[#This Row],[N]], IF(Table1[K]=Table1[[#This Row],[K]],Table1[Optimal],FALSE)))))</f>
        <v>1</v>
      </c>
    </row>
    <row r="18" spans="1:19" hidden="1" x14ac:dyDescent="0.45">
      <c r="A18" t="s">
        <v>22</v>
      </c>
      <c r="B18">
        <f t="shared" si="0"/>
        <v>3</v>
      </c>
      <c r="C18" t="s">
        <v>9</v>
      </c>
      <c r="D18">
        <v>1</v>
      </c>
      <c r="E18">
        <v>25</v>
      </c>
      <c r="F18">
        <f>2</f>
        <v>2</v>
      </c>
      <c r="G18">
        <v>10507.1</v>
      </c>
      <c r="H18">
        <v>72.290000000000006</v>
      </c>
      <c r="I18">
        <v>10509.2</v>
      </c>
      <c r="J18">
        <v>10509.5</v>
      </c>
      <c r="K18" s="1">
        <v>2.4728799999999999E-5</v>
      </c>
      <c r="L18">
        <v>72.976600000000005</v>
      </c>
      <c r="M18">
        <v>1</v>
      </c>
      <c r="N18">
        <f t="shared" si="1"/>
        <v>10509.2</v>
      </c>
      <c r="O18">
        <f t="array" ref="O18">MIN(IF(Table1[Class]=Table1[[#This Row],[Class]], IF(Table1[abs]=Table1[[#This Row],[abs]], IF(Table1[N]=Table1[[#This Row],[N]], IF(Table1[K]=Table1[[#This Row],[K]],Table1[UB],FALSE)))))</f>
        <v>10509.5</v>
      </c>
      <c r="P18">
        <f>(Table1[[#This Row],[Best primal]]-Table1[[#This Row],[Updated rootBound]])/Table1[[#This Row],[Best primal]]</f>
        <v>2.8545601598484457E-5</v>
      </c>
      <c r="Q18">
        <f>(Table1[[#This Row],[Best primal]]-Table1[[#This Row],[LB]])/Table1[[#This Row],[Best primal]]</f>
        <v>2.8545601598484457E-5</v>
      </c>
      <c r="R18">
        <f>IF(AND(Table1[[#This Row],[time'[s']]]&lt;7199,Table1[[#This Row],[Final gap]]&lt;0.01),1,0)</f>
        <v>1</v>
      </c>
      <c r="S18">
        <f t="array" ref="S18">MAX(IF(Table1[Class]=Table1[[#This Row],[Class]], IF(Table1[abs]=Table1[[#This Row],[abs]], IF(Table1[N]=Table1[[#This Row],[N]], IF(Table1[K]=Table1[[#This Row],[K]],Table1[Optimal],FALSE)))))</f>
        <v>1</v>
      </c>
    </row>
    <row r="19" spans="1:19" hidden="1" x14ac:dyDescent="0.45">
      <c r="A19" t="s">
        <v>22</v>
      </c>
      <c r="B19">
        <f t="shared" si="0"/>
        <v>3</v>
      </c>
      <c r="C19" t="s">
        <v>9</v>
      </c>
      <c r="D19">
        <v>1</v>
      </c>
      <c r="E19">
        <v>25</v>
      </c>
      <c r="F19">
        <f>3</f>
        <v>3</v>
      </c>
      <c r="G19">
        <v>10587.8</v>
      </c>
      <c r="H19">
        <v>1321.64</v>
      </c>
      <c r="I19">
        <v>10587.8</v>
      </c>
      <c r="J19">
        <v>10588.3</v>
      </c>
      <c r="K19" s="1">
        <v>4.9607999999999997E-5</v>
      </c>
      <c r="L19">
        <v>1323.37</v>
      </c>
      <c r="M19">
        <v>1</v>
      </c>
      <c r="N19">
        <f t="shared" si="1"/>
        <v>10587.8</v>
      </c>
      <c r="O19">
        <f t="array" ref="O19">MIN(IF(Table1[Class]=Table1[[#This Row],[Class]], IF(Table1[abs]=Table1[[#This Row],[abs]], IF(Table1[N]=Table1[[#This Row],[N]], IF(Table1[K]=Table1[[#This Row],[K]],Table1[UB],FALSE)))))</f>
        <v>10588.3</v>
      </c>
      <c r="P19">
        <f>(Table1[[#This Row],[Best primal]]-Table1[[#This Row],[Updated rootBound]])/Table1[[#This Row],[Best primal]]</f>
        <v>4.7221933643738846E-5</v>
      </c>
      <c r="Q19">
        <f>(Table1[[#This Row],[Best primal]]-Table1[[#This Row],[LB]])/Table1[[#This Row],[Best primal]]</f>
        <v>4.7221933643738846E-5</v>
      </c>
      <c r="R19">
        <f>IF(AND(Table1[[#This Row],[time'[s']]]&lt;7199,Table1[[#This Row],[Final gap]]&lt;0.01),1,0)</f>
        <v>1</v>
      </c>
      <c r="S19">
        <f t="array" ref="S19">MAX(IF(Table1[Class]=Table1[[#This Row],[Class]], IF(Table1[abs]=Table1[[#This Row],[abs]], IF(Table1[N]=Table1[[#This Row],[N]], IF(Table1[K]=Table1[[#This Row],[K]],Table1[Optimal],FALSE)))))</f>
        <v>1</v>
      </c>
    </row>
    <row r="20" spans="1:19" hidden="1" x14ac:dyDescent="0.45">
      <c r="A20" t="s">
        <v>22</v>
      </c>
      <c r="B20">
        <f t="shared" si="0"/>
        <v>3</v>
      </c>
      <c r="C20" t="s">
        <v>9</v>
      </c>
      <c r="D20">
        <v>1</v>
      </c>
      <c r="E20">
        <v>25</v>
      </c>
      <c r="F20">
        <f>4</f>
        <v>4</v>
      </c>
      <c r="G20">
        <v>10744.4</v>
      </c>
      <c r="H20">
        <v>621.66</v>
      </c>
      <c r="I20">
        <v>10744.4</v>
      </c>
      <c r="J20">
        <v>10745.1</v>
      </c>
      <c r="K20" s="1">
        <v>6.6757399999999999E-5</v>
      </c>
      <c r="L20">
        <v>625.40499999999997</v>
      </c>
      <c r="M20">
        <v>1</v>
      </c>
      <c r="N20">
        <f t="shared" si="1"/>
        <v>10744.4</v>
      </c>
      <c r="O20">
        <f t="array" ref="O20">MIN(IF(Table1[Class]=Table1[[#This Row],[Class]], IF(Table1[abs]=Table1[[#This Row],[abs]], IF(Table1[N]=Table1[[#This Row],[N]], IF(Table1[K]=Table1[[#This Row],[K]],Table1[UB],FALSE)))))</f>
        <v>10745.1</v>
      </c>
      <c r="P20">
        <f>(Table1[[#This Row],[Best primal]]-Table1[[#This Row],[Updated rootBound]])/Table1[[#This Row],[Best primal]]</f>
        <v>6.514597351357619E-5</v>
      </c>
      <c r="Q20">
        <f>(Table1[[#This Row],[Best primal]]-Table1[[#This Row],[LB]])/Table1[[#This Row],[Best primal]]</f>
        <v>6.514597351357619E-5</v>
      </c>
      <c r="R20">
        <f>IF(AND(Table1[[#This Row],[time'[s']]]&lt;7199,Table1[[#This Row],[Final gap]]&lt;0.01),1,0)</f>
        <v>1</v>
      </c>
      <c r="S20">
        <f t="array" ref="S20">MAX(IF(Table1[Class]=Table1[[#This Row],[Class]], IF(Table1[abs]=Table1[[#This Row],[abs]], IF(Table1[N]=Table1[[#This Row],[N]], IF(Table1[K]=Table1[[#This Row],[K]],Table1[Optimal],FALSE)))))</f>
        <v>1</v>
      </c>
    </row>
    <row r="21" spans="1:19" hidden="1" x14ac:dyDescent="0.45">
      <c r="A21" t="s">
        <v>22</v>
      </c>
      <c r="B21">
        <f t="shared" si="0"/>
        <v>3</v>
      </c>
      <c r="C21" t="s">
        <v>9</v>
      </c>
      <c r="D21">
        <v>1</v>
      </c>
      <c r="E21">
        <v>25</v>
      </c>
      <c r="F21">
        <f>5</f>
        <v>5</v>
      </c>
      <c r="G21">
        <v>10923.6</v>
      </c>
      <c r="H21">
        <v>1673.85</v>
      </c>
      <c r="I21">
        <v>10975</v>
      </c>
      <c r="J21">
        <v>10976</v>
      </c>
      <c r="K21" s="1">
        <v>8.7526200000000002E-5</v>
      </c>
      <c r="L21">
        <v>1707.7</v>
      </c>
      <c r="M21">
        <v>449</v>
      </c>
      <c r="N21">
        <f t="shared" si="1"/>
        <v>10923.6</v>
      </c>
      <c r="O21">
        <f t="array" ref="O21">MIN(IF(Table1[Class]=Table1[[#This Row],[Class]], IF(Table1[abs]=Table1[[#This Row],[abs]], IF(Table1[N]=Table1[[#This Row],[N]], IF(Table1[K]=Table1[[#This Row],[K]],Table1[UB],FALSE)))))</f>
        <v>10976</v>
      </c>
      <c r="P21">
        <f>(Table1[[#This Row],[Best primal]]-Table1[[#This Row],[Updated rootBound]])/Table1[[#This Row],[Best primal]]</f>
        <v>4.7740524781340775E-3</v>
      </c>
      <c r="Q21">
        <f>(Table1[[#This Row],[Best primal]]-Table1[[#This Row],[LB]])/Table1[[#This Row],[Best primal]]</f>
        <v>9.1107871720116617E-5</v>
      </c>
      <c r="R21">
        <f>IF(AND(Table1[[#This Row],[time'[s']]]&lt;7199,Table1[[#This Row],[Final gap]]&lt;0.01),1,0)</f>
        <v>1</v>
      </c>
      <c r="S21">
        <f t="array" ref="S21">MAX(IF(Table1[Class]=Table1[[#This Row],[Class]], IF(Table1[abs]=Table1[[#This Row],[abs]], IF(Table1[N]=Table1[[#This Row],[N]], IF(Table1[K]=Table1[[#This Row],[K]],Table1[Optimal],FALSE)))))</f>
        <v>1</v>
      </c>
    </row>
    <row r="22" spans="1:19" hidden="1" x14ac:dyDescent="0.45">
      <c r="A22" t="s">
        <v>22</v>
      </c>
      <c r="B22">
        <f t="shared" si="0"/>
        <v>3</v>
      </c>
      <c r="C22" t="s">
        <v>9</v>
      </c>
      <c r="D22">
        <v>1</v>
      </c>
      <c r="E22">
        <v>30</v>
      </c>
      <c r="F22">
        <f>1</f>
        <v>1</v>
      </c>
      <c r="G22">
        <v>14355.8</v>
      </c>
      <c r="H22">
        <v>277.05</v>
      </c>
      <c r="I22">
        <v>14452.6</v>
      </c>
      <c r="J22">
        <v>14453.7</v>
      </c>
      <c r="K22" s="1">
        <v>7.9000300000000003E-5</v>
      </c>
      <c r="L22">
        <v>282.49099999999999</v>
      </c>
      <c r="M22">
        <v>25</v>
      </c>
      <c r="N22">
        <f t="shared" si="1"/>
        <v>14355.8</v>
      </c>
      <c r="O22">
        <f t="array" ref="O22">MIN(IF(Table1[Class]=Table1[[#This Row],[Class]], IF(Table1[abs]=Table1[[#This Row],[abs]], IF(Table1[N]=Table1[[#This Row],[N]], IF(Table1[K]=Table1[[#This Row],[K]],Table1[UB],FALSE)))))</f>
        <v>14452.9</v>
      </c>
      <c r="P22">
        <f>(Table1[[#This Row],[Best primal]]-Table1[[#This Row],[Updated rootBound]])/Table1[[#This Row],[Best primal]]</f>
        <v>6.7183748590248574E-3</v>
      </c>
      <c r="Q22">
        <f>(Table1[[#This Row],[Best primal]]-Table1[[#This Row],[LB]])/Table1[[#This Row],[Best primal]]</f>
        <v>2.0757079893950171E-5</v>
      </c>
      <c r="R22">
        <f>IF(AND(Table1[[#This Row],[time'[s']]]&lt;7199,Table1[[#This Row],[Final gap]]&lt;0.01),1,0)</f>
        <v>1</v>
      </c>
      <c r="S22">
        <f t="array" ref="S22">MAX(IF(Table1[Class]=Table1[[#This Row],[Class]], IF(Table1[abs]=Table1[[#This Row],[abs]], IF(Table1[N]=Table1[[#This Row],[N]], IF(Table1[K]=Table1[[#This Row],[K]],Table1[Optimal],FALSE)))))</f>
        <v>1</v>
      </c>
    </row>
    <row r="23" spans="1:19" hidden="1" x14ac:dyDescent="0.45">
      <c r="A23" t="s">
        <v>22</v>
      </c>
      <c r="B23">
        <f t="shared" si="0"/>
        <v>3</v>
      </c>
      <c r="C23" t="s">
        <v>9</v>
      </c>
      <c r="D23">
        <v>1</v>
      </c>
      <c r="E23">
        <v>30</v>
      </c>
      <c r="F23">
        <f>2</f>
        <v>2</v>
      </c>
      <c r="G23">
        <v>14460.1</v>
      </c>
      <c r="H23">
        <v>1645.28</v>
      </c>
      <c r="I23">
        <v>14463.1</v>
      </c>
      <c r="J23">
        <v>14463.9</v>
      </c>
      <c r="K23" s="1">
        <v>5.30522E-5</v>
      </c>
      <c r="L23">
        <v>1650.51</v>
      </c>
      <c r="M23">
        <v>4</v>
      </c>
      <c r="N23">
        <f t="shared" si="1"/>
        <v>14460.1</v>
      </c>
      <c r="O23">
        <f t="array" ref="O23">MIN(IF(Table1[Class]=Table1[[#This Row],[Class]], IF(Table1[abs]=Table1[[#This Row],[abs]], IF(Table1[N]=Table1[[#This Row],[N]], IF(Table1[K]=Table1[[#This Row],[K]],Table1[UB],FALSE)))))</f>
        <v>14463.5</v>
      </c>
      <c r="P23">
        <f>(Table1[[#This Row],[Best primal]]-Table1[[#This Row],[Updated rootBound]])/Table1[[#This Row],[Best primal]]</f>
        <v>2.3507449787393343E-4</v>
      </c>
      <c r="Q23">
        <f>(Table1[[#This Row],[Best primal]]-Table1[[#This Row],[LB]])/Table1[[#This Row],[Best primal]]</f>
        <v>2.7655823279264093E-5</v>
      </c>
      <c r="R23">
        <f>IF(AND(Table1[[#This Row],[time'[s']]]&lt;7199,Table1[[#This Row],[Final gap]]&lt;0.01),1,0)</f>
        <v>1</v>
      </c>
      <c r="S23">
        <f t="array" ref="S23">MAX(IF(Table1[Class]=Table1[[#This Row],[Class]], IF(Table1[abs]=Table1[[#This Row],[abs]], IF(Table1[N]=Table1[[#This Row],[N]], IF(Table1[K]=Table1[[#This Row],[K]],Table1[Optimal],FALSE)))))</f>
        <v>1</v>
      </c>
    </row>
    <row r="24" spans="1:19" hidden="1" x14ac:dyDescent="0.45">
      <c r="A24" t="s">
        <v>22</v>
      </c>
      <c r="B24">
        <f t="shared" si="0"/>
        <v>3</v>
      </c>
      <c r="C24" t="s">
        <v>9</v>
      </c>
      <c r="D24">
        <v>1</v>
      </c>
      <c r="E24">
        <v>30</v>
      </c>
      <c r="F24">
        <f>3</f>
        <v>3</v>
      </c>
      <c r="G24">
        <v>14503.4</v>
      </c>
      <c r="H24">
        <v>3604.55</v>
      </c>
      <c r="I24">
        <v>14520.7</v>
      </c>
      <c r="J24">
        <v>14522</v>
      </c>
      <c r="K24" s="1">
        <v>8.6862999999999998E-5</v>
      </c>
      <c r="L24">
        <v>3636.52</v>
      </c>
      <c r="M24">
        <v>102</v>
      </c>
      <c r="N24">
        <f t="shared" si="1"/>
        <v>14503.4</v>
      </c>
      <c r="O24">
        <f t="array" ref="O24">MIN(IF(Table1[Class]=Table1[[#This Row],[Class]], IF(Table1[abs]=Table1[[#This Row],[abs]], IF(Table1[N]=Table1[[#This Row],[N]], IF(Table1[K]=Table1[[#This Row],[K]],Table1[UB],FALSE)))))</f>
        <v>14522</v>
      </c>
      <c r="P24">
        <f>(Table1[[#This Row],[Best primal]]-Table1[[#This Row],[Updated rootBound]])/Table1[[#This Row],[Best primal]]</f>
        <v>1.2808153146949706E-3</v>
      </c>
      <c r="Q24">
        <f>(Table1[[#This Row],[Best primal]]-Table1[[#This Row],[LB]])/Table1[[#This Row],[Best primal]]</f>
        <v>8.9519349951747168E-5</v>
      </c>
      <c r="R24">
        <f>IF(AND(Table1[[#This Row],[time'[s']]]&lt;7199,Table1[[#This Row],[Final gap]]&lt;0.01),1,0)</f>
        <v>1</v>
      </c>
      <c r="S24">
        <f t="array" ref="S24">MAX(IF(Table1[Class]=Table1[[#This Row],[Class]], IF(Table1[abs]=Table1[[#This Row],[abs]], IF(Table1[N]=Table1[[#This Row],[N]], IF(Table1[K]=Table1[[#This Row],[K]],Table1[Optimal],FALSE)))))</f>
        <v>1</v>
      </c>
    </row>
    <row r="25" spans="1:19" hidden="1" x14ac:dyDescent="0.45">
      <c r="A25" t="s">
        <v>22</v>
      </c>
      <c r="B25">
        <f t="shared" si="0"/>
        <v>3</v>
      </c>
      <c r="C25" t="s">
        <v>9</v>
      </c>
      <c r="D25">
        <v>1</v>
      </c>
      <c r="E25">
        <v>30</v>
      </c>
      <c r="F25">
        <f>4</f>
        <v>4</v>
      </c>
      <c r="G25">
        <v>14737.1</v>
      </c>
      <c r="H25">
        <v>3607.51</v>
      </c>
      <c r="I25">
        <v>14844.8</v>
      </c>
      <c r="J25">
        <v>14846.1</v>
      </c>
      <c r="K25" s="1">
        <v>8.6426600000000004E-5</v>
      </c>
      <c r="L25">
        <v>3883.25</v>
      </c>
      <c r="M25">
        <v>1653</v>
      </c>
      <c r="N25">
        <f t="shared" si="1"/>
        <v>14737.1</v>
      </c>
      <c r="O25">
        <f t="array" ref="O25">MIN(IF(Table1[Class]=Table1[[#This Row],[Class]], IF(Table1[abs]=Table1[[#This Row],[abs]], IF(Table1[N]=Table1[[#This Row],[N]], IF(Table1[K]=Table1[[#This Row],[K]],Table1[UB],FALSE)))))</f>
        <v>14846.1</v>
      </c>
      <c r="P25">
        <f>(Table1[[#This Row],[Best primal]]-Table1[[#This Row],[Updated rootBound]])/Table1[[#This Row],[Best primal]]</f>
        <v>7.3419955409164692E-3</v>
      </c>
      <c r="Q25">
        <f>(Table1[[#This Row],[Best primal]]-Table1[[#This Row],[LB]])/Table1[[#This Row],[Best primal]]</f>
        <v>8.7565084433022225E-5</v>
      </c>
      <c r="R25">
        <f>IF(AND(Table1[[#This Row],[time'[s']]]&lt;7199,Table1[[#This Row],[Final gap]]&lt;0.01),1,0)</f>
        <v>1</v>
      </c>
      <c r="S25">
        <f t="array" ref="S25">MAX(IF(Table1[Class]=Table1[[#This Row],[Class]], IF(Table1[abs]=Table1[[#This Row],[abs]], IF(Table1[N]=Table1[[#This Row],[N]], IF(Table1[K]=Table1[[#This Row],[K]],Table1[Optimal],FALSE)))))</f>
        <v>1</v>
      </c>
    </row>
    <row r="26" spans="1:19" hidden="1" x14ac:dyDescent="0.45">
      <c r="A26" t="s">
        <v>22</v>
      </c>
      <c r="B26">
        <f t="shared" si="0"/>
        <v>3</v>
      </c>
      <c r="C26" t="s">
        <v>9</v>
      </c>
      <c r="D26">
        <v>1</v>
      </c>
      <c r="E26">
        <v>30</v>
      </c>
      <c r="F26">
        <f>5</f>
        <v>5</v>
      </c>
      <c r="G26">
        <v>14907.8</v>
      </c>
      <c r="H26">
        <v>3611.86</v>
      </c>
      <c r="I26">
        <v>15064.4</v>
      </c>
      <c r="J26">
        <v>15065.3</v>
      </c>
      <c r="K26" s="1">
        <v>6.0118399999999997E-5</v>
      </c>
      <c r="L26">
        <v>3861.04</v>
      </c>
      <c r="M26">
        <v>1427</v>
      </c>
      <c r="N26">
        <f t="shared" si="1"/>
        <v>14907.8</v>
      </c>
      <c r="O26">
        <f t="array" ref="O26">MIN(IF(Table1[Class]=Table1[[#This Row],[Class]], IF(Table1[abs]=Table1[[#This Row],[abs]], IF(Table1[N]=Table1[[#This Row],[N]], IF(Table1[K]=Table1[[#This Row],[K]],Table1[UB],FALSE)))))</f>
        <v>15065.3</v>
      </c>
      <c r="P26">
        <f>(Table1[[#This Row],[Best primal]]-Table1[[#This Row],[Updated rootBound]])/Table1[[#This Row],[Best primal]]</f>
        <v>1.0454488128347926E-2</v>
      </c>
      <c r="Q26">
        <f>(Table1[[#This Row],[Best primal]]-Table1[[#This Row],[LB]])/Table1[[#This Row],[Best primal]]</f>
        <v>5.9739932161963997E-5</v>
      </c>
      <c r="R26">
        <f>IF(AND(Table1[[#This Row],[time'[s']]]&lt;7199,Table1[[#This Row],[Final gap]]&lt;0.01),1,0)</f>
        <v>1</v>
      </c>
      <c r="S26">
        <f t="array" ref="S26">MAX(IF(Table1[Class]=Table1[[#This Row],[Class]], IF(Table1[abs]=Table1[[#This Row],[abs]], IF(Table1[N]=Table1[[#This Row],[N]], IF(Table1[K]=Table1[[#This Row],[K]],Table1[Optimal],FALSE)))))</f>
        <v>1</v>
      </c>
    </row>
    <row r="27" spans="1:19" hidden="1" x14ac:dyDescent="0.45">
      <c r="A27" t="s">
        <v>22</v>
      </c>
      <c r="B27">
        <f t="shared" si="0"/>
        <v>3</v>
      </c>
      <c r="C27" t="s">
        <v>9</v>
      </c>
      <c r="D27">
        <v>1</v>
      </c>
      <c r="E27">
        <v>35</v>
      </c>
      <c r="F27">
        <f>1</f>
        <v>1</v>
      </c>
      <c r="G27">
        <v>13520.1</v>
      </c>
      <c r="H27">
        <v>188.17</v>
      </c>
      <c r="I27">
        <v>13524.2</v>
      </c>
      <c r="J27">
        <v>13524.2</v>
      </c>
      <c r="K27">
        <v>0</v>
      </c>
      <c r="L27">
        <v>189.988</v>
      </c>
      <c r="M27">
        <v>1</v>
      </c>
      <c r="N27">
        <f t="shared" si="1"/>
        <v>13524.2</v>
      </c>
      <c r="O27">
        <f t="array" ref="O27">MIN(IF(Table1[Class]=Table1[[#This Row],[Class]], IF(Table1[abs]=Table1[[#This Row],[abs]], IF(Table1[N]=Table1[[#This Row],[N]], IF(Table1[K]=Table1[[#This Row],[K]],Table1[UB],FALSE)))))</f>
        <v>13524.2</v>
      </c>
      <c r="P27">
        <f>(Table1[[#This Row],[Best primal]]-Table1[[#This Row],[Updated rootBound]])/Table1[[#This Row],[Best primal]]</f>
        <v>0</v>
      </c>
      <c r="Q27">
        <f>(Table1[[#This Row],[Best primal]]-Table1[[#This Row],[LB]])/Table1[[#This Row],[Best primal]]</f>
        <v>0</v>
      </c>
      <c r="R27">
        <f>IF(AND(Table1[[#This Row],[time'[s']]]&lt;7199,Table1[[#This Row],[Final gap]]&lt;0.01),1,0)</f>
        <v>1</v>
      </c>
      <c r="S27">
        <f t="array" ref="S27">MAX(IF(Table1[Class]=Table1[[#This Row],[Class]], IF(Table1[abs]=Table1[[#This Row],[abs]], IF(Table1[N]=Table1[[#This Row],[N]], IF(Table1[K]=Table1[[#This Row],[K]],Table1[Optimal],FALSE)))))</f>
        <v>1</v>
      </c>
    </row>
    <row r="28" spans="1:19" hidden="1" x14ac:dyDescent="0.45">
      <c r="A28" t="s">
        <v>22</v>
      </c>
      <c r="B28">
        <f t="shared" si="0"/>
        <v>3</v>
      </c>
      <c r="C28" t="s">
        <v>9</v>
      </c>
      <c r="D28">
        <v>1</v>
      </c>
      <c r="E28">
        <v>35</v>
      </c>
      <c r="F28">
        <f>2</f>
        <v>2</v>
      </c>
      <c r="G28">
        <v>13556.7</v>
      </c>
      <c r="H28">
        <v>3628.27</v>
      </c>
      <c r="I28">
        <v>13557.3</v>
      </c>
      <c r="J28">
        <v>13557.3</v>
      </c>
      <c r="K28">
        <v>0</v>
      </c>
      <c r="L28">
        <v>3634.07</v>
      </c>
      <c r="M28">
        <v>1</v>
      </c>
      <c r="N28">
        <f t="shared" si="1"/>
        <v>13557.3</v>
      </c>
      <c r="O28">
        <f t="array" ref="O28">MIN(IF(Table1[Class]=Table1[[#This Row],[Class]], IF(Table1[abs]=Table1[[#This Row],[abs]], IF(Table1[N]=Table1[[#This Row],[N]], IF(Table1[K]=Table1[[#This Row],[K]],Table1[UB],FALSE)))))</f>
        <v>13557.3</v>
      </c>
      <c r="P28">
        <f>(Table1[[#This Row],[Best primal]]-Table1[[#This Row],[Updated rootBound]])/Table1[[#This Row],[Best primal]]</f>
        <v>0</v>
      </c>
      <c r="Q28">
        <f>(Table1[[#This Row],[Best primal]]-Table1[[#This Row],[LB]])/Table1[[#This Row],[Best primal]]</f>
        <v>0</v>
      </c>
      <c r="R28">
        <f>IF(AND(Table1[[#This Row],[time'[s']]]&lt;7199,Table1[[#This Row],[Final gap]]&lt;0.01),1,0)</f>
        <v>1</v>
      </c>
      <c r="S28">
        <f t="array" ref="S28">MAX(IF(Table1[Class]=Table1[[#This Row],[Class]], IF(Table1[abs]=Table1[[#This Row],[abs]], IF(Table1[N]=Table1[[#This Row],[N]], IF(Table1[K]=Table1[[#This Row],[K]],Table1[Optimal],FALSE)))))</f>
        <v>1</v>
      </c>
    </row>
    <row r="29" spans="1:19" hidden="1" x14ac:dyDescent="0.45">
      <c r="A29" t="s">
        <v>22</v>
      </c>
      <c r="B29">
        <f t="shared" si="0"/>
        <v>3</v>
      </c>
      <c r="C29" t="s">
        <v>9</v>
      </c>
      <c r="D29">
        <v>1</v>
      </c>
      <c r="E29">
        <v>35</v>
      </c>
      <c r="F29">
        <f>3</f>
        <v>3</v>
      </c>
      <c r="G29">
        <v>13674.9</v>
      </c>
      <c r="H29">
        <v>3619.03</v>
      </c>
      <c r="I29">
        <v>13693.4</v>
      </c>
      <c r="J29">
        <v>13693.9</v>
      </c>
      <c r="K29" s="1">
        <v>3.3553699999999997E-5</v>
      </c>
      <c r="L29">
        <v>3638.63</v>
      </c>
      <c r="M29">
        <v>51</v>
      </c>
      <c r="N29">
        <f t="shared" si="1"/>
        <v>13674.9</v>
      </c>
      <c r="O29">
        <f t="array" ref="O29">MIN(IF(Table1[Class]=Table1[[#This Row],[Class]], IF(Table1[abs]=Table1[[#This Row],[abs]], IF(Table1[N]=Table1[[#This Row],[N]], IF(Table1[K]=Table1[[#This Row],[K]],Table1[UB],FALSE)))))</f>
        <v>13693.9</v>
      </c>
      <c r="P29">
        <f>(Table1[[#This Row],[Best primal]]-Table1[[#This Row],[Updated rootBound]])/Table1[[#This Row],[Best primal]]</f>
        <v>1.3874790965320326E-3</v>
      </c>
      <c r="Q29">
        <f>(Table1[[#This Row],[Best primal]]-Table1[[#This Row],[LB]])/Table1[[#This Row],[Best primal]]</f>
        <v>3.6512607803474541E-5</v>
      </c>
      <c r="R29">
        <f>IF(AND(Table1[[#This Row],[time'[s']]]&lt;7199,Table1[[#This Row],[Final gap]]&lt;0.01),1,0)</f>
        <v>1</v>
      </c>
      <c r="S29">
        <f t="array" ref="S29">MAX(IF(Table1[Class]=Table1[[#This Row],[Class]], IF(Table1[abs]=Table1[[#This Row],[abs]], IF(Table1[N]=Table1[[#This Row],[N]], IF(Table1[K]=Table1[[#This Row],[K]],Table1[Optimal],FALSE)))))</f>
        <v>1</v>
      </c>
    </row>
    <row r="30" spans="1:19" hidden="1" x14ac:dyDescent="0.45">
      <c r="A30" t="s">
        <v>22</v>
      </c>
      <c r="B30">
        <f t="shared" si="0"/>
        <v>3</v>
      </c>
      <c r="C30" t="s">
        <v>9</v>
      </c>
      <c r="D30">
        <v>1</v>
      </c>
      <c r="E30">
        <v>35</v>
      </c>
      <c r="F30">
        <f>4</f>
        <v>4</v>
      </c>
      <c r="G30">
        <v>13864.6</v>
      </c>
      <c r="H30">
        <v>3576.12</v>
      </c>
      <c r="I30">
        <v>13929.5</v>
      </c>
      <c r="J30">
        <v>13930.8</v>
      </c>
      <c r="K30" s="1">
        <v>9.4670499999999994E-5</v>
      </c>
      <c r="L30">
        <v>3796.94</v>
      </c>
      <c r="M30">
        <v>1363</v>
      </c>
      <c r="N30">
        <f t="shared" si="1"/>
        <v>13864.6</v>
      </c>
      <c r="O30">
        <f t="array" ref="O30">MIN(IF(Table1[Class]=Table1[[#This Row],[Class]], IF(Table1[abs]=Table1[[#This Row],[abs]], IF(Table1[N]=Table1[[#This Row],[N]], IF(Table1[K]=Table1[[#This Row],[K]],Table1[UB],FALSE)))))</f>
        <v>13930.8</v>
      </c>
      <c r="P30">
        <f>(Table1[[#This Row],[Best primal]]-Table1[[#This Row],[Updated rootBound]])/Table1[[#This Row],[Best primal]]</f>
        <v>4.7520601831911244E-3</v>
      </c>
      <c r="Q30">
        <f>(Table1[[#This Row],[Best primal]]-Table1[[#This Row],[LB]])/Table1[[#This Row],[Best primal]]</f>
        <v>9.331840238889887E-5</v>
      </c>
      <c r="R30">
        <f>IF(AND(Table1[[#This Row],[time'[s']]]&lt;7199,Table1[[#This Row],[Final gap]]&lt;0.01),1,0)</f>
        <v>1</v>
      </c>
      <c r="S30">
        <f t="array" ref="S30">MAX(IF(Table1[Class]=Table1[[#This Row],[Class]], IF(Table1[abs]=Table1[[#This Row],[abs]], IF(Table1[N]=Table1[[#This Row],[N]], IF(Table1[K]=Table1[[#This Row],[K]],Table1[Optimal],FALSE)))))</f>
        <v>1</v>
      </c>
    </row>
    <row r="31" spans="1:19" hidden="1" x14ac:dyDescent="0.45">
      <c r="A31" t="s">
        <v>22</v>
      </c>
      <c r="B31">
        <f t="shared" si="0"/>
        <v>3</v>
      </c>
      <c r="C31" t="s">
        <v>9</v>
      </c>
      <c r="D31">
        <v>1</v>
      </c>
      <c r="E31">
        <v>35</v>
      </c>
      <c r="F31">
        <f>5</f>
        <v>5</v>
      </c>
      <c r="G31">
        <v>14114.2</v>
      </c>
      <c r="H31">
        <v>3605.9</v>
      </c>
      <c r="I31">
        <v>14204.5</v>
      </c>
      <c r="J31">
        <v>14325.6</v>
      </c>
      <c r="K31">
        <v>8.4553200000000005E-3</v>
      </c>
      <c r="L31">
        <v>7200.16</v>
      </c>
      <c r="M31">
        <v>12801</v>
      </c>
      <c r="N31">
        <f t="shared" si="1"/>
        <v>14114.2</v>
      </c>
      <c r="O31">
        <f t="array" ref="O31">MIN(IF(Table1[Class]=Table1[[#This Row],[Class]], IF(Table1[abs]=Table1[[#This Row],[abs]], IF(Table1[N]=Table1[[#This Row],[N]], IF(Table1[K]=Table1[[#This Row],[K]],Table1[UB],FALSE)))))</f>
        <v>14275</v>
      </c>
      <c r="P31">
        <f>(Table1[[#This Row],[Best primal]]-Table1[[#This Row],[Updated rootBound]])/Table1[[#This Row],[Best primal]]</f>
        <v>1.1264448336252139E-2</v>
      </c>
      <c r="Q31">
        <f>(Table1[[#This Row],[Best primal]]-Table1[[#This Row],[LB]])/Table1[[#This Row],[Best primal]]</f>
        <v>4.9387040280210156E-3</v>
      </c>
      <c r="R31">
        <f>IF(AND(Table1[[#This Row],[time'[s']]]&lt;7199,Table1[[#This Row],[Final gap]]&lt;0.01),1,0)</f>
        <v>0</v>
      </c>
      <c r="S31">
        <f t="array" ref="S31">MAX(IF(Table1[Class]=Table1[[#This Row],[Class]], IF(Table1[abs]=Table1[[#This Row],[abs]], IF(Table1[N]=Table1[[#This Row],[N]], IF(Table1[K]=Table1[[#This Row],[K]],Table1[Optimal],FALSE)))))</f>
        <v>0</v>
      </c>
    </row>
    <row r="32" spans="1:19" hidden="1" x14ac:dyDescent="0.45">
      <c r="A32" t="s">
        <v>22</v>
      </c>
      <c r="B32">
        <f t="shared" si="0"/>
        <v>3</v>
      </c>
      <c r="C32" t="s">
        <v>9</v>
      </c>
      <c r="D32">
        <v>1</v>
      </c>
      <c r="E32">
        <v>40</v>
      </c>
      <c r="F32">
        <f>1</f>
        <v>1</v>
      </c>
      <c r="G32">
        <v>15752.9</v>
      </c>
      <c r="H32">
        <v>1225.74</v>
      </c>
      <c r="I32">
        <v>15755.9</v>
      </c>
      <c r="J32">
        <v>15755.9</v>
      </c>
      <c r="K32">
        <v>0</v>
      </c>
      <c r="L32">
        <v>1231</v>
      </c>
      <c r="M32">
        <v>1</v>
      </c>
      <c r="N32">
        <f t="shared" si="1"/>
        <v>15755.9</v>
      </c>
      <c r="O32">
        <f t="array" ref="O32">MIN(IF(Table1[Class]=Table1[[#This Row],[Class]], IF(Table1[abs]=Table1[[#This Row],[abs]], IF(Table1[N]=Table1[[#This Row],[N]], IF(Table1[K]=Table1[[#This Row],[K]],Table1[UB],FALSE)))))</f>
        <v>15755.9</v>
      </c>
      <c r="P32">
        <f>(Table1[[#This Row],[Best primal]]-Table1[[#This Row],[Updated rootBound]])/Table1[[#This Row],[Best primal]]</f>
        <v>0</v>
      </c>
      <c r="Q32">
        <f>(Table1[[#This Row],[Best primal]]-Table1[[#This Row],[LB]])/Table1[[#This Row],[Best primal]]</f>
        <v>0</v>
      </c>
      <c r="R32">
        <f>IF(AND(Table1[[#This Row],[time'[s']]]&lt;7199,Table1[[#This Row],[Final gap]]&lt;0.01),1,0)</f>
        <v>1</v>
      </c>
      <c r="S32">
        <f t="array" ref="S32">MAX(IF(Table1[Class]=Table1[[#This Row],[Class]], IF(Table1[abs]=Table1[[#This Row],[abs]], IF(Table1[N]=Table1[[#This Row],[N]], IF(Table1[K]=Table1[[#This Row],[K]],Table1[Optimal],FALSE)))))</f>
        <v>1</v>
      </c>
    </row>
    <row r="33" spans="1:19" hidden="1" x14ac:dyDescent="0.45">
      <c r="A33" t="s">
        <v>22</v>
      </c>
      <c r="B33">
        <f t="shared" si="0"/>
        <v>3</v>
      </c>
      <c r="C33" t="s">
        <v>9</v>
      </c>
      <c r="D33">
        <v>1</v>
      </c>
      <c r="E33">
        <v>40</v>
      </c>
      <c r="F33">
        <f>2</f>
        <v>2</v>
      </c>
      <c r="G33">
        <v>15755.6</v>
      </c>
      <c r="H33">
        <v>3745.9</v>
      </c>
      <c r="I33">
        <v>15762.9</v>
      </c>
      <c r="J33">
        <v>15762.9</v>
      </c>
      <c r="K33">
        <v>0</v>
      </c>
      <c r="L33">
        <v>3752.71</v>
      </c>
      <c r="M33">
        <v>1</v>
      </c>
      <c r="N33">
        <f t="shared" si="1"/>
        <v>15762.9</v>
      </c>
      <c r="O33">
        <f t="array" ref="O33">MIN(IF(Table1[Class]=Table1[[#This Row],[Class]], IF(Table1[abs]=Table1[[#This Row],[abs]], IF(Table1[N]=Table1[[#This Row],[N]], IF(Table1[K]=Table1[[#This Row],[K]],Table1[UB],FALSE)))))</f>
        <v>15762.9</v>
      </c>
      <c r="P33">
        <f>(Table1[[#This Row],[Best primal]]-Table1[[#This Row],[Updated rootBound]])/Table1[[#This Row],[Best primal]]</f>
        <v>0</v>
      </c>
      <c r="Q33">
        <f>(Table1[[#This Row],[Best primal]]-Table1[[#This Row],[LB]])/Table1[[#This Row],[Best primal]]</f>
        <v>0</v>
      </c>
      <c r="R33">
        <f>IF(AND(Table1[[#This Row],[time'[s']]]&lt;7199,Table1[[#This Row],[Final gap]]&lt;0.01),1,0)</f>
        <v>1</v>
      </c>
      <c r="S33">
        <f t="array" ref="S33">MAX(IF(Table1[Class]=Table1[[#This Row],[Class]], IF(Table1[abs]=Table1[[#This Row],[abs]], IF(Table1[N]=Table1[[#This Row],[N]], IF(Table1[K]=Table1[[#This Row],[K]],Table1[Optimal],FALSE)))))</f>
        <v>1</v>
      </c>
    </row>
    <row r="34" spans="1:19" hidden="1" x14ac:dyDescent="0.45">
      <c r="A34" t="s">
        <v>22</v>
      </c>
      <c r="B34">
        <f t="shared" si="0"/>
        <v>3</v>
      </c>
      <c r="C34" t="s">
        <v>9</v>
      </c>
      <c r="D34">
        <v>1</v>
      </c>
      <c r="E34">
        <v>40</v>
      </c>
      <c r="F34">
        <f>3</f>
        <v>3</v>
      </c>
      <c r="G34">
        <v>15823.9</v>
      </c>
      <c r="H34">
        <v>3608.72</v>
      </c>
      <c r="I34">
        <v>15857.3</v>
      </c>
      <c r="J34">
        <v>15858.6</v>
      </c>
      <c r="K34" s="1">
        <v>8.4315300000000002E-5</v>
      </c>
      <c r="L34">
        <v>3641.09</v>
      </c>
      <c r="M34">
        <v>64</v>
      </c>
      <c r="N34">
        <f t="shared" si="1"/>
        <v>15823.9</v>
      </c>
      <c r="O34">
        <f t="array" ref="O34">MIN(IF(Table1[Class]=Table1[[#This Row],[Class]], IF(Table1[abs]=Table1[[#This Row],[abs]], IF(Table1[N]=Table1[[#This Row],[N]], IF(Table1[K]=Table1[[#This Row],[K]],Table1[UB],FALSE)))))</f>
        <v>15858.6</v>
      </c>
      <c r="P34">
        <f>(Table1[[#This Row],[Best primal]]-Table1[[#This Row],[Updated rootBound]])/Table1[[#This Row],[Best primal]]</f>
        <v>2.1880872208139891E-3</v>
      </c>
      <c r="Q34">
        <f>(Table1[[#This Row],[Best primal]]-Table1[[#This Row],[LB]])/Table1[[#This Row],[Best primal]]</f>
        <v>8.1974449194827505E-5</v>
      </c>
      <c r="R34">
        <f>IF(AND(Table1[[#This Row],[time'[s']]]&lt;7199,Table1[[#This Row],[Final gap]]&lt;0.01),1,0)</f>
        <v>1</v>
      </c>
      <c r="S34">
        <f t="array" ref="S34">MAX(IF(Table1[Class]=Table1[[#This Row],[Class]], IF(Table1[abs]=Table1[[#This Row],[abs]], IF(Table1[N]=Table1[[#This Row],[N]], IF(Table1[K]=Table1[[#This Row],[K]],Table1[Optimal],FALSE)))))</f>
        <v>1</v>
      </c>
    </row>
    <row r="35" spans="1:19" hidden="1" x14ac:dyDescent="0.45">
      <c r="A35" t="s">
        <v>22</v>
      </c>
      <c r="B35">
        <f t="shared" si="0"/>
        <v>3</v>
      </c>
      <c r="C35" t="s">
        <v>9</v>
      </c>
      <c r="D35">
        <v>1</v>
      </c>
      <c r="E35">
        <v>40</v>
      </c>
      <c r="F35">
        <f>4</f>
        <v>4</v>
      </c>
      <c r="G35">
        <v>16091.3</v>
      </c>
      <c r="H35">
        <v>3733.79</v>
      </c>
      <c r="I35">
        <v>16178.7</v>
      </c>
      <c r="J35">
        <v>16180.2</v>
      </c>
      <c r="K35" s="1">
        <v>9.3636199999999996E-5</v>
      </c>
      <c r="L35">
        <v>4676.18</v>
      </c>
      <c r="M35">
        <v>3076</v>
      </c>
      <c r="N35">
        <f t="shared" si="1"/>
        <v>16091.3</v>
      </c>
      <c r="O35">
        <f t="array" ref="O35">MIN(IF(Table1[Class]=Table1[[#This Row],[Class]], IF(Table1[abs]=Table1[[#This Row],[abs]], IF(Table1[N]=Table1[[#This Row],[N]], IF(Table1[K]=Table1[[#This Row],[K]],Table1[UB],FALSE)))))</f>
        <v>16180.2</v>
      </c>
      <c r="P35">
        <f>(Table1[[#This Row],[Best primal]]-Table1[[#This Row],[Updated rootBound]])/Table1[[#This Row],[Best primal]]</f>
        <v>5.4943696616853591E-3</v>
      </c>
      <c r="Q35">
        <f>(Table1[[#This Row],[Best primal]]-Table1[[#This Row],[LB]])/Table1[[#This Row],[Best primal]]</f>
        <v>9.2705899803463483E-5</v>
      </c>
      <c r="R35">
        <f>IF(AND(Table1[[#This Row],[time'[s']]]&lt;7199,Table1[[#This Row],[Final gap]]&lt;0.01),1,0)</f>
        <v>1</v>
      </c>
      <c r="S35">
        <f t="array" ref="S35">MAX(IF(Table1[Class]=Table1[[#This Row],[Class]], IF(Table1[abs]=Table1[[#This Row],[abs]], IF(Table1[N]=Table1[[#This Row],[N]], IF(Table1[K]=Table1[[#This Row],[K]],Table1[Optimal],FALSE)))))</f>
        <v>1</v>
      </c>
    </row>
    <row r="36" spans="1:19" hidden="1" x14ac:dyDescent="0.45">
      <c r="A36" t="s">
        <v>22</v>
      </c>
      <c r="B36">
        <f t="shared" si="0"/>
        <v>3</v>
      </c>
      <c r="C36" t="s">
        <v>9</v>
      </c>
      <c r="D36">
        <v>1</v>
      </c>
      <c r="E36">
        <v>40</v>
      </c>
      <c r="F36">
        <f>5</f>
        <v>5</v>
      </c>
      <c r="G36">
        <v>16412.099999999999</v>
      </c>
      <c r="H36">
        <v>3638.16</v>
      </c>
      <c r="I36">
        <v>16529.7</v>
      </c>
      <c r="J36">
        <v>16558.3</v>
      </c>
      <c r="K36">
        <v>1.7276500000000001E-3</v>
      </c>
      <c r="L36">
        <v>7200.14</v>
      </c>
      <c r="M36">
        <v>9840</v>
      </c>
      <c r="N36">
        <f t="shared" si="1"/>
        <v>16412.099999999999</v>
      </c>
      <c r="O36">
        <f t="array" ref="O36">MIN(IF(Table1[Class]=Table1[[#This Row],[Class]], IF(Table1[abs]=Table1[[#This Row],[abs]], IF(Table1[N]=Table1[[#This Row],[N]], IF(Table1[K]=Table1[[#This Row],[K]],Table1[UB],FALSE)))))</f>
        <v>16558.3</v>
      </c>
      <c r="P36">
        <f>(Table1[[#This Row],[Best primal]]-Table1[[#This Row],[Updated rootBound]])/Table1[[#This Row],[Best primal]]</f>
        <v>8.8294088161224721E-3</v>
      </c>
      <c r="Q36">
        <f>(Table1[[#This Row],[Best primal]]-Table1[[#This Row],[LB]])/Table1[[#This Row],[Best primal]]</f>
        <v>1.7272304524014268E-3</v>
      </c>
      <c r="R36">
        <f>IF(AND(Table1[[#This Row],[time'[s']]]&lt;7199,Table1[[#This Row],[Final gap]]&lt;0.01),1,0)</f>
        <v>0</v>
      </c>
      <c r="S36">
        <f t="array" ref="S36">MAX(IF(Table1[Class]=Table1[[#This Row],[Class]], IF(Table1[abs]=Table1[[#This Row],[abs]], IF(Table1[N]=Table1[[#This Row],[N]], IF(Table1[K]=Table1[[#This Row],[K]],Table1[Optimal],FALSE)))))</f>
        <v>0</v>
      </c>
    </row>
    <row r="37" spans="1:19" hidden="1" x14ac:dyDescent="0.45">
      <c r="A37" t="s">
        <v>22</v>
      </c>
      <c r="B37">
        <f t="shared" si="0"/>
        <v>3</v>
      </c>
      <c r="C37" t="s">
        <v>9</v>
      </c>
      <c r="D37">
        <v>1</v>
      </c>
      <c r="E37">
        <v>45</v>
      </c>
      <c r="F37">
        <f>1</f>
        <v>1</v>
      </c>
      <c r="G37">
        <v>16577.8</v>
      </c>
      <c r="H37">
        <v>411.88</v>
      </c>
      <c r="I37">
        <v>16632.400000000001</v>
      </c>
      <c r="J37">
        <v>16632.400000000001</v>
      </c>
      <c r="K37">
        <v>0</v>
      </c>
      <c r="L37">
        <v>437.27499999999998</v>
      </c>
      <c r="M37">
        <v>62</v>
      </c>
      <c r="N37">
        <f t="shared" si="1"/>
        <v>16577.8</v>
      </c>
      <c r="O37">
        <f t="array" ref="O37">MIN(IF(Table1[Class]=Table1[[#This Row],[Class]], IF(Table1[abs]=Table1[[#This Row],[abs]], IF(Table1[N]=Table1[[#This Row],[N]], IF(Table1[K]=Table1[[#This Row],[K]],Table1[UB],FALSE)))))</f>
        <v>16632.400000000001</v>
      </c>
      <c r="P37">
        <f>(Table1[[#This Row],[Best primal]]-Table1[[#This Row],[Updated rootBound]])/Table1[[#This Row],[Best primal]]</f>
        <v>3.2827493326280138E-3</v>
      </c>
      <c r="Q37">
        <f>(Table1[[#This Row],[Best primal]]-Table1[[#This Row],[LB]])/Table1[[#This Row],[Best primal]]</f>
        <v>0</v>
      </c>
      <c r="R37">
        <f>IF(AND(Table1[[#This Row],[time'[s']]]&lt;7199,Table1[[#This Row],[Final gap]]&lt;0.01),1,0)</f>
        <v>1</v>
      </c>
      <c r="S37">
        <f t="array" ref="S37">MAX(IF(Table1[Class]=Table1[[#This Row],[Class]], IF(Table1[abs]=Table1[[#This Row],[abs]], IF(Table1[N]=Table1[[#This Row],[N]], IF(Table1[K]=Table1[[#This Row],[K]],Table1[Optimal],FALSE)))))</f>
        <v>1</v>
      </c>
    </row>
    <row r="38" spans="1:19" hidden="1" x14ac:dyDescent="0.45">
      <c r="A38" t="s">
        <v>22</v>
      </c>
      <c r="B38">
        <f t="shared" si="0"/>
        <v>3</v>
      </c>
      <c r="C38" t="s">
        <v>9</v>
      </c>
      <c r="D38">
        <v>1</v>
      </c>
      <c r="E38">
        <v>45</v>
      </c>
      <c r="F38">
        <f>2</f>
        <v>2</v>
      </c>
      <c r="G38">
        <v>16602.7</v>
      </c>
      <c r="H38">
        <v>3759.49</v>
      </c>
      <c r="I38">
        <v>16632.400000000001</v>
      </c>
      <c r="J38">
        <v>16632.400000000001</v>
      </c>
      <c r="K38">
        <v>0</v>
      </c>
      <c r="L38">
        <v>3781.21</v>
      </c>
      <c r="M38">
        <v>34</v>
      </c>
      <c r="N38">
        <f t="shared" si="1"/>
        <v>16602.7</v>
      </c>
      <c r="O38">
        <f t="array" ref="O38">MIN(IF(Table1[Class]=Table1[[#This Row],[Class]], IF(Table1[abs]=Table1[[#This Row],[abs]], IF(Table1[N]=Table1[[#This Row],[N]], IF(Table1[K]=Table1[[#This Row],[K]],Table1[UB],FALSE)))))</f>
        <v>16632.400000000001</v>
      </c>
      <c r="P38">
        <f>(Table1[[#This Row],[Best primal]]-Table1[[#This Row],[Updated rootBound]])/Table1[[#This Row],[Best primal]]</f>
        <v>1.7856713402756503E-3</v>
      </c>
      <c r="Q38">
        <f>(Table1[[#This Row],[Best primal]]-Table1[[#This Row],[LB]])/Table1[[#This Row],[Best primal]]</f>
        <v>0</v>
      </c>
      <c r="R38">
        <f>IF(AND(Table1[[#This Row],[time'[s']]]&lt;7199,Table1[[#This Row],[Final gap]]&lt;0.01),1,0)</f>
        <v>1</v>
      </c>
      <c r="S38">
        <f t="array" ref="S38">MAX(IF(Table1[Class]=Table1[[#This Row],[Class]], IF(Table1[abs]=Table1[[#This Row],[abs]], IF(Table1[N]=Table1[[#This Row],[N]], IF(Table1[K]=Table1[[#This Row],[K]],Table1[Optimal],FALSE)))))</f>
        <v>1</v>
      </c>
    </row>
    <row r="39" spans="1:19" hidden="1" x14ac:dyDescent="0.45">
      <c r="A39" t="s">
        <v>22</v>
      </c>
      <c r="B39">
        <f t="shared" si="0"/>
        <v>3</v>
      </c>
      <c r="C39" t="s">
        <v>9</v>
      </c>
      <c r="D39">
        <v>1</v>
      </c>
      <c r="E39">
        <v>45</v>
      </c>
      <c r="F39">
        <f>3</f>
        <v>3</v>
      </c>
      <c r="G39">
        <v>16699.599999999999</v>
      </c>
      <c r="H39">
        <v>3759.49</v>
      </c>
      <c r="I39">
        <v>16736.900000000001</v>
      </c>
      <c r="J39">
        <v>16736.900000000001</v>
      </c>
      <c r="K39">
        <v>0</v>
      </c>
      <c r="L39">
        <v>3797.65</v>
      </c>
      <c r="M39">
        <v>59</v>
      </c>
      <c r="N39">
        <f t="shared" si="1"/>
        <v>16699.599999999999</v>
      </c>
      <c r="O39">
        <f t="array" ref="O39">MIN(IF(Table1[Class]=Table1[[#This Row],[Class]], IF(Table1[abs]=Table1[[#This Row],[abs]], IF(Table1[N]=Table1[[#This Row],[N]], IF(Table1[K]=Table1[[#This Row],[K]],Table1[UB],FALSE)))))</f>
        <v>16736.900000000001</v>
      </c>
      <c r="P39">
        <f>(Table1[[#This Row],[Best primal]]-Table1[[#This Row],[Updated rootBound]])/Table1[[#This Row],[Best primal]]</f>
        <v>2.228608643177823E-3</v>
      </c>
      <c r="Q39">
        <f>(Table1[[#This Row],[Best primal]]-Table1[[#This Row],[LB]])/Table1[[#This Row],[Best primal]]</f>
        <v>0</v>
      </c>
      <c r="R39">
        <f>IF(AND(Table1[[#This Row],[time'[s']]]&lt;7199,Table1[[#This Row],[Final gap]]&lt;0.01),1,0)</f>
        <v>1</v>
      </c>
      <c r="S39">
        <f t="array" ref="S39">MAX(IF(Table1[Class]=Table1[[#This Row],[Class]], IF(Table1[abs]=Table1[[#This Row],[abs]], IF(Table1[N]=Table1[[#This Row],[N]], IF(Table1[K]=Table1[[#This Row],[K]],Table1[Optimal],FALSE)))))</f>
        <v>1</v>
      </c>
    </row>
    <row r="40" spans="1:19" hidden="1" x14ac:dyDescent="0.45">
      <c r="A40" t="s">
        <v>22</v>
      </c>
      <c r="B40">
        <f t="shared" si="0"/>
        <v>3</v>
      </c>
      <c r="C40" t="s">
        <v>9</v>
      </c>
      <c r="D40">
        <v>1</v>
      </c>
      <c r="E40">
        <v>45</v>
      </c>
      <c r="F40">
        <f>4</f>
        <v>4</v>
      </c>
      <c r="G40">
        <v>16904</v>
      </c>
      <c r="H40">
        <v>3728.42</v>
      </c>
      <c r="I40">
        <v>17049.7</v>
      </c>
      <c r="J40">
        <v>17051.400000000001</v>
      </c>
      <c r="K40" s="1">
        <v>9.8661100000000003E-5</v>
      </c>
      <c r="L40">
        <v>5944.05</v>
      </c>
      <c r="M40">
        <v>4594</v>
      </c>
      <c r="N40">
        <f t="shared" si="1"/>
        <v>16904</v>
      </c>
      <c r="O40">
        <f t="array" ref="O40">MIN(IF(Table1[Class]=Table1[[#This Row],[Class]], IF(Table1[abs]=Table1[[#This Row],[abs]], IF(Table1[N]=Table1[[#This Row],[N]], IF(Table1[K]=Table1[[#This Row],[K]],Table1[UB],FALSE)))))</f>
        <v>17051.400000000001</v>
      </c>
      <c r="P40">
        <f>(Table1[[#This Row],[Best primal]]-Table1[[#This Row],[Updated rootBound]])/Table1[[#This Row],[Best primal]]</f>
        <v>8.6444514819898326E-3</v>
      </c>
      <c r="Q40">
        <f>(Table1[[#This Row],[Best primal]]-Table1[[#This Row],[LB]])/Table1[[#This Row],[Best primal]]</f>
        <v>9.969855847617952E-5</v>
      </c>
      <c r="R40">
        <f>IF(AND(Table1[[#This Row],[time'[s']]]&lt;7199,Table1[[#This Row],[Final gap]]&lt;0.01),1,0)</f>
        <v>1</v>
      </c>
      <c r="S40">
        <f t="array" ref="S40">MAX(IF(Table1[Class]=Table1[[#This Row],[Class]], IF(Table1[abs]=Table1[[#This Row],[abs]], IF(Table1[N]=Table1[[#This Row],[N]], IF(Table1[K]=Table1[[#This Row],[K]],Table1[Optimal],FALSE)))))</f>
        <v>1</v>
      </c>
    </row>
    <row r="41" spans="1:19" hidden="1" x14ac:dyDescent="0.45">
      <c r="A41" t="s">
        <v>22</v>
      </c>
      <c r="B41">
        <f t="shared" si="0"/>
        <v>3</v>
      </c>
      <c r="C41" t="s">
        <v>9</v>
      </c>
      <c r="D41">
        <v>1</v>
      </c>
      <c r="E41">
        <v>45</v>
      </c>
      <c r="F41">
        <f>5</f>
        <v>5</v>
      </c>
      <c r="G41">
        <v>17154.8</v>
      </c>
      <c r="H41">
        <v>3683.34</v>
      </c>
      <c r="I41">
        <v>17259.3</v>
      </c>
      <c r="J41">
        <v>17319.5</v>
      </c>
      <c r="K41">
        <v>3.47693E-3</v>
      </c>
      <c r="L41">
        <v>7200.03</v>
      </c>
      <c r="M41">
        <v>5304</v>
      </c>
      <c r="N41">
        <f t="shared" si="1"/>
        <v>17154.8</v>
      </c>
      <c r="O41">
        <f t="array" ref="O41">MIN(IF(Table1[Class]=Table1[[#This Row],[Class]], IF(Table1[abs]=Table1[[#This Row],[abs]], IF(Table1[N]=Table1[[#This Row],[N]], IF(Table1[K]=Table1[[#This Row],[K]],Table1[UB],FALSE)))))</f>
        <v>17319.5</v>
      </c>
      <c r="P41">
        <f>(Table1[[#This Row],[Best primal]]-Table1[[#This Row],[Updated rootBound]])/Table1[[#This Row],[Best primal]]</f>
        <v>9.5095123993187286E-3</v>
      </c>
      <c r="Q41">
        <f>(Table1[[#This Row],[Best primal]]-Table1[[#This Row],[LB]])/Table1[[#This Row],[Best primal]]</f>
        <v>3.475850919483861E-3</v>
      </c>
      <c r="R41">
        <f>IF(AND(Table1[[#This Row],[time'[s']]]&lt;7199,Table1[[#This Row],[Final gap]]&lt;0.01),1,0)</f>
        <v>0</v>
      </c>
      <c r="S41">
        <f t="array" ref="S41">MAX(IF(Table1[Class]=Table1[[#This Row],[Class]], IF(Table1[abs]=Table1[[#This Row],[abs]], IF(Table1[N]=Table1[[#This Row],[N]], IF(Table1[K]=Table1[[#This Row],[K]],Table1[Optimal],FALSE)))))</f>
        <v>0</v>
      </c>
    </row>
    <row r="42" spans="1:19" x14ac:dyDescent="0.45">
      <c r="A42" t="s">
        <v>22</v>
      </c>
      <c r="B42">
        <f t="shared" si="0"/>
        <v>3</v>
      </c>
      <c r="C42" t="s">
        <v>9</v>
      </c>
      <c r="D42">
        <v>1</v>
      </c>
      <c r="E42">
        <v>50</v>
      </c>
      <c r="F42">
        <f>1</f>
        <v>1</v>
      </c>
      <c r="G42">
        <v>17109.7</v>
      </c>
      <c r="H42">
        <v>794.65</v>
      </c>
      <c r="I42">
        <v>17139.099999999999</v>
      </c>
      <c r="J42">
        <v>17140</v>
      </c>
      <c r="K42" s="1">
        <v>5.0557099999999997E-5</v>
      </c>
      <c r="L42">
        <v>822.33600000000001</v>
      </c>
      <c r="M42">
        <v>35</v>
      </c>
      <c r="N42">
        <f t="shared" si="1"/>
        <v>17109.7</v>
      </c>
      <c r="O42">
        <f t="array" ref="O42">MIN(IF(Table1[Class]=Table1[[#This Row],[Class]], IF(Table1[abs]=Table1[[#This Row],[abs]], IF(Table1[N]=Table1[[#This Row],[N]], IF(Table1[K]=Table1[[#This Row],[K]],Table1[UB],FALSE)))))</f>
        <v>17140</v>
      </c>
      <c r="P42">
        <f>(Table1[[#This Row],[Best primal]]-Table1[[#This Row],[Updated rootBound]])/Table1[[#This Row],[Best primal]]</f>
        <v>1.7677946324386974E-3</v>
      </c>
      <c r="Q42">
        <f>(Table1[[#This Row],[Best primal]]-Table1[[#This Row],[LB]])/Table1[[#This Row],[Best primal]]</f>
        <v>5.2508751458661328E-5</v>
      </c>
      <c r="R42">
        <f>IF(AND(Table1[[#This Row],[time'[s']]]&lt;7199,Table1[[#This Row],[Final gap]]&lt;0.01),1,0)</f>
        <v>1</v>
      </c>
      <c r="S42">
        <f t="array" ref="S42">MAX(IF(Table1[Class]=Table1[[#This Row],[Class]], IF(Table1[abs]=Table1[[#This Row],[abs]], IF(Table1[N]=Table1[[#This Row],[N]], IF(Table1[K]=Table1[[#This Row],[K]],Table1[Optimal],FALSE)))))</f>
        <v>1</v>
      </c>
    </row>
    <row r="43" spans="1:19" x14ac:dyDescent="0.45">
      <c r="A43" t="s">
        <v>22</v>
      </c>
      <c r="B43">
        <f t="shared" si="0"/>
        <v>3</v>
      </c>
      <c r="C43" t="s">
        <v>9</v>
      </c>
      <c r="D43">
        <v>1</v>
      </c>
      <c r="E43">
        <v>50</v>
      </c>
      <c r="F43">
        <f>2</f>
        <v>2</v>
      </c>
      <c r="G43">
        <v>17160</v>
      </c>
      <c r="H43">
        <v>3823.35</v>
      </c>
      <c r="I43">
        <v>17164.099999999999</v>
      </c>
      <c r="J43">
        <v>17164.099999999999</v>
      </c>
      <c r="K43">
        <v>0</v>
      </c>
      <c r="L43">
        <v>3842.78</v>
      </c>
      <c r="M43">
        <v>1</v>
      </c>
      <c r="N43">
        <f t="shared" si="1"/>
        <v>17164.099999999999</v>
      </c>
      <c r="O43">
        <f t="array" ref="O43">MIN(IF(Table1[Class]=Table1[[#This Row],[Class]], IF(Table1[abs]=Table1[[#This Row],[abs]], IF(Table1[N]=Table1[[#This Row],[N]], IF(Table1[K]=Table1[[#This Row],[K]],Table1[UB],FALSE)))))</f>
        <v>17164.099999999999</v>
      </c>
      <c r="P43">
        <f>(Table1[[#This Row],[Best primal]]-Table1[[#This Row],[Updated rootBound]])/Table1[[#This Row],[Best primal]]</f>
        <v>0</v>
      </c>
      <c r="Q43">
        <f>(Table1[[#This Row],[Best primal]]-Table1[[#This Row],[LB]])/Table1[[#This Row],[Best primal]]</f>
        <v>0</v>
      </c>
      <c r="R43">
        <f>IF(AND(Table1[[#This Row],[time'[s']]]&lt;7199,Table1[[#This Row],[Final gap]]&lt;0.01),1,0)</f>
        <v>1</v>
      </c>
      <c r="S43">
        <f t="array" ref="S43">MAX(IF(Table1[Class]=Table1[[#This Row],[Class]], IF(Table1[abs]=Table1[[#This Row],[abs]], IF(Table1[N]=Table1[[#This Row],[N]], IF(Table1[K]=Table1[[#This Row],[K]],Table1[Optimal],FALSE)))))</f>
        <v>1</v>
      </c>
    </row>
    <row r="44" spans="1:19" x14ac:dyDescent="0.45">
      <c r="A44" t="s">
        <v>22</v>
      </c>
      <c r="B44">
        <f t="shared" si="0"/>
        <v>3</v>
      </c>
      <c r="C44" t="s">
        <v>9</v>
      </c>
      <c r="D44">
        <v>1</v>
      </c>
      <c r="E44">
        <v>50</v>
      </c>
      <c r="F44">
        <f>3</f>
        <v>3</v>
      </c>
      <c r="G44">
        <v>17261</v>
      </c>
      <c r="H44">
        <v>3925.32</v>
      </c>
      <c r="I44">
        <v>17302.599999999999</v>
      </c>
      <c r="J44">
        <v>17302.599999999999</v>
      </c>
      <c r="K44">
        <v>0</v>
      </c>
      <c r="L44">
        <v>3982.23</v>
      </c>
      <c r="M44">
        <v>94</v>
      </c>
      <c r="N44">
        <f t="shared" si="1"/>
        <v>17261</v>
      </c>
      <c r="O44">
        <f t="array" ref="O44">MIN(IF(Table1[Class]=Table1[[#This Row],[Class]], IF(Table1[abs]=Table1[[#This Row],[abs]], IF(Table1[N]=Table1[[#This Row],[N]], IF(Table1[K]=Table1[[#This Row],[K]],Table1[UB],FALSE)))))</f>
        <v>17302.599999999999</v>
      </c>
      <c r="P44">
        <f>(Table1[[#This Row],[Best primal]]-Table1[[#This Row],[Updated rootBound]])/Table1[[#This Row],[Best primal]]</f>
        <v>2.4042629431414095E-3</v>
      </c>
      <c r="Q44">
        <f>(Table1[[#This Row],[Best primal]]-Table1[[#This Row],[LB]])/Table1[[#This Row],[Best primal]]</f>
        <v>0</v>
      </c>
      <c r="R44">
        <f>IF(AND(Table1[[#This Row],[time'[s']]]&lt;7199,Table1[[#This Row],[Final gap]]&lt;0.01),1,0)</f>
        <v>1</v>
      </c>
      <c r="S44">
        <f t="array" ref="S44">MAX(IF(Table1[Class]=Table1[[#This Row],[Class]], IF(Table1[abs]=Table1[[#This Row],[abs]], IF(Table1[N]=Table1[[#This Row],[N]], IF(Table1[K]=Table1[[#This Row],[K]],Table1[Optimal],FALSE)))))</f>
        <v>1</v>
      </c>
    </row>
    <row r="45" spans="1:19" x14ac:dyDescent="0.45">
      <c r="A45" t="s">
        <v>22</v>
      </c>
      <c r="B45">
        <f t="shared" si="0"/>
        <v>3</v>
      </c>
      <c r="C45" t="s">
        <v>9</v>
      </c>
      <c r="D45">
        <v>1</v>
      </c>
      <c r="E45">
        <v>50</v>
      </c>
      <c r="F45">
        <f>4</f>
        <v>4</v>
      </c>
      <c r="G45">
        <v>17664.7</v>
      </c>
      <c r="H45">
        <v>3880.73</v>
      </c>
      <c r="I45">
        <v>17784.7</v>
      </c>
      <c r="J45">
        <v>17786.5</v>
      </c>
      <c r="K45" s="1">
        <v>9.9665000000000002E-5</v>
      </c>
      <c r="L45">
        <v>6254.26</v>
      </c>
      <c r="M45">
        <v>5003</v>
      </c>
      <c r="N45">
        <f t="shared" si="1"/>
        <v>17664.7</v>
      </c>
      <c r="O45">
        <f t="array" ref="O45">MIN(IF(Table1[Class]=Table1[[#This Row],[Class]], IF(Table1[abs]=Table1[[#This Row],[abs]], IF(Table1[N]=Table1[[#This Row],[N]], IF(Table1[K]=Table1[[#This Row],[K]],Table1[UB],FALSE)))))</f>
        <v>17786.5</v>
      </c>
      <c r="P45">
        <f>(Table1[[#This Row],[Best primal]]-Table1[[#This Row],[Updated rootBound]])/Table1[[#This Row],[Best primal]]</f>
        <v>6.8478902538441667E-3</v>
      </c>
      <c r="Q45">
        <f>(Table1[[#This Row],[Best primal]]-Table1[[#This Row],[LB]])/Table1[[#This Row],[Best primal]]</f>
        <v>1.0120034857893753E-4</v>
      </c>
      <c r="R45">
        <f>IF(AND(Table1[[#This Row],[time'[s']]]&lt;7199,Table1[[#This Row],[Final gap]]&lt;0.01),1,0)</f>
        <v>1</v>
      </c>
      <c r="S45">
        <f t="array" ref="S45">MAX(IF(Table1[Class]=Table1[[#This Row],[Class]], IF(Table1[abs]=Table1[[#This Row],[abs]], IF(Table1[N]=Table1[[#This Row],[N]], IF(Table1[K]=Table1[[#This Row],[K]],Table1[Optimal],FALSE)))))</f>
        <v>1</v>
      </c>
    </row>
    <row r="46" spans="1:19" x14ac:dyDescent="0.45">
      <c r="A46" t="s">
        <v>22</v>
      </c>
      <c r="B46">
        <f t="shared" si="0"/>
        <v>3</v>
      </c>
      <c r="C46" t="s">
        <v>9</v>
      </c>
      <c r="D46">
        <v>1</v>
      </c>
      <c r="E46">
        <v>50</v>
      </c>
      <c r="F46">
        <f>5</f>
        <v>5</v>
      </c>
      <c r="G46">
        <v>18160.400000000001</v>
      </c>
      <c r="H46">
        <v>3973.55</v>
      </c>
      <c r="I46">
        <v>18204</v>
      </c>
      <c r="J46">
        <v>18648.8</v>
      </c>
      <c r="K46">
        <v>2.38541E-2</v>
      </c>
      <c r="L46">
        <v>7200.05</v>
      </c>
      <c r="M46">
        <v>4815</v>
      </c>
      <c r="N46">
        <f t="shared" si="1"/>
        <v>18160.400000000001</v>
      </c>
      <c r="O46">
        <f t="array" ref="O46">MIN(IF(Table1[Class]=Table1[[#This Row],[Class]], IF(Table1[abs]=Table1[[#This Row],[abs]], IF(Table1[N]=Table1[[#This Row],[N]], IF(Table1[K]=Table1[[#This Row],[K]],Table1[UB],FALSE)))))</f>
        <v>18275</v>
      </c>
      <c r="P46">
        <f>(Table1[[#This Row],[Best primal]]-Table1[[#This Row],[Updated rootBound]])/Table1[[#This Row],[Best primal]]</f>
        <v>6.2708618331052558E-3</v>
      </c>
      <c r="Q46">
        <f>(Table1[[#This Row],[Best primal]]-Table1[[#This Row],[LB]])/Table1[[#This Row],[Best primal]]</f>
        <v>3.8850889192886457E-3</v>
      </c>
      <c r="R46">
        <f>IF(AND(Table1[[#This Row],[time'[s']]]&lt;7199,Table1[[#This Row],[Final gap]]&lt;0.01),1,0)</f>
        <v>0</v>
      </c>
      <c r="S46">
        <f t="array" ref="S46">MAX(IF(Table1[Class]=Table1[[#This Row],[Class]], IF(Table1[abs]=Table1[[#This Row],[abs]], IF(Table1[N]=Table1[[#This Row],[N]], IF(Table1[K]=Table1[[#This Row],[K]],Table1[Optimal],FALSE)))))</f>
        <v>0</v>
      </c>
    </row>
    <row r="47" spans="1:19" hidden="1" x14ac:dyDescent="0.45">
      <c r="A47" t="s">
        <v>22</v>
      </c>
      <c r="B47">
        <f t="shared" si="0"/>
        <v>3</v>
      </c>
      <c r="C47" t="s">
        <v>9</v>
      </c>
      <c r="D47">
        <v>1</v>
      </c>
      <c r="E47">
        <v>5</v>
      </c>
      <c r="F47">
        <f>1</f>
        <v>1</v>
      </c>
      <c r="G47">
        <v>2119.84</v>
      </c>
      <c r="H47">
        <v>0.04</v>
      </c>
      <c r="I47">
        <v>2141.1799999999998</v>
      </c>
      <c r="J47">
        <v>2141.1799999999998</v>
      </c>
      <c r="K47">
        <v>0</v>
      </c>
      <c r="L47">
        <v>4.4255099999999999E-2</v>
      </c>
      <c r="M47">
        <v>0</v>
      </c>
      <c r="N47">
        <f t="shared" si="1"/>
        <v>2141.1799999999998</v>
      </c>
      <c r="O47">
        <f t="array" ref="O47">MIN(IF(Table1[Class]=Table1[[#This Row],[Class]], IF(Table1[abs]=Table1[[#This Row],[abs]], IF(Table1[N]=Table1[[#This Row],[N]], IF(Table1[K]=Table1[[#This Row],[K]],Table1[UB],FALSE)))))</f>
        <v>2141.1799999999998</v>
      </c>
      <c r="P47">
        <f>(Table1[[#This Row],[Best primal]]-Table1[[#This Row],[Updated rootBound]])/Table1[[#This Row],[Best primal]]</f>
        <v>0</v>
      </c>
      <c r="Q47">
        <f>(Table1[[#This Row],[Best primal]]-Table1[[#This Row],[LB]])/Table1[[#This Row],[Best primal]]</f>
        <v>0</v>
      </c>
      <c r="R47">
        <f>IF(AND(Table1[[#This Row],[time'[s']]]&lt;7199,Table1[[#This Row],[Final gap]]&lt;0.01),1,0)</f>
        <v>1</v>
      </c>
      <c r="S47">
        <f t="array" ref="S47">MAX(IF(Table1[Class]=Table1[[#This Row],[Class]], IF(Table1[abs]=Table1[[#This Row],[abs]], IF(Table1[N]=Table1[[#This Row],[N]], IF(Table1[K]=Table1[[#This Row],[K]],Table1[Optimal],FALSE)))))</f>
        <v>1</v>
      </c>
    </row>
    <row r="48" spans="1:19" hidden="1" x14ac:dyDescent="0.45">
      <c r="A48" t="s">
        <v>22</v>
      </c>
      <c r="B48">
        <f t="shared" si="0"/>
        <v>3</v>
      </c>
      <c r="C48" t="s">
        <v>9</v>
      </c>
      <c r="D48">
        <v>1</v>
      </c>
      <c r="E48">
        <v>5</v>
      </c>
      <c r="F48">
        <f>2</f>
        <v>2</v>
      </c>
      <c r="G48">
        <v>2138.02</v>
      </c>
      <c r="H48">
        <v>0.05</v>
      </c>
      <c r="I48">
        <v>2165.66</v>
      </c>
      <c r="J48">
        <v>2165.66</v>
      </c>
      <c r="K48">
        <v>0</v>
      </c>
      <c r="L48">
        <v>5.4404099999999997E-2</v>
      </c>
      <c r="M48">
        <v>0</v>
      </c>
      <c r="N48">
        <f t="shared" si="1"/>
        <v>2165.66</v>
      </c>
      <c r="O48">
        <f t="array" ref="O48">MIN(IF(Table1[Class]=Table1[[#This Row],[Class]], IF(Table1[abs]=Table1[[#This Row],[abs]], IF(Table1[N]=Table1[[#This Row],[N]], IF(Table1[K]=Table1[[#This Row],[K]],Table1[UB],FALSE)))))</f>
        <v>2165.66</v>
      </c>
      <c r="P48">
        <f>(Table1[[#This Row],[Best primal]]-Table1[[#This Row],[Updated rootBound]])/Table1[[#This Row],[Best primal]]</f>
        <v>0</v>
      </c>
      <c r="Q48">
        <f>(Table1[[#This Row],[Best primal]]-Table1[[#This Row],[LB]])/Table1[[#This Row],[Best primal]]</f>
        <v>0</v>
      </c>
      <c r="R48">
        <f>IF(AND(Table1[[#This Row],[time'[s']]]&lt;7199,Table1[[#This Row],[Final gap]]&lt;0.01),1,0)</f>
        <v>1</v>
      </c>
      <c r="S48">
        <f t="array" ref="S48">MAX(IF(Table1[Class]=Table1[[#This Row],[Class]], IF(Table1[abs]=Table1[[#This Row],[abs]], IF(Table1[N]=Table1[[#This Row],[N]], IF(Table1[K]=Table1[[#This Row],[K]],Table1[Optimal],FALSE)))))</f>
        <v>1</v>
      </c>
    </row>
    <row r="49" spans="1:19" hidden="1" x14ac:dyDescent="0.45">
      <c r="A49" t="s">
        <v>22</v>
      </c>
      <c r="B49">
        <f t="shared" si="0"/>
        <v>3</v>
      </c>
      <c r="C49" t="s">
        <v>9</v>
      </c>
      <c r="D49">
        <v>1</v>
      </c>
      <c r="E49">
        <v>5</v>
      </c>
      <c r="F49">
        <f>3</f>
        <v>3</v>
      </c>
      <c r="G49">
        <v>2303.15</v>
      </c>
      <c r="H49">
        <v>0.04</v>
      </c>
      <c r="I49">
        <v>2306.87</v>
      </c>
      <c r="J49">
        <v>2306.87</v>
      </c>
      <c r="K49">
        <v>0</v>
      </c>
      <c r="L49">
        <v>4.5809099999999998E-2</v>
      </c>
      <c r="M49">
        <v>0</v>
      </c>
      <c r="N49">
        <f t="shared" si="1"/>
        <v>2306.87</v>
      </c>
      <c r="O49">
        <f t="array" ref="O49">MIN(IF(Table1[Class]=Table1[[#This Row],[Class]], IF(Table1[abs]=Table1[[#This Row],[abs]], IF(Table1[N]=Table1[[#This Row],[N]], IF(Table1[K]=Table1[[#This Row],[K]],Table1[UB],FALSE)))))</f>
        <v>2306.87</v>
      </c>
      <c r="P49">
        <f>(Table1[[#This Row],[Best primal]]-Table1[[#This Row],[Updated rootBound]])/Table1[[#This Row],[Best primal]]</f>
        <v>0</v>
      </c>
      <c r="Q49">
        <f>(Table1[[#This Row],[Best primal]]-Table1[[#This Row],[LB]])/Table1[[#This Row],[Best primal]]</f>
        <v>0</v>
      </c>
      <c r="R49">
        <f>IF(AND(Table1[[#This Row],[time'[s']]]&lt;7199,Table1[[#This Row],[Final gap]]&lt;0.01),1,0)</f>
        <v>1</v>
      </c>
      <c r="S49">
        <f t="array" ref="S49">MAX(IF(Table1[Class]=Table1[[#This Row],[Class]], IF(Table1[abs]=Table1[[#This Row],[abs]], IF(Table1[N]=Table1[[#This Row],[N]], IF(Table1[K]=Table1[[#This Row],[K]],Table1[Optimal],FALSE)))))</f>
        <v>1</v>
      </c>
    </row>
    <row r="50" spans="1:19" hidden="1" x14ac:dyDescent="0.45">
      <c r="A50" t="s">
        <v>22</v>
      </c>
      <c r="B50">
        <f t="shared" si="0"/>
        <v>3</v>
      </c>
      <c r="C50" t="s">
        <v>9</v>
      </c>
      <c r="D50">
        <v>1</v>
      </c>
      <c r="E50">
        <v>5</v>
      </c>
      <c r="F50">
        <f>4</f>
        <v>4</v>
      </c>
      <c r="G50">
        <v>2419.7600000000002</v>
      </c>
      <c r="H50">
        <v>0.11</v>
      </c>
      <c r="I50">
        <v>2419.7600000000002</v>
      </c>
      <c r="J50">
        <v>2419.7600000000002</v>
      </c>
      <c r="K50">
        <v>0</v>
      </c>
      <c r="L50">
        <v>0.117353</v>
      </c>
      <c r="M50">
        <v>0</v>
      </c>
      <c r="N50">
        <f t="shared" si="1"/>
        <v>2419.7600000000002</v>
      </c>
      <c r="O50">
        <f t="array" ref="O50">MIN(IF(Table1[Class]=Table1[[#This Row],[Class]], IF(Table1[abs]=Table1[[#This Row],[abs]], IF(Table1[N]=Table1[[#This Row],[N]], IF(Table1[K]=Table1[[#This Row],[K]],Table1[UB],FALSE)))))</f>
        <v>2419.7600000000002</v>
      </c>
      <c r="P50">
        <f>(Table1[[#This Row],[Best primal]]-Table1[[#This Row],[Updated rootBound]])/Table1[[#This Row],[Best primal]]</f>
        <v>0</v>
      </c>
      <c r="Q50">
        <f>(Table1[[#This Row],[Best primal]]-Table1[[#This Row],[LB]])/Table1[[#This Row],[Best primal]]</f>
        <v>0</v>
      </c>
      <c r="R50">
        <f>IF(AND(Table1[[#This Row],[time'[s']]]&lt;7199,Table1[[#This Row],[Final gap]]&lt;0.01),1,0)</f>
        <v>1</v>
      </c>
      <c r="S50">
        <f t="array" ref="S50">MAX(IF(Table1[Class]=Table1[[#This Row],[Class]], IF(Table1[abs]=Table1[[#This Row],[abs]], IF(Table1[N]=Table1[[#This Row],[N]], IF(Table1[K]=Table1[[#This Row],[K]],Table1[Optimal],FALSE)))))</f>
        <v>1</v>
      </c>
    </row>
    <row r="51" spans="1:19" hidden="1" x14ac:dyDescent="0.45">
      <c r="A51" t="s">
        <v>22</v>
      </c>
      <c r="B51">
        <f t="shared" si="0"/>
        <v>3</v>
      </c>
      <c r="C51" t="s">
        <v>9</v>
      </c>
      <c r="D51">
        <v>1</v>
      </c>
      <c r="E51">
        <v>5</v>
      </c>
      <c r="F51">
        <f>5</f>
        <v>5</v>
      </c>
      <c r="G51">
        <v>2606.86</v>
      </c>
      <c r="H51">
        <v>0.08</v>
      </c>
      <c r="I51">
        <v>2607.44</v>
      </c>
      <c r="J51">
        <v>2607.44</v>
      </c>
      <c r="K51">
        <v>0</v>
      </c>
      <c r="L51">
        <v>9.5413999999999999E-2</v>
      </c>
      <c r="M51">
        <v>1</v>
      </c>
      <c r="N51">
        <f t="shared" si="1"/>
        <v>2607.44</v>
      </c>
      <c r="O51">
        <f t="array" ref="O51">MIN(IF(Table1[Class]=Table1[[#This Row],[Class]], IF(Table1[abs]=Table1[[#This Row],[abs]], IF(Table1[N]=Table1[[#This Row],[N]], IF(Table1[K]=Table1[[#This Row],[K]],Table1[UB],FALSE)))))</f>
        <v>2607.44</v>
      </c>
      <c r="P51">
        <f>(Table1[[#This Row],[Best primal]]-Table1[[#This Row],[Updated rootBound]])/Table1[[#This Row],[Best primal]]</f>
        <v>0</v>
      </c>
      <c r="Q51">
        <f>(Table1[[#This Row],[Best primal]]-Table1[[#This Row],[LB]])/Table1[[#This Row],[Best primal]]</f>
        <v>0</v>
      </c>
      <c r="R51">
        <f>IF(AND(Table1[[#This Row],[time'[s']]]&lt;7199,Table1[[#This Row],[Final gap]]&lt;0.01),1,0)</f>
        <v>1</v>
      </c>
      <c r="S51">
        <f t="array" ref="S51">MAX(IF(Table1[Class]=Table1[[#This Row],[Class]], IF(Table1[abs]=Table1[[#This Row],[abs]], IF(Table1[N]=Table1[[#This Row],[N]], IF(Table1[K]=Table1[[#This Row],[K]],Table1[Optimal],FALSE)))))</f>
        <v>1</v>
      </c>
    </row>
    <row r="52" spans="1:19" hidden="1" x14ac:dyDescent="0.45">
      <c r="A52" t="s">
        <v>22</v>
      </c>
      <c r="B52">
        <f t="shared" si="0"/>
        <v>3</v>
      </c>
      <c r="C52" t="s">
        <v>9</v>
      </c>
      <c r="D52">
        <v>2</v>
      </c>
      <c r="E52">
        <v>10</v>
      </c>
      <c r="F52">
        <f>1</f>
        <v>1</v>
      </c>
      <c r="G52">
        <v>4647.16</v>
      </c>
      <c r="H52">
        <v>2.98</v>
      </c>
      <c r="I52">
        <v>5268.89</v>
      </c>
      <c r="J52">
        <v>5268.89</v>
      </c>
      <c r="K52">
        <v>0</v>
      </c>
      <c r="L52">
        <v>3.0132099999999999</v>
      </c>
      <c r="M52">
        <v>0</v>
      </c>
      <c r="N52">
        <f t="shared" si="1"/>
        <v>5268.89</v>
      </c>
      <c r="O52">
        <f t="array" ref="O52">MIN(IF(Table1[Class]=Table1[[#This Row],[Class]], IF(Table1[abs]=Table1[[#This Row],[abs]], IF(Table1[N]=Table1[[#This Row],[N]], IF(Table1[K]=Table1[[#This Row],[K]],Table1[UB],FALSE)))))</f>
        <v>5268.89</v>
      </c>
      <c r="P52">
        <f>(Table1[[#This Row],[Best primal]]-Table1[[#This Row],[Updated rootBound]])/Table1[[#This Row],[Best primal]]</f>
        <v>0</v>
      </c>
      <c r="Q52">
        <f>(Table1[[#This Row],[Best primal]]-Table1[[#This Row],[LB]])/Table1[[#This Row],[Best primal]]</f>
        <v>0</v>
      </c>
      <c r="R52">
        <f>IF(AND(Table1[[#This Row],[time'[s']]]&lt;7199,Table1[[#This Row],[Final gap]]&lt;0.01),1,0)</f>
        <v>1</v>
      </c>
      <c r="S52">
        <f t="array" ref="S52">MAX(IF(Table1[Class]=Table1[[#This Row],[Class]], IF(Table1[abs]=Table1[[#This Row],[abs]], IF(Table1[N]=Table1[[#This Row],[N]], IF(Table1[K]=Table1[[#This Row],[K]],Table1[Optimal],FALSE)))))</f>
        <v>1</v>
      </c>
    </row>
    <row r="53" spans="1:19" hidden="1" x14ac:dyDescent="0.45">
      <c r="A53" t="s">
        <v>22</v>
      </c>
      <c r="B53">
        <f t="shared" si="0"/>
        <v>3</v>
      </c>
      <c r="C53" t="s">
        <v>9</v>
      </c>
      <c r="D53">
        <v>2</v>
      </c>
      <c r="E53">
        <v>10</v>
      </c>
      <c r="F53">
        <f>2</f>
        <v>2</v>
      </c>
      <c r="G53">
        <v>5131.6400000000003</v>
      </c>
      <c r="H53">
        <v>8.0399999999999991</v>
      </c>
      <c r="I53">
        <v>5546.09</v>
      </c>
      <c r="J53">
        <v>5546.09</v>
      </c>
      <c r="K53">
        <v>0</v>
      </c>
      <c r="L53">
        <v>8.0885099999999994</v>
      </c>
      <c r="M53">
        <v>0</v>
      </c>
      <c r="N53">
        <f t="shared" si="1"/>
        <v>5546.09</v>
      </c>
      <c r="O53">
        <f t="array" ref="O53">MIN(IF(Table1[Class]=Table1[[#This Row],[Class]], IF(Table1[abs]=Table1[[#This Row],[abs]], IF(Table1[N]=Table1[[#This Row],[N]], IF(Table1[K]=Table1[[#This Row],[K]],Table1[UB],FALSE)))))</f>
        <v>5546.09</v>
      </c>
      <c r="P53">
        <f>(Table1[[#This Row],[Best primal]]-Table1[[#This Row],[Updated rootBound]])/Table1[[#This Row],[Best primal]]</f>
        <v>0</v>
      </c>
      <c r="Q53">
        <f>(Table1[[#This Row],[Best primal]]-Table1[[#This Row],[LB]])/Table1[[#This Row],[Best primal]]</f>
        <v>0</v>
      </c>
      <c r="R53">
        <f>IF(AND(Table1[[#This Row],[time'[s']]]&lt;7199,Table1[[#This Row],[Final gap]]&lt;0.01),1,0)</f>
        <v>1</v>
      </c>
      <c r="S53">
        <f t="array" ref="S53">MAX(IF(Table1[Class]=Table1[[#This Row],[Class]], IF(Table1[abs]=Table1[[#This Row],[abs]], IF(Table1[N]=Table1[[#This Row],[N]], IF(Table1[K]=Table1[[#This Row],[K]],Table1[Optimal],FALSE)))))</f>
        <v>1</v>
      </c>
    </row>
    <row r="54" spans="1:19" hidden="1" x14ac:dyDescent="0.45">
      <c r="A54" t="s">
        <v>22</v>
      </c>
      <c r="B54">
        <f t="shared" si="0"/>
        <v>3</v>
      </c>
      <c r="C54" t="s">
        <v>9</v>
      </c>
      <c r="D54">
        <v>2</v>
      </c>
      <c r="E54">
        <v>10</v>
      </c>
      <c r="F54">
        <f>3</f>
        <v>3</v>
      </c>
      <c r="G54">
        <v>6051.12</v>
      </c>
      <c r="H54">
        <v>7.94</v>
      </c>
      <c r="I54">
        <v>6053.77</v>
      </c>
      <c r="J54">
        <v>6053.77</v>
      </c>
      <c r="K54">
        <v>0</v>
      </c>
      <c r="L54">
        <v>8.0305999999999997</v>
      </c>
      <c r="M54">
        <v>1</v>
      </c>
      <c r="N54">
        <f t="shared" si="1"/>
        <v>6053.77</v>
      </c>
      <c r="O54">
        <f t="array" ref="O54">MIN(IF(Table1[Class]=Table1[[#This Row],[Class]], IF(Table1[abs]=Table1[[#This Row],[abs]], IF(Table1[N]=Table1[[#This Row],[N]], IF(Table1[K]=Table1[[#This Row],[K]],Table1[UB],FALSE)))))</f>
        <v>6053.77</v>
      </c>
      <c r="P54">
        <f>(Table1[[#This Row],[Best primal]]-Table1[[#This Row],[Updated rootBound]])/Table1[[#This Row],[Best primal]]</f>
        <v>0</v>
      </c>
      <c r="Q54">
        <f>(Table1[[#This Row],[Best primal]]-Table1[[#This Row],[LB]])/Table1[[#This Row],[Best primal]]</f>
        <v>0</v>
      </c>
      <c r="R54">
        <f>IF(AND(Table1[[#This Row],[time'[s']]]&lt;7199,Table1[[#This Row],[Final gap]]&lt;0.01),1,0)</f>
        <v>1</v>
      </c>
      <c r="S54">
        <f t="array" ref="S54">MAX(IF(Table1[Class]=Table1[[#This Row],[Class]], IF(Table1[abs]=Table1[[#This Row],[abs]], IF(Table1[N]=Table1[[#This Row],[N]], IF(Table1[K]=Table1[[#This Row],[K]],Table1[Optimal],FALSE)))))</f>
        <v>1</v>
      </c>
    </row>
    <row r="55" spans="1:19" hidden="1" x14ac:dyDescent="0.45">
      <c r="A55" t="s">
        <v>22</v>
      </c>
      <c r="B55">
        <f t="shared" si="0"/>
        <v>3</v>
      </c>
      <c r="C55" t="s">
        <v>9</v>
      </c>
      <c r="D55">
        <v>2</v>
      </c>
      <c r="E55">
        <v>10</v>
      </c>
      <c r="F55">
        <f>4</f>
        <v>4</v>
      </c>
      <c r="G55">
        <v>6647.16</v>
      </c>
      <c r="H55">
        <v>11.24</v>
      </c>
      <c r="I55">
        <v>6649.34</v>
      </c>
      <c r="J55">
        <v>6649.34</v>
      </c>
      <c r="K55">
        <v>0</v>
      </c>
      <c r="L55">
        <v>11.4094</v>
      </c>
      <c r="M55">
        <v>1</v>
      </c>
      <c r="N55">
        <f t="shared" si="1"/>
        <v>6649.34</v>
      </c>
      <c r="O55">
        <f t="array" ref="O55">MIN(IF(Table1[Class]=Table1[[#This Row],[Class]], IF(Table1[abs]=Table1[[#This Row],[abs]], IF(Table1[N]=Table1[[#This Row],[N]], IF(Table1[K]=Table1[[#This Row],[K]],Table1[UB],FALSE)))))</f>
        <v>6649.34</v>
      </c>
      <c r="P55">
        <f>(Table1[[#This Row],[Best primal]]-Table1[[#This Row],[Updated rootBound]])/Table1[[#This Row],[Best primal]]</f>
        <v>0</v>
      </c>
      <c r="Q55">
        <f>(Table1[[#This Row],[Best primal]]-Table1[[#This Row],[LB]])/Table1[[#This Row],[Best primal]]</f>
        <v>0</v>
      </c>
      <c r="R55">
        <f>IF(AND(Table1[[#This Row],[time'[s']]]&lt;7199,Table1[[#This Row],[Final gap]]&lt;0.01),1,0)</f>
        <v>1</v>
      </c>
      <c r="S55">
        <f t="array" ref="S55">MAX(IF(Table1[Class]=Table1[[#This Row],[Class]], IF(Table1[abs]=Table1[[#This Row],[abs]], IF(Table1[N]=Table1[[#This Row],[N]], IF(Table1[K]=Table1[[#This Row],[K]],Table1[Optimal],FALSE)))))</f>
        <v>1</v>
      </c>
    </row>
    <row r="56" spans="1:19" hidden="1" x14ac:dyDescent="0.45">
      <c r="A56" t="s">
        <v>22</v>
      </c>
      <c r="B56">
        <f t="shared" si="0"/>
        <v>3</v>
      </c>
      <c r="C56" t="s">
        <v>9</v>
      </c>
      <c r="D56">
        <v>2</v>
      </c>
      <c r="E56">
        <v>10</v>
      </c>
      <c r="F56">
        <f>5</f>
        <v>5</v>
      </c>
      <c r="G56">
        <v>6988.1</v>
      </c>
      <c r="H56">
        <v>10.45</v>
      </c>
      <c r="I56">
        <v>7098.4</v>
      </c>
      <c r="J56">
        <v>7098.4</v>
      </c>
      <c r="K56">
        <v>0</v>
      </c>
      <c r="L56">
        <v>10.549300000000001</v>
      </c>
      <c r="M56">
        <v>1</v>
      </c>
      <c r="N56">
        <f t="shared" si="1"/>
        <v>7098.4</v>
      </c>
      <c r="O56">
        <f t="array" ref="O56">MIN(IF(Table1[Class]=Table1[[#This Row],[Class]], IF(Table1[abs]=Table1[[#This Row],[abs]], IF(Table1[N]=Table1[[#This Row],[N]], IF(Table1[K]=Table1[[#This Row],[K]],Table1[UB],FALSE)))))</f>
        <v>7098.4</v>
      </c>
      <c r="P56">
        <f>(Table1[[#This Row],[Best primal]]-Table1[[#This Row],[Updated rootBound]])/Table1[[#This Row],[Best primal]]</f>
        <v>0</v>
      </c>
      <c r="Q56">
        <f>(Table1[[#This Row],[Best primal]]-Table1[[#This Row],[LB]])/Table1[[#This Row],[Best primal]]</f>
        <v>0</v>
      </c>
      <c r="R56">
        <f>IF(AND(Table1[[#This Row],[time'[s']]]&lt;7199,Table1[[#This Row],[Final gap]]&lt;0.01),1,0)</f>
        <v>1</v>
      </c>
      <c r="S56">
        <f t="array" ref="S56">MAX(IF(Table1[Class]=Table1[[#This Row],[Class]], IF(Table1[abs]=Table1[[#This Row],[abs]], IF(Table1[N]=Table1[[#This Row],[N]], IF(Table1[K]=Table1[[#This Row],[K]],Table1[Optimal],FALSE)))))</f>
        <v>1</v>
      </c>
    </row>
    <row r="57" spans="1:19" hidden="1" x14ac:dyDescent="0.45">
      <c r="A57" t="s">
        <v>22</v>
      </c>
      <c r="B57">
        <f t="shared" si="0"/>
        <v>3</v>
      </c>
      <c r="C57" t="s">
        <v>9</v>
      </c>
      <c r="D57">
        <v>2</v>
      </c>
      <c r="E57">
        <v>15</v>
      </c>
      <c r="F57">
        <f>1</f>
        <v>1</v>
      </c>
      <c r="G57">
        <v>6238.47</v>
      </c>
      <c r="H57">
        <v>22.89</v>
      </c>
      <c r="I57">
        <v>6969.89</v>
      </c>
      <c r="J57">
        <v>6969.89</v>
      </c>
      <c r="K57">
        <v>0</v>
      </c>
      <c r="L57">
        <v>22.994499999999999</v>
      </c>
      <c r="M57">
        <v>0</v>
      </c>
      <c r="N57">
        <f t="shared" si="1"/>
        <v>6969.89</v>
      </c>
      <c r="O57">
        <f t="array" ref="O57">MIN(IF(Table1[Class]=Table1[[#This Row],[Class]], IF(Table1[abs]=Table1[[#This Row],[abs]], IF(Table1[N]=Table1[[#This Row],[N]], IF(Table1[K]=Table1[[#This Row],[K]],Table1[UB],FALSE)))))</f>
        <v>6969.89</v>
      </c>
      <c r="P57">
        <f>(Table1[[#This Row],[Best primal]]-Table1[[#This Row],[Updated rootBound]])/Table1[[#This Row],[Best primal]]</f>
        <v>0</v>
      </c>
      <c r="Q57">
        <f>(Table1[[#This Row],[Best primal]]-Table1[[#This Row],[LB]])/Table1[[#This Row],[Best primal]]</f>
        <v>0</v>
      </c>
      <c r="R57">
        <f>IF(AND(Table1[[#This Row],[time'[s']]]&lt;7199,Table1[[#This Row],[Final gap]]&lt;0.01),1,0)</f>
        <v>1</v>
      </c>
      <c r="S57">
        <f t="array" ref="S57">MAX(IF(Table1[Class]=Table1[[#This Row],[Class]], IF(Table1[abs]=Table1[[#This Row],[abs]], IF(Table1[N]=Table1[[#This Row],[N]], IF(Table1[K]=Table1[[#This Row],[K]],Table1[Optimal],FALSE)))))</f>
        <v>1</v>
      </c>
    </row>
    <row r="58" spans="1:19" hidden="1" x14ac:dyDescent="0.45">
      <c r="A58" t="s">
        <v>22</v>
      </c>
      <c r="B58">
        <f t="shared" si="0"/>
        <v>3</v>
      </c>
      <c r="C58" t="s">
        <v>9</v>
      </c>
      <c r="D58">
        <v>2</v>
      </c>
      <c r="E58">
        <v>15</v>
      </c>
      <c r="F58">
        <f>2</f>
        <v>2</v>
      </c>
      <c r="G58">
        <v>6412.36</v>
      </c>
      <c r="H58">
        <v>115.88</v>
      </c>
      <c r="I58">
        <v>6981.23</v>
      </c>
      <c r="J58">
        <v>6981.23</v>
      </c>
      <c r="K58">
        <v>0</v>
      </c>
      <c r="L58">
        <v>116.02500000000001</v>
      </c>
      <c r="M58">
        <v>0</v>
      </c>
      <c r="N58">
        <f t="shared" si="1"/>
        <v>6981.23</v>
      </c>
      <c r="O58">
        <f t="array" ref="O58">MIN(IF(Table1[Class]=Table1[[#This Row],[Class]], IF(Table1[abs]=Table1[[#This Row],[abs]], IF(Table1[N]=Table1[[#This Row],[N]], IF(Table1[K]=Table1[[#This Row],[K]],Table1[UB],FALSE)))))</f>
        <v>6981.23</v>
      </c>
      <c r="P58">
        <f>(Table1[[#This Row],[Best primal]]-Table1[[#This Row],[Updated rootBound]])/Table1[[#This Row],[Best primal]]</f>
        <v>0</v>
      </c>
      <c r="Q58">
        <f>(Table1[[#This Row],[Best primal]]-Table1[[#This Row],[LB]])/Table1[[#This Row],[Best primal]]</f>
        <v>0</v>
      </c>
      <c r="R58">
        <f>IF(AND(Table1[[#This Row],[time'[s']]]&lt;7199,Table1[[#This Row],[Final gap]]&lt;0.01),1,0)</f>
        <v>1</v>
      </c>
      <c r="S58">
        <f t="array" ref="S58">MAX(IF(Table1[Class]=Table1[[#This Row],[Class]], IF(Table1[abs]=Table1[[#This Row],[abs]], IF(Table1[N]=Table1[[#This Row],[N]], IF(Table1[K]=Table1[[#This Row],[K]],Table1[Optimal],FALSE)))))</f>
        <v>1</v>
      </c>
    </row>
    <row r="59" spans="1:19" hidden="1" x14ac:dyDescent="0.45">
      <c r="A59" t="s">
        <v>22</v>
      </c>
      <c r="B59">
        <f t="shared" si="0"/>
        <v>3</v>
      </c>
      <c r="C59" t="s">
        <v>9</v>
      </c>
      <c r="D59">
        <v>2</v>
      </c>
      <c r="E59">
        <v>15</v>
      </c>
      <c r="F59">
        <f>3</f>
        <v>3</v>
      </c>
      <c r="G59">
        <v>7109.72</v>
      </c>
      <c r="H59">
        <v>26.97</v>
      </c>
      <c r="I59">
        <v>7128.37</v>
      </c>
      <c r="J59">
        <v>7128.37</v>
      </c>
      <c r="K59">
        <v>0</v>
      </c>
      <c r="L59">
        <v>29.2822</v>
      </c>
      <c r="M59">
        <v>58</v>
      </c>
      <c r="N59">
        <f t="shared" si="1"/>
        <v>7109.72</v>
      </c>
      <c r="O59">
        <f t="array" ref="O59">MIN(IF(Table1[Class]=Table1[[#This Row],[Class]], IF(Table1[abs]=Table1[[#This Row],[abs]], IF(Table1[N]=Table1[[#This Row],[N]], IF(Table1[K]=Table1[[#This Row],[K]],Table1[UB],FALSE)))))</f>
        <v>7128.37</v>
      </c>
      <c r="P59">
        <f>(Table1[[#This Row],[Best primal]]-Table1[[#This Row],[Updated rootBound]])/Table1[[#This Row],[Best primal]]</f>
        <v>2.6163063926254722E-3</v>
      </c>
      <c r="Q59">
        <f>(Table1[[#This Row],[Best primal]]-Table1[[#This Row],[LB]])/Table1[[#This Row],[Best primal]]</f>
        <v>0</v>
      </c>
      <c r="R59">
        <f>IF(AND(Table1[[#This Row],[time'[s']]]&lt;7199,Table1[[#This Row],[Final gap]]&lt;0.01),1,0)</f>
        <v>1</v>
      </c>
      <c r="S59">
        <f t="array" ref="S59">MAX(IF(Table1[Class]=Table1[[#This Row],[Class]], IF(Table1[abs]=Table1[[#This Row],[abs]], IF(Table1[N]=Table1[[#This Row],[N]], IF(Table1[K]=Table1[[#This Row],[K]],Table1[Optimal],FALSE)))))</f>
        <v>1</v>
      </c>
    </row>
    <row r="60" spans="1:19" hidden="1" x14ac:dyDescent="0.45">
      <c r="A60" t="s">
        <v>22</v>
      </c>
      <c r="B60">
        <f t="shared" si="0"/>
        <v>3</v>
      </c>
      <c r="C60" t="s">
        <v>9</v>
      </c>
      <c r="D60">
        <v>2</v>
      </c>
      <c r="E60">
        <v>15</v>
      </c>
      <c r="F60">
        <f>4</f>
        <v>4</v>
      </c>
      <c r="G60">
        <v>7318.17</v>
      </c>
      <c r="H60">
        <v>25.25</v>
      </c>
      <c r="I60">
        <v>7346.54</v>
      </c>
      <c r="J60">
        <v>7346.55</v>
      </c>
      <c r="K60" s="1">
        <v>1.80265E-6</v>
      </c>
      <c r="L60">
        <v>26.534700000000001</v>
      </c>
      <c r="M60">
        <v>20</v>
      </c>
      <c r="N60">
        <f t="shared" si="1"/>
        <v>7318.17</v>
      </c>
      <c r="O60">
        <f t="array" ref="O60">MIN(IF(Table1[Class]=Table1[[#This Row],[Class]], IF(Table1[abs]=Table1[[#This Row],[abs]], IF(Table1[N]=Table1[[#This Row],[N]], IF(Table1[K]=Table1[[#This Row],[K]],Table1[UB],FALSE)))))</f>
        <v>7346.55</v>
      </c>
      <c r="P60">
        <f>(Table1[[#This Row],[Best primal]]-Table1[[#This Row],[Updated rootBound]])/Table1[[#This Row],[Best primal]]</f>
        <v>3.8630377524144135E-3</v>
      </c>
      <c r="Q60">
        <f>(Table1[[#This Row],[Best primal]]-Table1[[#This Row],[LB]])/Table1[[#This Row],[Best primal]]</f>
        <v>1.3611831404153348E-6</v>
      </c>
      <c r="R60">
        <f>IF(AND(Table1[[#This Row],[time'[s']]]&lt;7199,Table1[[#This Row],[Final gap]]&lt;0.01),1,0)</f>
        <v>1</v>
      </c>
      <c r="S60">
        <f t="array" ref="S60">MAX(IF(Table1[Class]=Table1[[#This Row],[Class]], IF(Table1[abs]=Table1[[#This Row],[abs]], IF(Table1[N]=Table1[[#This Row],[N]], IF(Table1[K]=Table1[[#This Row],[K]],Table1[Optimal],FALSE)))))</f>
        <v>1</v>
      </c>
    </row>
    <row r="61" spans="1:19" hidden="1" x14ac:dyDescent="0.45">
      <c r="A61" t="s">
        <v>22</v>
      </c>
      <c r="B61">
        <f t="shared" si="0"/>
        <v>3</v>
      </c>
      <c r="C61" t="s">
        <v>9</v>
      </c>
      <c r="D61">
        <v>2</v>
      </c>
      <c r="E61">
        <v>15</v>
      </c>
      <c r="F61">
        <f>5</f>
        <v>5</v>
      </c>
      <c r="G61">
        <v>7631.33</v>
      </c>
      <c r="H61">
        <v>47.46</v>
      </c>
      <c r="I61">
        <v>7666.93</v>
      </c>
      <c r="J61">
        <v>7667.67</v>
      </c>
      <c r="K61" s="1">
        <v>9.6433899999999998E-5</v>
      </c>
      <c r="L61">
        <v>58.6706</v>
      </c>
      <c r="M61">
        <v>474</v>
      </c>
      <c r="N61">
        <f t="shared" si="1"/>
        <v>7631.33</v>
      </c>
      <c r="O61">
        <f t="array" ref="O61">MIN(IF(Table1[Class]=Table1[[#This Row],[Class]], IF(Table1[abs]=Table1[[#This Row],[abs]], IF(Table1[N]=Table1[[#This Row],[N]], IF(Table1[K]=Table1[[#This Row],[K]],Table1[UB],FALSE)))))</f>
        <v>7667.67</v>
      </c>
      <c r="P61">
        <f>(Table1[[#This Row],[Best primal]]-Table1[[#This Row],[Updated rootBound]])/Table1[[#This Row],[Best primal]]</f>
        <v>4.7393797594315022E-3</v>
      </c>
      <c r="Q61">
        <f>(Table1[[#This Row],[Best primal]]-Table1[[#This Row],[LB]])/Table1[[#This Row],[Best primal]]</f>
        <v>9.6509109025268652E-5</v>
      </c>
      <c r="R61">
        <f>IF(AND(Table1[[#This Row],[time'[s']]]&lt;7199,Table1[[#This Row],[Final gap]]&lt;0.01),1,0)</f>
        <v>1</v>
      </c>
      <c r="S61">
        <f t="array" ref="S61">MAX(IF(Table1[Class]=Table1[[#This Row],[Class]], IF(Table1[abs]=Table1[[#This Row],[abs]], IF(Table1[N]=Table1[[#This Row],[N]], IF(Table1[K]=Table1[[#This Row],[K]],Table1[Optimal],FALSE)))))</f>
        <v>1</v>
      </c>
    </row>
    <row r="62" spans="1:19" hidden="1" x14ac:dyDescent="0.45">
      <c r="A62" t="s">
        <v>22</v>
      </c>
      <c r="B62">
        <f t="shared" si="0"/>
        <v>3</v>
      </c>
      <c r="C62" t="s">
        <v>9</v>
      </c>
      <c r="D62">
        <v>2</v>
      </c>
      <c r="E62">
        <v>20</v>
      </c>
      <c r="F62">
        <f>1</f>
        <v>1</v>
      </c>
      <c r="G62">
        <v>8228.84</v>
      </c>
      <c r="H62">
        <v>20.93</v>
      </c>
      <c r="I62">
        <v>8231.85</v>
      </c>
      <c r="J62">
        <v>8231.85</v>
      </c>
      <c r="K62">
        <v>0</v>
      </c>
      <c r="L62">
        <v>21.313199999999998</v>
      </c>
      <c r="M62">
        <v>1</v>
      </c>
      <c r="N62">
        <f t="shared" si="1"/>
        <v>8231.85</v>
      </c>
      <c r="O62">
        <f t="array" ref="O62">MIN(IF(Table1[Class]=Table1[[#This Row],[Class]], IF(Table1[abs]=Table1[[#This Row],[abs]], IF(Table1[N]=Table1[[#This Row],[N]], IF(Table1[K]=Table1[[#This Row],[K]],Table1[UB],FALSE)))))</f>
        <v>8231.85</v>
      </c>
      <c r="P62">
        <f>(Table1[[#This Row],[Best primal]]-Table1[[#This Row],[Updated rootBound]])/Table1[[#This Row],[Best primal]]</f>
        <v>0</v>
      </c>
      <c r="Q62">
        <f>(Table1[[#This Row],[Best primal]]-Table1[[#This Row],[LB]])/Table1[[#This Row],[Best primal]]</f>
        <v>0</v>
      </c>
      <c r="R62">
        <f>IF(AND(Table1[[#This Row],[time'[s']]]&lt;7199,Table1[[#This Row],[Final gap]]&lt;0.01),1,0)</f>
        <v>1</v>
      </c>
      <c r="S62">
        <f t="array" ref="S62">MAX(IF(Table1[Class]=Table1[[#This Row],[Class]], IF(Table1[abs]=Table1[[#This Row],[abs]], IF(Table1[N]=Table1[[#This Row],[N]], IF(Table1[K]=Table1[[#This Row],[K]],Table1[Optimal],FALSE)))))</f>
        <v>1</v>
      </c>
    </row>
    <row r="63" spans="1:19" hidden="1" x14ac:dyDescent="0.45">
      <c r="A63" t="s">
        <v>22</v>
      </c>
      <c r="B63">
        <f t="shared" si="0"/>
        <v>3</v>
      </c>
      <c r="C63" t="s">
        <v>9</v>
      </c>
      <c r="D63">
        <v>2</v>
      </c>
      <c r="E63">
        <v>20</v>
      </c>
      <c r="F63">
        <f>2</f>
        <v>2</v>
      </c>
      <c r="G63">
        <v>8303.26</v>
      </c>
      <c r="H63">
        <v>736.06</v>
      </c>
      <c r="I63">
        <v>8313.73</v>
      </c>
      <c r="J63">
        <v>8313.73</v>
      </c>
      <c r="K63">
        <v>0</v>
      </c>
      <c r="L63">
        <v>737.97500000000002</v>
      </c>
      <c r="M63">
        <v>13</v>
      </c>
      <c r="N63">
        <f t="shared" si="1"/>
        <v>8303.26</v>
      </c>
      <c r="O63">
        <f t="array" ref="O63">MIN(IF(Table1[Class]=Table1[[#This Row],[Class]], IF(Table1[abs]=Table1[[#This Row],[abs]], IF(Table1[N]=Table1[[#This Row],[N]], IF(Table1[K]=Table1[[#This Row],[K]],Table1[UB],FALSE)))))</f>
        <v>8313.73</v>
      </c>
      <c r="P63">
        <f>(Table1[[#This Row],[Best primal]]-Table1[[#This Row],[Updated rootBound]])/Table1[[#This Row],[Best primal]]</f>
        <v>1.2593625244023256E-3</v>
      </c>
      <c r="Q63">
        <f>(Table1[[#This Row],[Best primal]]-Table1[[#This Row],[LB]])/Table1[[#This Row],[Best primal]]</f>
        <v>0</v>
      </c>
      <c r="R63">
        <f>IF(AND(Table1[[#This Row],[time'[s']]]&lt;7199,Table1[[#This Row],[Final gap]]&lt;0.01),1,0)</f>
        <v>1</v>
      </c>
      <c r="S63">
        <f t="array" ref="S63">MAX(IF(Table1[Class]=Table1[[#This Row],[Class]], IF(Table1[abs]=Table1[[#This Row],[abs]], IF(Table1[N]=Table1[[#This Row],[N]], IF(Table1[K]=Table1[[#This Row],[K]],Table1[Optimal],FALSE)))))</f>
        <v>1</v>
      </c>
    </row>
    <row r="64" spans="1:19" hidden="1" x14ac:dyDescent="0.45">
      <c r="A64" t="s">
        <v>22</v>
      </c>
      <c r="B64">
        <f t="shared" si="0"/>
        <v>3</v>
      </c>
      <c r="C64" t="s">
        <v>9</v>
      </c>
      <c r="D64">
        <v>2</v>
      </c>
      <c r="E64">
        <v>20</v>
      </c>
      <c r="F64">
        <f>3</f>
        <v>3</v>
      </c>
      <c r="G64">
        <v>8341.15</v>
      </c>
      <c r="H64">
        <v>356.14</v>
      </c>
      <c r="I64">
        <v>8370.68</v>
      </c>
      <c r="J64">
        <v>8370.68</v>
      </c>
      <c r="K64">
        <v>0</v>
      </c>
      <c r="L64">
        <v>363.94200000000001</v>
      </c>
      <c r="M64">
        <v>126</v>
      </c>
      <c r="N64">
        <f t="shared" si="1"/>
        <v>8341.15</v>
      </c>
      <c r="O64">
        <f t="array" ref="O64">MIN(IF(Table1[Class]=Table1[[#This Row],[Class]], IF(Table1[abs]=Table1[[#This Row],[abs]], IF(Table1[N]=Table1[[#This Row],[N]], IF(Table1[K]=Table1[[#This Row],[K]],Table1[UB],FALSE)))))</f>
        <v>8370.68</v>
      </c>
      <c r="P64">
        <f>(Table1[[#This Row],[Best primal]]-Table1[[#This Row],[Updated rootBound]])/Table1[[#This Row],[Best primal]]</f>
        <v>3.52778985697705E-3</v>
      </c>
      <c r="Q64">
        <f>(Table1[[#This Row],[Best primal]]-Table1[[#This Row],[LB]])/Table1[[#This Row],[Best primal]]</f>
        <v>0</v>
      </c>
      <c r="R64">
        <f>IF(AND(Table1[[#This Row],[time'[s']]]&lt;7199,Table1[[#This Row],[Final gap]]&lt;0.01),1,0)</f>
        <v>1</v>
      </c>
      <c r="S64">
        <f t="array" ref="S64">MAX(IF(Table1[Class]=Table1[[#This Row],[Class]], IF(Table1[abs]=Table1[[#This Row],[abs]], IF(Table1[N]=Table1[[#This Row],[N]], IF(Table1[K]=Table1[[#This Row],[K]],Table1[Optimal],FALSE)))))</f>
        <v>1</v>
      </c>
    </row>
    <row r="65" spans="1:19" hidden="1" x14ac:dyDescent="0.45">
      <c r="A65" t="s">
        <v>22</v>
      </c>
      <c r="B65">
        <f t="shared" si="0"/>
        <v>3</v>
      </c>
      <c r="C65" t="s">
        <v>9</v>
      </c>
      <c r="D65">
        <v>2</v>
      </c>
      <c r="E65">
        <v>20</v>
      </c>
      <c r="F65">
        <f>4</f>
        <v>4</v>
      </c>
      <c r="G65">
        <v>8414.94</v>
      </c>
      <c r="H65">
        <v>63.41</v>
      </c>
      <c r="I65">
        <v>8513.2099999999991</v>
      </c>
      <c r="J65">
        <v>8513.92</v>
      </c>
      <c r="K65" s="1">
        <v>8.3321700000000006E-5</v>
      </c>
      <c r="L65">
        <v>255.82599999999999</v>
      </c>
      <c r="M65">
        <v>4637</v>
      </c>
      <c r="N65">
        <f t="shared" si="1"/>
        <v>8414.94</v>
      </c>
      <c r="O65">
        <f t="array" ref="O65">MIN(IF(Table1[Class]=Table1[[#This Row],[Class]], IF(Table1[abs]=Table1[[#This Row],[abs]], IF(Table1[N]=Table1[[#This Row],[N]], IF(Table1[K]=Table1[[#This Row],[K]],Table1[UB],FALSE)))))</f>
        <v>8513.92</v>
      </c>
      <c r="P65">
        <f>(Table1[[#This Row],[Best primal]]-Table1[[#This Row],[Updated rootBound]])/Table1[[#This Row],[Best primal]]</f>
        <v>1.1625667142749704E-2</v>
      </c>
      <c r="Q65">
        <f>(Table1[[#This Row],[Best primal]]-Table1[[#This Row],[LB]])/Table1[[#This Row],[Best primal]]</f>
        <v>8.3392843719572876E-5</v>
      </c>
      <c r="R65">
        <f>IF(AND(Table1[[#This Row],[time'[s']]]&lt;7199,Table1[[#This Row],[Final gap]]&lt;0.01),1,0)</f>
        <v>1</v>
      </c>
      <c r="S65">
        <f t="array" ref="S65">MAX(IF(Table1[Class]=Table1[[#This Row],[Class]], IF(Table1[abs]=Table1[[#This Row],[abs]], IF(Table1[N]=Table1[[#This Row],[N]], IF(Table1[K]=Table1[[#This Row],[K]],Table1[Optimal],FALSE)))))</f>
        <v>1</v>
      </c>
    </row>
    <row r="66" spans="1:19" hidden="1" x14ac:dyDescent="0.45">
      <c r="A66" t="s">
        <v>22</v>
      </c>
      <c r="B66">
        <f t="shared" ref="B66:B129" si="2">IF(OR(C66="H3",C66="L3"),3,6)</f>
        <v>3</v>
      </c>
      <c r="C66" t="s">
        <v>9</v>
      </c>
      <c r="D66">
        <v>2</v>
      </c>
      <c r="E66">
        <v>20</v>
      </c>
      <c r="F66">
        <f>5</f>
        <v>5</v>
      </c>
      <c r="G66">
        <v>8569.15</v>
      </c>
      <c r="H66">
        <v>296.85000000000002</v>
      </c>
      <c r="I66">
        <v>8604.1</v>
      </c>
      <c r="J66">
        <v>8604.82</v>
      </c>
      <c r="K66" s="1">
        <v>8.4048000000000006E-5</v>
      </c>
      <c r="L66">
        <v>316.803</v>
      </c>
      <c r="M66">
        <v>368</v>
      </c>
      <c r="N66">
        <f t="shared" ref="N66:N129" si="3">IF(M66&lt;=1,I66,G66)</f>
        <v>8569.15</v>
      </c>
      <c r="O66">
        <f t="array" ref="O66">MIN(IF(Table1[Class]=Table1[[#This Row],[Class]], IF(Table1[abs]=Table1[[#This Row],[abs]], IF(Table1[N]=Table1[[#This Row],[N]], IF(Table1[K]=Table1[[#This Row],[K]],Table1[UB],FALSE)))))</f>
        <v>8604.82</v>
      </c>
      <c r="P66">
        <f>(Table1[[#This Row],[Best primal]]-Table1[[#This Row],[Updated rootBound]])/Table1[[#This Row],[Best primal]]</f>
        <v>4.1453510939217873E-3</v>
      </c>
      <c r="Q66">
        <f>(Table1[[#This Row],[Best primal]]-Table1[[#This Row],[LB]])/Table1[[#This Row],[Best primal]]</f>
        <v>8.3674033855367713E-5</v>
      </c>
      <c r="R66">
        <f>IF(AND(Table1[[#This Row],[time'[s']]]&lt;7199,Table1[[#This Row],[Final gap]]&lt;0.01),1,0)</f>
        <v>1</v>
      </c>
      <c r="S66">
        <f t="array" ref="S66">MAX(IF(Table1[Class]=Table1[[#This Row],[Class]], IF(Table1[abs]=Table1[[#This Row],[abs]], IF(Table1[N]=Table1[[#This Row],[N]], IF(Table1[K]=Table1[[#This Row],[K]],Table1[Optimal],FALSE)))))</f>
        <v>1</v>
      </c>
    </row>
    <row r="67" spans="1:19" hidden="1" x14ac:dyDescent="0.45">
      <c r="A67" t="s">
        <v>22</v>
      </c>
      <c r="B67">
        <f t="shared" si="2"/>
        <v>3</v>
      </c>
      <c r="C67" t="s">
        <v>9</v>
      </c>
      <c r="D67">
        <v>2</v>
      </c>
      <c r="E67">
        <v>25</v>
      </c>
      <c r="F67">
        <f>1</f>
        <v>1</v>
      </c>
      <c r="G67">
        <v>10996.8</v>
      </c>
      <c r="H67">
        <v>247.09</v>
      </c>
      <c r="I67">
        <v>10998.7</v>
      </c>
      <c r="J67">
        <v>10999.3</v>
      </c>
      <c r="K67" s="1">
        <v>6.1821899999999998E-5</v>
      </c>
      <c r="L67">
        <v>248.68</v>
      </c>
      <c r="M67">
        <v>1</v>
      </c>
      <c r="N67">
        <f t="shared" si="3"/>
        <v>10998.7</v>
      </c>
      <c r="O67">
        <f t="array" ref="O67">MIN(IF(Table1[Class]=Table1[[#This Row],[Class]], IF(Table1[abs]=Table1[[#This Row],[abs]], IF(Table1[N]=Table1[[#This Row],[N]], IF(Table1[K]=Table1[[#This Row],[K]],Table1[UB],FALSE)))))</f>
        <v>10999.3</v>
      </c>
      <c r="P67">
        <f>(Table1[[#This Row],[Best primal]]-Table1[[#This Row],[Updated rootBound]])/Table1[[#This Row],[Best primal]]</f>
        <v>5.4548925840603022E-5</v>
      </c>
      <c r="Q67">
        <f>(Table1[[#This Row],[Best primal]]-Table1[[#This Row],[LB]])/Table1[[#This Row],[Best primal]]</f>
        <v>5.4548925840603022E-5</v>
      </c>
      <c r="R67">
        <f>IF(AND(Table1[[#This Row],[time'[s']]]&lt;7199,Table1[[#This Row],[Final gap]]&lt;0.01),1,0)</f>
        <v>1</v>
      </c>
      <c r="S67">
        <f t="array" ref="S67">MAX(IF(Table1[Class]=Table1[[#This Row],[Class]], IF(Table1[abs]=Table1[[#This Row],[abs]], IF(Table1[N]=Table1[[#This Row],[N]], IF(Table1[K]=Table1[[#This Row],[K]],Table1[Optimal],FALSE)))))</f>
        <v>1</v>
      </c>
    </row>
    <row r="68" spans="1:19" hidden="1" x14ac:dyDescent="0.45">
      <c r="A68" t="s">
        <v>22</v>
      </c>
      <c r="B68">
        <f t="shared" si="2"/>
        <v>3</v>
      </c>
      <c r="C68" t="s">
        <v>9</v>
      </c>
      <c r="D68">
        <v>2</v>
      </c>
      <c r="E68">
        <v>25</v>
      </c>
      <c r="F68">
        <f>2</f>
        <v>2</v>
      </c>
      <c r="G68">
        <v>9868.89</v>
      </c>
      <c r="H68">
        <v>42.56</v>
      </c>
      <c r="I68">
        <v>11005.5</v>
      </c>
      <c r="J68">
        <v>11005.5</v>
      </c>
      <c r="K68">
        <v>0</v>
      </c>
      <c r="L68">
        <v>43.078099999999999</v>
      </c>
      <c r="M68">
        <v>1</v>
      </c>
      <c r="N68">
        <f t="shared" si="3"/>
        <v>11005.5</v>
      </c>
      <c r="O68">
        <f t="array" ref="O68">MIN(IF(Table1[Class]=Table1[[#This Row],[Class]], IF(Table1[abs]=Table1[[#This Row],[abs]], IF(Table1[N]=Table1[[#This Row],[N]], IF(Table1[K]=Table1[[#This Row],[K]],Table1[UB],FALSE)))))</f>
        <v>11005.5</v>
      </c>
      <c r="P68">
        <f>(Table1[[#This Row],[Best primal]]-Table1[[#This Row],[Updated rootBound]])/Table1[[#This Row],[Best primal]]</f>
        <v>0</v>
      </c>
      <c r="Q68">
        <f>(Table1[[#This Row],[Best primal]]-Table1[[#This Row],[LB]])/Table1[[#This Row],[Best primal]]</f>
        <v>0</v>
      </c>
      <c r="R68">
        <f>IF(AND(Table1[[#This Row],[time'[s']]]&lt;7199,Table1[[#This Row],[Final gap]]&lt;0.01),1,0)</f>
        <v>1</v>
      </c>
      <c r="S68">
        <f t="array" ref="S68">MAX(IF(Table1[Class]=Table1[[#This Row],[Class]], IF(Table1[abs]=Table1[[#This Row],[abs]], IF(Table1[N]=Table1[[#This Row],[N]], IF(Table1[K]=Table1[[#This Row],[K]],Table1[Optimal],FALSE)))))</f>
        <v>1</v>
      </c>
    </row>
    <row r="69" spans="1:19" hidden="1" x14ac:dyDescent="0.45">
      <c r="A69" t="s">
        <v>22</v>
      </c>
      <c r="B69">
        <f t="shared" si="2"/>
        <v>3</v>
      </c>
      <c r="C69" t="s">
        <v>9</v>
      </c>
      <c r="D69">
        <v>2</v>
      </c>
      <c r="E69">
        <v>25</v>
      </c>
      <c r="F69">
        <f>3</f>
        <v>3</v>
      </c>
      <c r="G69">
        <v>11107.1</v>
      </c>
      <c r="H69">
        <v>1177.74</v>
      </c>
      <c r="I69">
        <v>11138.2</v>
      </c>
      <c r="J69">
        <v>11138.9</v>
      </c>
      <c r="K69" s="1">
        <v>6.1230700000000003E-5</v>
      </c>
      <c r="L69">
        <v>1228.5999999999999</v>
      </c>
      <c r="M69">
        <v>521</v>
      </c>
      <c r="N69">
        <f t="shared" si="3"/>
        <v>11107.1</v>
      </c>
      <c r="O69">
        <f t="array" ref="O69">MIN(IF(Table1[Class]=Table1[[#This Row],[Class]], IF(Table1[abs]=Table1[[#This Row],[abs]], IF(Table1[N]=Table1[[#This Row],[N]], IF(Table1[K]=Table1[[#This Row],[K]],Table1[UB],FALSE)))))</f>
        <v>11138.9</v>
      </c>
      <c r="P69">
        <f>(Table1[[#This Row],[Best primal]]-Table1[[#This Row],[Updated rootBound]])/Table1[[#This Row],[Best primal]]</f>
        <v>2.8548599951520592E-3</v>
      </c>
      <c r="Q69">
        <f>(Table1[[#This Row],[Best primal]]-Table1[[#This Row],[LB]])/Table1[[#This Row],[Best primal]]</f>
        <v>6.2842830081867032E-5</v>
      </c>
      <c r="R69">
        <f>IF(AND(Table1[[#This Row],[time'[s']]]&lt;7199,Table1[[#This Row],[Final gap]]&lt;0.01),1,0)</f>
        <v>1</v>
      </c>
      <c r="S69">
        <f t="array" ref="S69">MAX(IF(Table1[Class]=Table1[[#This Row],[Class]], IF(Table1[abs]=Table1[[#This Row],[abs]], IF(Table1[N]=Table1[[#This Row],[N]], IF(Table1[K]=Table1[[#This Row],[K]],Table1[Optimal],FALSE)))))</f>
        <v>1</v>
      </c>
    </row>
    <row r="70" spans="1:19" hidden="1" x14ac:dyDescent="0.45">
      <c r="A70" t="s">
        <v>22</v>
      </c>
      <c r="B70">
        <f t="shared" si="2"/>
        <v>3</v>
      </c>
      <c r="C70" t="s">
        <v>9</v>
      </c>
      <c r="D70">
        <v>2</v>
      </c>
      <c r="E70">
        <v>25</v>
      </c>
      <c r="F70">
        <f>4</f>
        <v>4</v>
      </c>
      <c r="G70">
        <v>11461.3</v>
      </c>
      <c r="H70">
        <v>850.8</v>
      </c>
      <c r="I70">
        <v>11516.5</v>
      </c>
      <c r="J70">
        <v>11517.7</v>
      </c>
      <c r="K70" s="1">
        <v>9.8415500000000007E-5</v>
      </c>
      <c r="L70">
        <v>935.19399999999996</v>
      </c>
      <c r="M70">
        <v>902</v>
      </c>
      <c r="N70">
        <f t="shared" si="3"/>
        <v>11461.3</v>
      </c>
      <c r="O70">
        <f t="array" ref="O70">MIN(IF(Table1[Class]=Table1[[#This Row],[Class]], IF(Table1[abs]=Table1[[#This Row],[abs]], IF(Table1[N]=Table1[[#This Row],[N]], IF(Table1[K]=Table1[[#This Row],[K]],Table1[UB],FALSE)))))</f>
        <v>11517.7</v>
      </c>
      <c r="P70">
        <f>(Table1[[#This Row],[Best primal]]-Table1[[#This Row],[Updated rootBound]])/Table1[[#This Row],[Best primal]]</f>
        <v>4.8968109952509144E-3</v>
      </c>
      <c r="Q70">
        <f>(Table1[[#This Row],[Best primal]]-Table1[[#This Row],[LB]])/Table1[[#This Row],[Best primal]]</f>
        <v>1.0418746798412248E-4</v>
      </c>
      <c r="R70">
        <f>IF(AND(Table1[[#This Row],[time'[s']]]&lt;7199,Table1[[#This Row],[Final gap]]&lt;0.01),1,0)</f>
        <v>1</v>
      </c>
      <c r="S70">
        <f t="array" ref="S70">MAX(IF(Table1[Class]=Table1[[#This Row],[Class]], IF(Table1[abs]=Table1[[#This Row],[abs]], IF(Table1[N]=Table1[[#This Row],[N]], IF(Table1[K]=Table1[[#This Row],[K]],Table1[Optimal],FALSE)))))</f>
        <v>1</v>
      </c>
    </row>
    <row r="71" spans="1:19" hidden="1" x14ac:dyDescent="0.45">
      <c r="A71" t="s">
        <v>22</v>
      </c>
      <c r="B71">
        <f t="shared" si="2"/>
        <v>3</v>
      </c>
      <c r="C71" t="s">
        <v>9</v>
      </c>
      <c r="D71">
        <v>2</v>
      </c>
      <c r="E71">
        <v>25</v>
      </c>
      <c r="F71">
        <f>5</f>
        <v>5</v>
      </c>
      <c r="G71">
        <v>11882.8</v>
      </c>
      <c r="H71">
        <v>1019.75</v>
      </c>
      <c r="I71">
        <v>11945.3</v>
      </c>
      <c r="J71">
        <v>11946.5</v>
      </c>
      <c r="K71" s="1">
        <v>9.4947900000000006E-5</v>
      </c>
      <c r="L71">
        <v>1258.48</v>
      </c>
      <c r="M71">
        <v>3228</v>
      </c>
      <c r="N71">
        <f t="shared" si="3"/>
        <v>11882.8</v>
      </c>
      <c r="O71">
        <f t="array" ref="O71">MIN(IF(Table1[Class]=Table1[[#This Row],[Class]], IF(Table1[abs]=Table1[[#This Row],[abs]], IF(Table1[N]=Table1[[#This Row],[N]], IF(Table1[K]=Table1[[#This Row],[K]],Table1[UB],FALSE)))))</f>
        <v>11946.5</v>
      </c>
      <c r="P71">
        <f>(Table1[[#This Row],[Best primal]]-Table1[[#This Row],[Updated rootBound]])/Table1[[#This Row],[Best primal]]</f>
        <v>5.3321056376345148E-3</v>
      </c>
      <c r="Q71">
        <f>(Table1[[#This Row],[Best primal]]-Table1[[#This Row],[LB]])/Table1[[#This Row],[Best primal]]</f>
        <v>1.0044782990840226E-4</v>
      </c>
      <c r="R71">
        <f>IF(AND(Table1[[#This Row],[time'[s']]]&lt;7199,Table1[[#This Row],[Final gap]]&lt;0.01),1,0)</f>
        <v>1</v>
      </c>
      <c r="S71">
        <f t="array" ref="S71">MAX(IF(Table1[Class]=Table1[[#This Row],[Class]], IF(Table1[abs]=Table1[[#This Row],[abs]], IF(Table1[N]=Table1[[#This Row],[N]], IF(Table1[K]=Table1[[#This Row],[K]],Table1[Optimal],FALSE)))))</f>
        <v>1</v>
      </c>
    </row>
    <row r="72" spans="1:19" hidden="1" x14ac:dyDescent="0.45">
      <c r="A72" t="s">
        <v>22</v>
      </c>
      <c r="B72">
        <f t="shared" si="2"/>
        <v>3</v>
      </c>
      <c r="C72" t="s">
        <v>9</v>
      </c>
      <c r="D72">
        <v>2</v>
      </c>
      <c r="E72">
        <v>30</v>
      </c>
      <c r="F72">
        <f>1</f>
        <v>1</v>
      </c>
      <c r="G72">
        <v>12823.3</v>
      </c>
      <c r="H72">
        <v>201.69</v>
      </c>
      <c r="I72">
        <v>12827.7</v>
      </c>
      <c r="J72">
        <v>12827.7</v>
      </c>
      <c r="K72">
        <v>0</v>
      </c>
      <c r="L72">
        <v>203.316</v>
      </c>
      <c r="M72">
        <v>1</v>
      </c>
      <c r="N72">
        <f t="shared" si="3"/>
        <v>12827.7</v>
      </c>
      <c r="O72">
        <f t="array" ref="O72">MIN(IF(Table1[Class]=Table1[[#This Row],[Class]], IF(Table1[abs]=Table1[[#This Row],[abs]], IF(Table1[N]=Table1[[#This Row],[N]], IF(Table1[K]=Table1[[#This Row],[K]],Table1[UB],FALSE)))))</f>
        <v>12827.7</v>
      </c>
      <c r="P72">
        <f>(Table1[[#This Row],[Best primal]]-Table1[[#This Row],[Updated rootBound]])/Table1[[#This Row],[Best primal]]</f>
        <v>0</v>
      </c>
      <c r="Q72">
        <f>(Table1[[#This Row],[Best primal]]-Table1[[#This Row],[LB]])/Table1[[#This Row],[Best primal]]</f>
        <v>0</v>
      </c>
      <c r="R72">
        <f>IF(AND(Table1[[#This Row],[time'[s']]]&lt;7199,Table1[[#This Row],[Final gap]]&lt;0.01),1,0)</f>
        <v>1</v>
      </c>
      <c r="S72">
        <f t="array" ref="S72">MAX(IF(Table1[Class]=Table1[[#This Row],[Class]], IF(Table1[abs]=Table1[[#This Row],[abs]], IF(Table1[N]=Table1[[#This Row],[N]], IF(Table1[K]=Table1[[#This Row],[K]],Table1[Optimal],FALSE)))))</f>
        <v>1</v>
      </c>
    </row>
    <row r="73" spans="1:19" hidden="1" x14ac:dyDescent="0.45">
      <c r="A73" t="s">
        <v>22</v>
      </c>
      <c r="B73">
        <f t="shared" si="2"/>
        <v>3</v>
      </c>
      <c r="C73" t="s">
        <v>9</v>
      </c>
      <c r="D73">
        <v>2</v>
      </c>
      <c r="E73">
        <v>30</v>
      </c>
      <c r="F73">
        <f>2</f>
        <v>2</v>
      </c>
      <c r="G73">
        <v>12849.4</v>
      </c>
      <c r="H73">
        <v>2148.0100000000002</v>
      </c>
      <c r="I73">
        <v>12857.6</v>
      </c>
      <c r="J73">
        <v>12857.6</v>
      </c>
      <c r="K73">
        <v>0</v>
      </c>
      <c r="L73">
        <v>2152.4</v>
      </c>
      <c r="M73">
        <v>11</v>
      </c>
      <c r="N73">
        <f t="shared" si="3"/>
        <v>12849.4</v>
      </c>
      <c r="O73">
        <f t="array" ref="O73">MIN(IF(Table1[Class]=Table1[[#This Row],[Class]], IF(Table1[abs]=Table1[[#This Row],[abs]], IF(Table1[N]=Table1[[#This Row],[N]], IF(Table1[K]=Table1[[#This Row],[K]],Table1[UB],FALSE)))))</f>
        <v>12857.6</v>
      </c>
      <c r="P73">
        <f>(Table1[[#This Row],[Best primal]]-Table1[[#This Row],[Updated rootBound]])/Table1[[#This Row],[Best primal]]</f>
        <v>6.3775510204087287E-4</v>
      </c>
      <c r="Q73">
        <f>(Table1[[#This Row],[Best primal]]-Table1[[#This Row],[LB]])/Table1[[#This Row],[Best primal]]</f>
        <v>0</v>
      </c>
      <c r="R73">
        <f>IF(AND(Table1[[#This Row],[time'[s']]]&lt;7199,Table1[[#This Row],[Final gap]]&lt;0.01),1,0)</f>
        <v>1</v>
      </c>
      <c r="S73">
        <f t="array" ref="S73">MAX(IF(Table1[Class]=Table1[[#This Row],[Class]], IF(Table1[abs]=Table1[[#This Row],[abs]], IF(Table1[N]=Table1[[#This Row],[N]], IF(Table1[K]=Table1[[#This Row],[K]],Table1[Optimal],FALSE)))))</f>
        <v>1</v>
      </c>
    </row>
    <row r="74" spans="1:19" hidden="1" x14ac:dyDescent="0.45">
      <c r="A74" t="s">
        <v>22</v>
      </c>
      <c r="B74">
        <f t="shared" si="2"/>
        <v>3</v>
      </c>
      <c r="C74" t="s">
        <v>9</v>
      </c>
      <c r="D74">
        <v>2</v>
      </c>
      <c r="E74">
        <v>30</v>
      </c>
      <c r="F74">
        <f>3</f>
        <v>3</v>
      </c>
      <c r="G74">
        <v>12938.4</v>
      </c>
      <c r="H74">
        <v>1030.93</v>
      </c>
      <c r="I74">
        <v>12995.6</v>
      </c>
      <c r="J74">
        <v>12996.7</v>
      </c>
      <c r="K74" s="1">
        <v>8.3179300000000005E-5</v>
      </c>
      <c r="L74">
        <v>1061.1099999999999</v>
      </c>
      <c r="M74">
        <v>196</v>
      </c>
      <c r="N74">
        <f t="shared" si="3"/>
        <v>12938.4</v>
      </c>
      <c r="O74">
        <f t="array" ref="O74">MIN(IF(Table1[Class]=Table1[[#This Row],[Class]], IF(Table1[abs]=Table1[[#This Row],[abs]], IF(Table1[N]=Table1[[#This Row],[N]], IF(Table1[K]=Table1[[#This Row],[K]],Table1[UB],FALSE)))))</f>
        <v>12996.7</v>
      </c>
      <c r="P74">
        <f>(Table1[[#This Row],[Best primal]]-Table1[[#This Row],[Updated rootBound]])/Table1[[#This Row],[Best primal]]</f>
        <v>4.4857540760347694E-3</v>
      </c>
      <c r="Q74">
        <f>(Table1[[#This Row],[Best primal]]-Table1[[#This Row],[LB]])/Table1[[#This Row],[Best primal]]</f>
        <v>8.4636869359172996E-5</v>
      </c>
      <c r="R74">
        <f>IF(AND(Table1[[#This Row],[time'[s']]]&lt;7199,Table1[[#This Row],[Final gap]]&lt;0.01),1,0)</f>
        <v>1</v>
      </c>
      <c r="S74">
        <f t="array" ref="S74">MAX(IF(Table1[Class]=Table1[[#This Row],[Class]], IF(Table1[abs]=Table1[[#This Row],[abs]], IF(Table1[N]=Table1[[#This Row],[N]], IF(Table1[K]=Table1[[#This Row],[K]],Table1[Optimal],FALSE)))))</f>
        <v>1</v>
      </c>
    </row>
    <row r="75" spans="1:19" hidden="1" x14ac:dyDescent="0.45">
      <c r="A75" t="s">
        <v>22</v>
      </c>
      <c r="B75">
        <f t="shared" si="2"/>
        <v>3</v>
      </c>
      <c r="C75" t="s">
        <v>9</v>
      </c>
      <c r="D75">
        <v>2</v>
      </c>
      <c r="E75">
        <v>30</v>
      </c>
      <c r="F75">
        <f>4</f>
        <v>4</v>
      </c>
      <c r="G75">
        <v>13124.3</v>
      </c>
      <c r="H75">
        <v>2532.48</v>
      </c>
      <c r="I75">
        <v>13176.8</v>
      </c>
      <c r="J75">
        <v>13178.1</v>
      </c>
      <c r="K75" s="1">
        <v>9.9406899999999999E-5</v>
      </c>
      <c r="L75">
        <v>2610.23</v>
      </c>
      <c r="M75">
        <v>758</v>
      </c>
      <c r="N75">
        <f t="shared" si="3"/>
        <v>13124.3</v>
      </c>
      <c r="O75">
        <f t="array" ref="O75">MIN(IF(Table1[Class]=Table1[[#This Row],[Class]], IF(Table1[abs]=Table1[[#This Row],[abs]], IF(Table1[N]=Table1[[#This Row],[N]], IF(Table1[K]=Table1[[#This Row],[K]],Table1[UB],FALSE)))))</f>
        <v>13178.1</v>
      </c>
      <c r="P75">
        <f>(Table1[[#This Row],[Best primal]]-Table1[[#This Row],[Updated rootBound]])/Table1[[#This Row],[Best primal]]</f>
        <v>4.0825308656028628E-3</v>
      </c>
      <c r="Q75">
        <f>(Table1[[#This Row],[Best primal]]-Table1[[#This Row],[LB]])/Table1[[#This Row],[Best primal]]</f>
        <v>9.864851533992695E-5</v>
      </c>
      <c r="R75">
        <f>IF(AND(Table1[[#This Row],[time'[s']]]&lt;7199,Table1[[#This Row],[Final gap]]&lt;0.01),1,0)</f>
        <v>1</v>
      </c>
      <c r="S75">
        <f t="array" ref="S75">MAX(IF(Table1[Class]=Table1[[#This Row],[Class]], IF(Table1[abs]=Table1[[#This Row],[abs]], IF(Table1[N]=Table1[[#This Row],[N]], IF(Table1[K]=Table1[[#This Row],[K]],Table1[Optimal],FALSE)))))</f>
        <v>1</v>
      </c>
    </row>
    <row r="76" spans="1:19" hidden="1" x14ac:dyDescent="0.45">
      <c r="A76" t="s">
        <v>22</v>
      </c>
      <c r="B76">
        <f t="shared" si="2"/>
        <v>3</v>
      </c>
      <c r="C76" t="s">
        <v>9</v>
      </c>
      <c r="D76">
        <v>2</v>
      </c>
      <c r="E76">
        <v>30</v>
      </c>
      <c r="F76">
        <f>5</f>
        <v>5</v>
      </c>
      <c r="G76">
        <v>13341.6</v>
      </c>
      <c r="H76">
        <v>2147.65</v>
      </c>
      <c r="I76">
        <v>13466.1</v>
      </c>
      <c r="J76">
        <v>13467.4</v>
      </c>
      <c r="K76" s="1">
        <v>9.6195700000000005E-5</v>
      </c>
      <c r="L76">
        <v>3137.6</v>
      </c>
      <c r="M76">
        <v>9424</v>
      </c>
      <c r="N76">
        <f t="shared" si="3"/>
        <v>13341.6</v>
      </c>
      <c r="O76">
        <f t="array" ref="O76">MIN(IF(Table1[Class]=Table1[[#This Row],[Class]], IF(Table1[abs]=Table1[[#This Row],[abs]], IF(Table1[N]=Table1[[#This Row],[N]], IF(Table1[K]=Table1[[#This Row],[K]],Table1[UB],FALSE)))))</f>
        <v>13467.4</v>
      </c>
      <c r="P76">
        <f>(Table1[[#This Row],[Best primal]]-Table1[[#This Row],[Updated rootBound]])/Table1[[#This Row],[Best primal]]</f>
        <v>9.3410754859883337E-3</v>
      </c>
      <c r="Q76">
        <f>(Table1[[#This Row],[Best primal]]-Table1[[#This Row],[LB]])/Table1[[#This Row],[Best primal]]</f>
        <v>9.6529396913975411E-5</v>
      </c>
      <c r="R76">
        <f>IF(AND(Table1[[#This Row],[time'[s']]]&lt;7199,Table1[[#This Row],[Final gap]]&lt;0.01),1,0)</f>
        <v>1</v>
      </c>
      <c r="S76">
        <f t="array" ref="S76">MAX(IF(Table1[Class]=Table1[[#This Row],[Class]], IF(Table1[abs]=Table1[[#This Row],[abs]], IF(Table1[N]=Table1[[#This Row],[N]], IF(Table1[K]=Table1[[#This Row],[K]],Table1[Optimal],FALSE)))))</f>
        <v>1</v>
      </c>
    </row>
    <row r="77" spans="1:19" hidden="1" x14ac:dyDescent="0.45">
      <c r="A77" t="s">
        <v>22</v>
      </c>
      <c r="B77">
        <f t="shared" si="2"/>
        <v>3</v>
      </c>
      <c r="C77" t="s">
        <v>9</v>
      </c>
      <c r="D77">
        <v>2</v>
      </c>
      <c r="E77">
        <v>35</v>
      </c>
      <c r="F77">
        <f>1</f>
        <v>1</v>
      </c>
      <c r="G77">
        <v>12582.5</v>
      </c>
      <c r="H77">
        <v>1688.58</v>
      </c>
      <c r="I77">
        <v>12584</v>
      </c>
      <c r="J77">
        <v>12584</v>
      </c>
      <c r="K77">
        <v>0</v>
      </c>
      <c r="L77">
        <v>1690.51</v>
      </c>
      <c r="M77">
        <v>1</v>
      </c>
      <c r="N77">
        <f t="shared" si="3"/>
        <v>12584</v>
      </c>
      <c r="O77">
        <f t="array" ref="O77">MIN(IF(Table1[Class]=Table1[[#This Row],[Class]], IF(Table1[abs]=Table1[[#This Row],[abs]], IF(Table1[N]=Table1[[#This Row],[N]], IF(Table1[K]=Table1[[#This Row],[K]],Table1[UB],FALSE)))))</f>
        <v>12584</v>
      </c>
      <c r="P77">
        <f>(Table1[[#This Row],[Best primal]]-Table1[[#This Row],[Updated rootBound]])/Table1[[#This Row],[Best primal]]</f>
        <v>0</v>
      </c>
      <c r="Q77">
        <f>(Table1[[#This Row],[Best primal]]-Table1[[#This Row],[LB]])/Table1[[#This Row],[Best primal]]</f>
        <v>0</v>
      </c>
      <c r="R77">
        <f>IF(AND(Table1[[#This Row],[time'[s']]]&lt;7199,Table1[[#This Row],[Final gap]]&lt;0.01),1,0)</f>
        <v>1</v>
      </c>
      <c r="S77">
        <f t="array" ref="S77">MAX(IF(Table1[Class]=Table1[[#This Row],[Class]], IF(Table1[abs]=Table1[[#This Row],[abs]], IF(Table1[N]=Table1[[#This Row],[N]], IF(Table1[K]=Table1[[#This Row],[K]],Table1[Optimal],FALSE)))))</f>
        <v>1</v>
      </c>
    </row>
    <row r="78" spans="1:19" hidden="1" x14ac:dyDescent="0.45">
      <c r="A78" t="s">
        <v>22</v>
      </c>
      <c r="B78">
        <f t="shared" si="2"/>
        <v>3</v>
      </c>
      <c r="C78" t="s">
        <v>9</v>
      </c>
      <c r="D78">
        <v>2</v>
      </c>
      <c r="E78">
        <v>35</v>
      </c>
      <c r="F78">
        <f>2</f>
        <v>2</v>
      </c>
      <c r="G78">
        <v>12657</v>
      </c>
      <c r="H78">
        <v>3604.85</v>
      </c>
      <c r="I78">
        <v>12687.4</v>
      </c>
      <c r="J78">
        <v>12687.4</v>
      </c>
      <c r="K78">
        <v>0</v>
      </c>
      <c r="L78">
        <v>3612.42</v>
      </c>
      <c r="M78">
        <v>14</v>
      </c>
      <c r="N78">
        <f t="shared" si="3"/>
        <v>12657</v>
      </c>
      <c r="O78">
        <f t="array" ref="O78">MIN(IF(Table1[Class]=Table1[[#This Row],[Class]], IF(Table1[abs]=Table1[[#This Row],[abs]], IF(Table1[N]=Table1[[#This Row],[N]], IF(Table1[K]=Table1[[#This Row],[K]],Table1[UB],FALSE)))))</f>
        <v>12687.4</v>
      </c>
      <c r="P78">
        <f>(Table1[[#This Row],[Best primal]]-Table1[[#This Row],[Updated rootBound]])/Table1[[#This Row],[Best primal]]</f>
        <v>2.3960779986442957E-3</v>
      </c>
      <c r="Q78">
        <f>(Table1[[#This Row],[Best primal]]-Table1[[#This Row],[LB]])/Table1[[#This Row],[Best primal]]</f>
        <v>0</v>
      </c>
      <c r="R78">
        <f>IF(AND(Table1[[#This Row],[time'[s']]]&lt;7199,Table1[[#This Row],[Final gap]]&lt;0.01),1,0)</f>
        <v>1</v>
      </c>
      <c r="S78">
        <f t="array" ref="S78">MAX(IF(Table1[Class]=Table1[[#This Row],[Class]], IF(Table1[abs]=Table1[[#This Row],[abs]], IF(Table1[N]=Table1[[#This Row],[N]], IF(Table1[K]=Table1[[#This Row],[K]],Table1[Optimal],FALSE)))))</f>
        <v>1</v>
      </c>
    </row>
    <row r="79" spans="1:19" hidden="1" x14ac:dyDescent="0.45">
      <c r="A79" t="s">
        <v>22</v>
      </c>
      <c r="B79">
        <f t="shared" si="2"/>
        <v>3</v>
      </c>
      <c r="C79" t="s">
        <v>9</v>
      </c>
      <c r="D79">
        <v>2</v>
      </c>
      <c r="E79">
        <v>35</v>
      </c>
      <c r="F79">
        <f>3</f>
        <v>3</v>
      </c>
      <c r="G79">
        <v>12754</v>
      </c>
      <c r="H79">
        <v>2629.55</v>
      </c>
      <c r="I79">
        <v>12805.8</v>
      </c>
      <c r="J79">
        <v>12806.7</v>
      </c>
      <c r="K79" s="1">
        <v>7.4567700000000001E-5</v>
      </c>
      <c r="L79">
        <v>2821.76</v>
      </c>
      <c r="M79">
        <v>1143</v>
      </c>
      <c r="N79">
        <f t="shared" si="3"/>
        <v>12754</v>
      </c>
      <c r="O79">
        <f t="array" ref="O79">MIN(IF(Table1[Class]=Table1[[#This Row],[Class]], IF(Table1[abs]=Table1[[#This Row],[abs]], IF(Table1[N]=Table1[[#This Row],[N]], IF(Table1[K]=Table1[[#This Row],[K]],Table1[UB],FALSE)))))</f>
        <v>12806.7</v>
      </c>
      <c r="P79">
        <f>(Table1[[#This Row],[Best primal]]-Table1[[#This Row],[Updated rootBound]])/Table1[[#This Row],[Best primal]]</f>
        <v>4.1150335371329637E-3</v>
      </c>
      <c r="Q79">
        <f>(Table1[[#This Row],[Best primal]]-Table1[[#This Row],[LB]])/Table1[[#This Row],[Best primal]]</f>
        <v>7.0275715055514312E-5</v>
      </c>
      <c r="R79">
        <f>IF(AND(Table1[[#This Row],[time'[s']]]&lt;7199,Table1[[#This Row],[Final gap]]&lt;0.01),1,0)</f>
        <v>1</v>
      </c>
      <c r="S79">
        <f t="array" ref="S79">MAX(IF(Table1[Class]=Table1[[#This Row],[Class]], IF(Table1[abs]=Table1[[#This Row],[abs]], IF(Table1[N]=Table1[[#This Row],[N]], IF(Table1[K]=Table1[[#This Row],[K]],Table1[Optimal],FALSE)))))</f>
        <v>1</v>
      </c>
    </row>
    <row r="80" spans="1:19" hidden="1" x14ac:dyDescent="0.45">
      <c r="A80" t="s">
        <v>22</v>
      </c>
      <c r="B80">
        <f t="shared" si="2"/>
        <v>3</v>
      </c>
      <c r="C80" t="s">
        <v>9</v>
      </c>
      <c r="D80">
        <v>2</v>
      </c>
      <c r="E80">
        <v>35</v>
      </c>
      <c r="F80">
        <f>4</f>
        <v>4</v>
      </c>
      <c r="G80">
        <v>12933.5</v>
      </c>
      <c r="H80">
        <v>2882.48</v>
      </c>
      <c r="I80">
        <v>13064.6</v>
      </c>
      <c r="J80">
        <v>13065.8</v>
      </c>
      <c r="K80" s="1">
        <v>9.0981499999999996E-5</v>
      </c>
      <c r="L80">
        <v>4118.26</v>
      </c>
      <c r="M80">
        <v>5979</v>
      </c>
      <c r="N80">
        <f t="shared" si="3"/>
        <v>12933.5</v>
      </c>
      <c r="O80">
        <f t="array" ref="O80">MIN(IF(Table1[Class]=Table1[[#This Row],[Class]], IF(Table1[abs]=Table1[[#This Row],[abs]], IF(Table1[N]=Table1[[#This Row],[N]], IF(Table1[K]=Table1[[#This Row],[K]],Table1[UB],FALSE)))))</f>
        <v>13065.8</v>
      </c>
      <c r="P80">
        <f>(Table1[[#This Row],[Best primal]]-Table1[[#This Row],[Updated rootBound]])/Table1[[#This Row],[Best primal]]</f>
        <v>1.0125671600667336E-2</v>
      </c>
      <c r="Q80">
        <f>(Table1[[#This Row],[Best primal]]-Table1[[#This Row],[LB]])/Table1[[#This Row],[Best primal]]</f>
        <v>9.1842826309824783E-5</v>
      </c>
      <c r="R80">
        <f>IF(AND(Table1[[#This Row],[time'[s']]]&lt;7199,Table1[[#This Row],[Final gap]]&lt;0.01),1,0)</f>
        <v>1</v>
      </c>
      <c r="S80">
        <f t="array" ref="S80">MAX(IF(Table1[Class]=Table1[[#This Row],[Class]], IF(Table1[abs]=Table1[[#This Row],[abs]], IF(Table1[N]=Table1[[#This Row],[N]], IF(Table1[K]=Table1[[#This Row],[K]],Table1[Optimal],FALSE)))))</f>
        <v>1</v>
      </c>
    </row>
    <row r="81" spans="1:19" hidden="1" x14ac:dyDescent="0.45">
      <c r="A81" t="s">
        <v>22</v>
      </c>
      <c r="B81">
        <f t="shared" si="2"/>
        <v>3</v>
      </c>
      <c r="C81" t="s">
        <v>9</v>
      </c>
      <c r="D81">
        <v>2</v>
      </c>
      <c r="E81">
        <v>35</v>
      </c>
      <c r="F81">
        <f>5</f>
        <v>5</v>
      </c>
      <c r="G81">
        <v>13232.9</v>
      </c>
      <c r="H81">
        <v>3612.39</v>
      </c>
      <c r="I81">
        <v>13372.4</v>
      </c>
      <c r="J81">
        <v>13373.6</v>
      </c>
      <c r="K81" s="1">
        <v>9.2723699999999995E-5</v>
      </c>
      <c r="L81">
        <v>5322.25</v>
      </c>
      <c r="M81">
        <v>8225</v>
      </c>
      <c r="N81">
        <f t="shared" si="3"/>
        <v>13232.9</v>
      </c>
      <c r="O81">
        <f t="array" ref="O81">MIN(IF(Table1[Class]=Table1[[#This Row],[Class]], IF(Table1[abs]=Table1[[#This Row],[abs]], IF(Table1[N]=Table1[[#This Row],[N]], IF(Table1[K]=Table1[[#This Row],[K]],Table1[UB],FALSE)))))</f>
        <v>13373.6</v>
      </c>
      <c r="P81">
        <f>(Table1[[#This Row],[Best primal]]-Table1[[#This Row],[Updated rootBound]])/Table1[[#This Row],[Best primal]]</f>
        <v>1.0520727403242263E-2</v>
      </c>
      <c r="Q81">
        <f>(Table1[[#This Row],[Best primal]]-Table1[[#This Row],[LB]])/Table1[[#This Row],[Best primal]]</f>
        <v>8.9729018364593491E-5</v>
      </c>
      <c r="R81">
        <f>IF(AND(Table1[[#This Row],[time'[s']]]&lt;7199,Table1[[#This Row],[Final gap]]&lt;0.01),1,0)</f>
        <v>1</v>
      </c>
      <c r="S81">
        <f t="array" ref="S81">MAX(IF(Table1[Class]=Table1[[#This Row],[Class]], IF(Table1[abs]=Table1[[#This Row],[abs]], IF(Table1[N]=Table1[[#This Row],[N]], IF(Table1[K]=Table1[[#This Row],[K]],Table1[Optimal],FALSE)))))</f>
        <v>1</v>
      </c>
    </row>
    <row r="82" spans="1:19" hidden="1" x14ac:dyDescent="0.45">
      <c r="A82" t="s">
        <v>22</v>
      </c>
      <c r="B82">
        <f t="shared" si="2"/>
        <v>3</v>
      </c>
      <c r="C82" t="s">
        <v>9</v>
      </c>
      <c r="D82">
        <v>2</v>
      </c>
      <c r="E82">
        <v>40</v>
      </c>
      <c r="F82">
        <f>1</f>
        <v>1</v>
      </c>
      <c r="G82">
        <v>13750.4</v>
      </c>
      <c r="H82">
        <v>480.19</v>
      </c>
      <c r="I82">
        <v>13779.1</v>
      </c>
      <c r="J82">
        <v>13779.1</v>
      </c>
      <c r="K82">
        <v>0</v>
      </c>
      <c r="L82">
        <v>499.83600000000001</v>
      </c>
      <c r="M82">
        <v>78</v>
      </c>
      <c r="N82">
        <f t="shared" si="3"/>
        <v>13750.4</v>
      </c>
      <c r="O82">
        <f t="array" ref="O82">MIN(IF(Table1[Class]=Table1[[#This Row],[Class]], IF(Table1[abs]=Table1[[#This Row],[abs]], IF(Table1[N]=Table1[[#This Row],[N]], IF(Table1[K]=Table1[[#This Row],[K]],Table1[UB],FALSE)))))</f>
        <v>13779.1</v>
      </c>
      <c r="P82">
        <f>(Table1[[#This Row],[Best primal]]-Table1[[#This Row],[Updated rootBound]])/Table1[[#This Row],[Best primal]]</f>
        <v>2.0828646283139484E-3</v>
      </c>
      <c r="Q82">
        <f>(Table1[[#This Row],[Best primal]]-Table1[[#This Row],[LB]])/Table1[[#This Row],[Best primal]]</f>
        <v>0</v>
      </c>
      <c r="R82">
        <f>IF(AND(Table1[[#This Row],[time'[s']]]&lt;7199,Table1[[#This Row],[Final gap]]&lt;0.01),1,0)</f>
        <v>1</v>
      </c>
      <c r="S82">
        <f t="array" ref="S82">MAX(IF(Table1[Class]=Table1[[#This Row],[Class]], IF(Table1[abs]=Table1[[#This Row],[abs]], IF(Table1[N]=Table1[[#This Row],[N]], IF(Table1[K]=Table1[[#This Row],[K]],Table1[Optimal],FALSE)))))</f>
        <v>1</v>
      </c>
    </row>
    <row r="83" spans="1:19" hidden="1" x14ac:dyDescent="0.45">
      <c r="A83" t="s">
        <v>22</v>
      </c>
      <c r="B83">
        <f t="shared" si="2"/>
        <v>3</v>
      </c>
      <c r="C83" t="s">
        <v>9</v>
      </c>
      <c r="D83">
        <v>2</v>
      </c>
      <c r="E83">
        <v>40</v>
      </c>
      <c r="F83">
        <f>2</f>
        <v>2</v>
      </c>
      <c r="G83">
        <v>13782.6</v>
      </c>
      <c r="H83">
        <v>3557.93</v>
      </c>
      <c r="I83">
        <v>13796.9</v>
      </c>
      <c r="J83">
        <v>13796.9</v>
      </c>
      <c r="K83">
        <v>0</v>
      </c>
      <c r="L83">
        <v>3576.3</v>
      </c>
      <c r="M83">
        <v>44</v>
      </c>
      <c r="N83">
        <f t="shared" si="3"/>
        <v>13782.6</v>
      </c>
      <c r="O83">
        <f t="array" ref="O83">MIN(IF(Table1[Class]=Table1[[#This Row],[Class]], IF(Table1[abs]=Table1[[#This Row],[abs]], IF(Table1[N]=Table1[[#This Row],[N]], IF(Table1[K]=Table1[[#This Row],[K]],Table1[UB],FALSE)))))</f>
        <v>13796.9</v>
      </c>
      <c r="P83">
        <f>(Table1[[#This Row],[Best primal]]-Table1[[#This Row],[Updated rootBound]])/Table1[[#This Row],[Best primal]]</f>
        <v>1.0364647130876698E-3</v>
      </c>
      <c r="Q83">
        <f>(Table1[[#This Row],[Best primal]]-Table1[[#This Row],[LB]])/Table1[[#This Row],[Best primal]]</f>
        <v>0</v>
      </c>
      <c r="R83">
        <f>IF(AND(Table1[[#This Row],[time'[s']]]&lt;7199,Table1[[#This Row],[Final gap]]&lt;0.01),1,0)</f>
        <v>1</v>
      </c>
      <c r="S83">
        <f t="array" ref="S83">MAX(IF(Table1[Class]=Table1[[#This Row],[Class]], IF(Table1[abs]=Table1[[#This Row],[abs]], IF(Table1[N]=Table1[[#This Row],[N]], IF(Table1[K]=Table1[[#This Row],[K]],Table1[Optimal],FALSE)))))</f>
        <v>1</v>
      </c>
    </row>
    <row r="84" spans="1:19" hidden="1" x14ac:dyDescent="0.45">
      <c r="A84" t="s">
        <v>22</v>
      </c>
      <c r="B84">
        <f t="shared" si="2"/>
        <v>3</v>
      </c>
      <c r="C84" t="s">
        <v>9</v>
      </c>
      <c r="D84">
        <v>2</v>
      </c>
      <c r="E84">
        <v>40</v>
      </c>
      <c r="F84">
        <f>3</f>
        <v>3</v>
      </c>
      <c r="G84">
        <v>13892.3</v>
      </c>
      <c r="H84">
        <v>2816.95</v>
      </c>
      <c r="I84">
        <v>13893</v>
      </c>
      <c r="J84">
        <v>13894</v>
      </c>
      <c r="K84" s="1">
        <v>7.3001000000000001E-5</v>
      </c>
      <c r="L84">
        <v>2825.89</v>
      </c>
      <c r="M84">
        <v>1</v>
      </c>
      <c r="N84">
        <f t="shared" si="3"/>
        <v>13893</v>
      </c>
      <c r="O84">
        <f t="array" ref="O84">MIN(IF(Table1[Class]=Table1[[#This Row],[Class]], IF(Table1[abs]=Table1[[#This Row],[abs]], IF(Table1[N]=Table1[[#This Row],[N]], IF(Table1[K]=Table1[[#This Row],[K]],Table1[UB],FALSE)))))</f>
        <v>13893</v>
      </c>
      <c r="P84">
        <f>(Table1[[#This Row],[Best primal]]-Table1[[#This Row],[Updated rootBound]])/Table1[[#This Row],[Best primal]]</f>
        <v>0</v>
      </c>
      <c r="Q84">
        <f>(Table1[[#This Row],[Best primal]]-Table1[[#This Row],[LB]])/Table1[[#This Row],[Best primal]]</f>
        <v>0</v>
      </c>
      <c r="R84">
        <f>IF(AND(Table1[[#This Row],[time'[s']]]&lt;7199,Table1[[#This Row],[Final gap]]&lt;0.01),1,0)</f>
        <v>1</v>
      </c>
      <c r="S84">
        <f t="array" ref="S84">MAX(IF(Table1[Class]=Table1[[#This Row],[Class]], IF(Table1[abs]=Table1[[#This Row],[abs]], IF(Table1[N]=Table1[[#This Row],[N]], IF(Table1[K]=Table1[[#This Row],[K]],Table1[Optimal],FALSE)))))</f>
        <v>1</v>
      </c>
    </row>
    <row r="85" spans="1:19" hidden="1" x14ac:dyDescent="0.45">
      <c r="A85" t="s">
        <v>22</v>
      </c>
      <c r="B85">
        <f t="shared" si="2"/>
        <v>3</v>
      </c>
      <c r="C85" t="s">
        <v>9</v>
      </c>
      <c r="D85">
        <v>2</v>
      </c>
      <c r="E85">
        <v>40</v>
      </c>
      <c r="F85">
        <f>4</f>
        <v>4</v>
      </c>
      <c r="G85">
        <v>14095.3</v>
      </c>
      <c r="H85">
        <v>1605.52</v>
      </c>
      <c r="I85">
        <v>14229.6</v>
      </c>
      <c r="J85">
        <v>14231</v>
      </c>
      <c r="K85" s="1">
        <v>9.53066E-5</v>
      </c>
      <c r="L85">
        <v>1875.01</v>
      </c>
      <c r="M85">
        <v>1010</v>
      </c>
      <c r="N85">
        <f t="shared" si="3"/>
        <v>14095.3</v>
      </c>
      <c r="O85">
        <f t="array" ref="O85">MIN(IF(Table1[Class]=Table1[[#This Row],[Class]], IF(Table1[abs]=Table1[[#This Row],[abs]], IF(Table1[N]=Table1[[#This Row],[N]], IF(Table1[K]=Table1[[#This Row],[K]],Table1[UB],FALSE)))))</f>
        <v>14231</v>
      </c>
      <c r="P85">
        <f>(Table1[[#This Row],[Best primal]]-Table1[[#This Row],[Updated rootBound]])/Table1[[#This Row],[Best primal]]</f>
        <v>9.5355210456047178E-3</v>
      </c>
      <c r="Q85">
        <f>(Table1[[#This Row],[Best primal]]-Table1[[#This Row],[LB]])/Table1[[#This Row],[Best primal]]</f>
        <v>9.8376783079167748E-5</v>
      </c>
      <c r="R85">
        <f>IF(AND(Table1[[#This Row],[time'[s']]]&lt;7199,Table1[[#This Row],[Final gap]]&lt;0.01),1,0)</f>
        <v>1</v>
      </c>
      <c r="S85">
        <f t="array" ref="S85">MAX(IF(Table1[Class]=Table1[[#This Row],[Class]], IF(Table1[abs]=Table1[[#This Row],[abs]], IF(Table1[N]=Table1[[#This Row],[N]], IF(Table1[K]=Table1[[#This Row],[K]],Table1[Optimal],FALSE)))))</f>
        <v>1</v>
      </c>
    </row>
    <row r="86" spans="1:19" hidden="1" x14ac:dyDescent="0.45">
      <c r="A86" t="s">
        <v>22</v>
      </c>
      <c r="B86">
        <f t="shared" si="2"/>
        <v>3</v>
      </c>
      <c r="C86" t="s">
        <v>9</v>
      </c>
      <c r="D86">
        <v>2</v>
      </c>
      <c r="E86">
        <v>40</v>
      </c>
      <c r="F86">
        <f>5</f>
        <v>5</v>
      </c>
      <c r="G86">
        <v>14344.5</v>
      </c>
      <c r="H86">
        <v>2449.48</v>
      </c>
      <c r="I86">
        <v>14407.8</v>
      </c>
      <c r="J86">
        <v>14408.4</v>
      </c>
      <c r="K86" s="1">
        <v>4.1171499999999997E-5</v>
      </c>
      <c r="L86">
        <v>3061.62</v>
      </c>
      <c r="M86">
        <v>2625</v>
      </c>
      <c r="N86">
        <f t="shared" si="3"/>
        <v>14344.5</v>
      </c>
      <c r="O86">
        <f t="array" ref="O86">MIN(IF(Table1[Class]=Table1[[#This Row],[Class]], IF(Table1[abs]=Table1[[#This Row],[abs]], IF(Table1[N]=Table1[[#This Row],[N]], IF(Table1[K]=Table1[[#This Row],[K]],Table1[UB],FALSE)))))</f>
        <v>14408.4</v>
      </c>
      <c r="P86">
        <f>(Table1[[#This Row],[Best primal]]-Table1[[#This Row],[Updated rootBound]])/Table1[[#This Row],[Best primal]]</f>
        <v>4.4349129674356377E-3</v>
      </c>
      <c r="Q86">
        <f>(Table1[[#This Row],[Best primal]]-Table1[[#This Row],[LB]])/Table1[[#This Row],[Best primal]]</f>
        <v>4.164237528111128E-5</v>
      </c>
      <c r="R86">
        <f>IF(AND(Table1[[#This Row],[time'[s']]]&lt;7199,Table1[[#This Row],[Final gap]]&lt;0.01),1,0)</f>
        <v>1</v>
      </c>
      <c r="S86">
        <f t="array" ref="S86">MAX(IF(Table1[Class]=Table1[[#This Row],[Class]], IF(Table1[abs]=Table1[[#This Row],[abs]], IF(Table1[N]=Table1[[#This Row],[N]], IF(Table1[K]=Table1[[#This Row],[K]],Table1[Optimal],FALSE)))))</f>
        <v>1</v>
      </c>
    </row>
    <row r="87" spans="1:19" hidden="1" x14ac:dyDescent="0.45">
      <c r="A87" t="s">
        <v>22</v>
      </c>
      <c r="B87">
        <f t="shared" si="2"/>
        <v>3</v>
      </c>
      <c r="C87" t="s">
        <v>9</v>
      </c>
      <c r="D87">
        <v>2</v>
      </c>
      <c r="E87">
        <v>45</v>
      </c>
      <c r="F87">
        <f>1</f>
        <v>1</v>
      </c>
      <c r="G87">
        <v>15728.9</v>
      </c>
      <c r="H87">
        <v>1290.8</v>
      </c>
      <c r="I87">
        <v>15741.6</v>
      </c>
      <c r="J87">
        <v>15741.6</v>
      </c>
      <c r="K87">
        <v>0</v>
      </c>
      <c r="L87">
        <v>1304.74</v>
      </c>
      <c r="M87">
        <v>11</v>
      </c>
      <c r="N87">
        <f t="shared" si="3"/>
        <v>15728.9</v>
      </c>
      <c r="O87">
        <f t="array" ref="O87">MIN(IF(Table1[Class]=Table1[[#This Row],[Class]], IF(Table1[abs]=Table1[[#This Row],[abs]], IF(Table1[N]=Table1[[#This Row],[N]], IF(Table1[K]=Table1[[#This Row],[K]],Table1[UB],FALSE)))))</f>
        <v>15741.6</v>
      </c>
      <c r="P87">
        <f>(Table1[[#This Row],[Best primal]]-Table1[[#This Row],[Updated rootBound]])/Table1[[#This Row],[Best primal]]</f>
        <v>8.0677948874324898E-4</v>
      </c>
      <c r="Q87">
        <f>(Table1[[#This Row],[Best primal]]-Table1[[#This Row],[LB]])/Table1[[#This Row],[Best primal]]</f>
        <v>0</v>
      </c>
      <c r="R87">
        <f>IF(AND(Table1[[#This Row],[time'[s']]]&lt;7199,Table1[[#This Row],[Final gap]]&lt;0.01),1,0)</f>
        <v>1</v>
      </c>
      <c r="S87">
        <f t="array" ref="S87">MAX(IF(Table1[Class]=Table1[[#This Row],[Class]], IF(Table1[abs]=Table1[[#This Row],[abs]], IF(Table1[N]=Table1[[#This Row],[N]], IF(Table1[K]=Table1[[#This Row],[K]],Table1[Optimal],FALSE)))))</f>
        <v>1</v>
      </c>
    </row>
    <row r="88" spans="1:19" hidden="1" x14ac:dyDescent="0.45">
      <c r="A88" t="s">
        <v>22</v>
      </c>
      <c r="B88">
        <f t="shared" si="2"/>
        <v>3</v>
      </c>
      <c r="C88" t="s">
        <v>9</v>
      </c>
      <c r="D88">
        <v>2</v>
      </c>
      <c r="E88">
        <v>45</v>
      </c>
      <c r="F88">
        <f>2</f>
        <v>2</v>
      </c>
      <c r="G88">
        <v>15739.9</v>
      </c>
      <c r="H88">
        <v>3769.44</v>
      </c>
      <c r="I88">
        <v>15748</v>
      </c>
      <c r="J88">
        <v>15749.5</v>
      </c>
      <c r="K88" s="1">
        <v>9.5329799999999997E-5</v>
      </c>
      <c r="L88">
        <v>3786.9</v>
      </c>
      <c r="M88">
        <v>11</v>
      </c>
      <c r="N88">
        <f t="shared" si="3"/>
        <v>15739.9</v>
      </c>
      <c r="O88">
        <f t="array" ref="O88">MIN(IF(Table1[Class]=Table1[[#This Row],[Class]], IF(Table1[abs]=Table1[[#This Row],[abs]], IF(Table1[N]=Table1[[#This Row],[N]], IF(Table1[K]=Table1[[#This Row],[K]],Table1[UB],FALSE)))))</f>
        <v>15749.5</v>
      </c>
      <c r="P88">
        <f>(Table1[[#This Row],[Best primal]]-Table1[[#This Row],[Updated rootBound]])/Table1[[#This Row],[Best primal]]</f>
        <v>6.0954316010034372E-4</v>
      </c>
      <c r="Q88">
        <f>(Table1[[#This Row],[Best primal]]-Table1[[#This Row],[LB]])/Table1[[#This Row],[Best primal]]</f>
        <v>9.5241118765675102E-5</v>
      </c>
      <c r="R88">
        <f>IF(AND(Table1[[#This Row],[time'[s']]]&lt;7199,Table1[[#This Row],[Final gap]]&lt;0.01),1,0)</f>
        <v>1</v>
      </c>
      <c r="S88">
        <f t="array" ref="S88">MAX(IF(Table1[Class]=Table1[[#This Row],[Class]], IF(Table1[abs]=Table1[[#This Row],[abs]], IF(Table1[N]=Table1[[#This Row],[N]], IF(Table1[K]=Table1[[#This Row],[K]],Table1[Optimal],FALSE)))))</f>
        <v>1</v>
      </c>
    </row>
    <row r="89" spans="1:19" hidden="1" x14ac:dyDescent="0.45">
      <c r="A89" t="s">
        <v>22</v>
      </c>
      <c r="B89">
        <f t="shared" si="2"/>
        <v>3</v>
      </c>
      <c r="C89" t="s">
        <v>9</v>
      </c>
      <c r="D89">
        <v>2</v>
      </c>
      <c r="E89">
        <v>45</v>
      </c>
      <c r="F89">
        <f>3</f>
        <v>3</v>
      </c>
      <c r="G89">
        <v>15803.7</v>
      </c>
      <c r="H89">
        <v>1670.68</v>
      </c>
      <c r="I89">
        <v>15829</v>
      </c>
      <c r="J89">
        <v>15829.7</v>
      </c>
      <c r="K89" s="1">
        <v>4.25325E-5</v>
      </c>
      <c r="L89">
        <v>1709.4</v>
      </c>
      <c r="M89">
        <v>61</v>
      </c>
      <c r="N89">
        <f t="shared" si="3"/>
        <v>15803.7</v>
      </c>
      <c r="O89">
        <f t="array" ref="O89">MIN(IF(Table1[Class]=Table1[[#This Row],[Class]], IF(Table1[abs]=Table1[[#This Row],[abs]], IF(Table1[N]=Table1[[#This Row],[N]], IF(Table1[K]=Table1[[#This Row],[K]],Table1[UB],FALSE)))))</f>
        <v>15829.7</v>
      </c>
      <c r="P89">
        <f>(Table1[[#This Row],[Best primal]]-Table1[[#This Row],[Updated rootBound]])/Table1[[#This Row],[Best primal]]</f>
        <v>1.6424821695926013E-3</v>
      </c>
      <c r="Q89">
        <f>(Table1[[#This Row],[Best primal]]-Table1[[#This Row],[LB]])/Table1[[#This Row],[Best primal]]</f>
        <v>4.4220673796769844E-5</v>
      </c>
      <c r="R89">
        <f>IF(AND(Table1[[#This Row],[time'[s']]]&lt;7199,Table1[[#This Row],[Final gap]]&lt;0.01),1,0)</f>
        <v>1</v>
      </c>
      <c r="S89">
        <f t="array" ref="S89">MAX(IF(Table1[Class]=Table1[[#This Row],[Class]], IF(Table1[abs]=Table1[[#This Row],[abs]], IF(Table1[N]=Table1[[#This Row],[N]], IF(Table1[K]=Table1[[#This Row],[K]],Table1[Optimal],FALSE)))))</f>
        <v>1</v>
      </c>
    </row>
    <row r="90" spans="1:19" hidden="1" x14ac:dyDescent="0.45">
      <c r="A90" t="s">
        <v>22</v>
      </c>
      <c r="B90">
        <f t="shared" si="2"/>
        <v>3</v>
      </c>
      <c r="C90" t="s">
        <v>9</v>
      </c>
      <c r="D90">
        <v>2</v>
      </c>
      <c r="E90">
        <v>45</v>
      </c>
      <c r="F90">
        <f>4</f>
        <v>4</v>
      </c>
      <c r="G90">
        <v>16140.2</v>
      </c>
      <c r="H90">
        <v>3702.45</v>
      </c>
      <c r="I90">
        <v>16215.5</v>
      </c>
      <c r="J90">
        <v>16216.3</v>
      </c>
      <c r="K90" s="1">
        <v>4.8887100000000002E-5</v>
      </c>
      <c r="L90">
        <v>4375.8900000000003</v>
      </c>
      <c r="M90">
        <v>2191</v>
      </c>
      <c r="N90">
        <f t="shared" si="3"/>
        <v>16140.2</v>
      </c>
      <c r="O90">
        <f t="array" ref="O90">MIN(IF(Table1[Class]=Table1[[#This Row],[Class]], IF(Table1[abs]=Table1[[#This Row],[abs]], IF(Table1[N]=Table1[[#This Row],[N]], IF(Table1[K]=Table1[[#This Row],[K]],Table1[UB],FALSE)))))</f>
        <v>16216.3</v>
      </c>
      <c r="P90">
        <f>(Table1[[#This Row],[Best primal]]-Table1[[#This Row],[Updated rootBound]])/Table1[[#This Row],[Best primal]]</f>
        <v>4.6928090871529602E-3</v>
      </c>
      <c r="Q90">
        <f>(Table1[[#This Row],[Best primal]]-Table1[[#This Row],[LB]])/Table1[[#This Row],[Best primal]]</f>
        <v>4.9333078445716499E-5</v>
      </c>
      <c r="R90">
        <f>IF(AND(Table1[[#This Row],[time'[s']]]&lt;7199,Table1[[#This Row],[Final gap]]&lt;0.01),1,0)</f>
        <v>1</v>
      </c>
      <c r="S90">
        <f t="array" ref="S90">MAX(IF(Table1[Class]=Table1[[#This Row],[Class]], IF(Table1[abs]=Table1[[#This Row],[abs]], IF(Table1[N]=Table1[[#This Row],[N]], IF(Table1[K]=Table1[[#This Row],[K]],Table1[Optimal],FALSE)))))</f>
        <v>1</v>
      </c>
    </row>
    <row r="91" spans="1:19" hidden="1" x14ac:dyDescent="0.45">
      <c r="A91" t="s">
        <v>22</v>
      </c>
      <c r="B91">
        <f t="shared" si="2"/>
        <v>3</v>
      </c>
      <c r="C91" t="s">
        <v>9</v>
      </c>
      <c r="D91">
        <v>2</v>
      </c>
      <c r="E91">
        <v>45</v>
      </c>
      <c r="F91">
        <f>5</f>
        <v>5</v>
      </c>
      <c r="G91">
        <v>16521</v>
      </c>
      <c r="H91">
        <v>3775.14</v>
      </c>
      <c r="I91">
        <v>16603.5</v>
      </c>
      <c r="J91">
        <v>16680.8</v>
      </c>
      <c r="K91">
        <v>4.6340599999999997E-3</v>
      </c>
      <c r="L91">
        <v>7200.34</v>
      </c>
      <c r="M91">
        <v>4600</v>
      </c>
      <c r="N91">
        <f t="shared" si="3"/>
        <v>16521</v>
      </c>
      <c r="O91">
        <f t="array" ref="O91">MIN(IF(Table1[Class]=Table1[[#This Row],[Class]], IF(Table1[abs]=Table1[[#This Row],[abs]], IF(Table1[N]=Table1[[#This Row],[N]], IF(Table1[K]=Table1[[#This Row],[K]],Table1[UB],FALSE)))))</f>
        <v>16680.8</v>
      </c>
      <c r="P91">
        <f>(Table1[[#This Row],[Best primal]]-Table1[[#This Row],[Updated rootBound]])/Table1[[#This Row],[Best primal]]</f>
        <v>9.5798762649272982E-3</v>
      </c>
      <c r="Q91">
        <f>(Table1[[#This Row],[Best primal]]-Table1[[#This Row],[LB]])/Table1[[#This Row],[Best primal]]</f>
        <v>4.6340703083784518E-3</v>
      </c>
      <c r="R91">
        <f>IF(AND(Table1[[#This Row],[time'[s']]]&lt;7199,Table1[[#This Row],[Final gap]]&lt;0.01),1,0)</f>
        <v>0</v>
      </c>
      <c r="S91">
        <f t="array" ref="S91">MAX(IF(Table1[Class]=Table1[[#This Row],[Class]], IF(Table1[abs]=Table1[[#This Row],[abs]], IF(Table1[N]=Table1[[#This Row],[N]], IF(Table1[K]=Table1[[#This Row],[K]],Table1[Optimal],FALSE)))))</f>
        <v>0</v>
      </c>
    </row>
    <row r="92" spans="1:19" x14ac:dyDescent="0.45">
      <c r="A92" t="s">
        <v>22</v>
      </c>
      <c r="B92">
        <f t="shared" si="2"/>
        <v>3</v>
      </c>
      <c r="C92" t="s">
        <v>9</v>
      </c>
      <c r="D92">
        <v>2</v>
      </c>
      <c r="E92">
        <v>50</v>
      </c>
      <c r="F92">
        <f>1</f>
        <v>1</v>
      </c>
      <c r="G92">
        <v>17584.599999999999</v>
      </c>
      <c r="H92">
        <v>586.52</v>
      </c>
      <c r="I92">
        <v>17634.599999999999</v>
      </c>
      <c r="J92">
        <v>17634.900000000001</v>
      </c>
      <c r="K92" s="1">
        <v>2.0918199999999999E-5</v>
      </c>
      <c r="L92">
        <v>653.08799999999997</v>
      </c>
      <c r="M92">
        <v>151</v>
      </c>
      <c r="N92">
        <f t="shared" si="3"/>
        <v>17584.599999999999</v>
      </c>
      <c r="O92">
        <f t="array" ref="O92">MIN(IF(Table1[Class]=Table1[[#This Row],[Class]], IF(Table1[abs]=Table1[[#This Row],[abs]], IF(Table1[N]=Table1[[#This Row],[N]], IF(Table1[K]=Table1[[#This Row],[K]],Table1[UB],FALSE)))))</f>
        <v>17634.900000000001</v>
      </c>
      <c r="P92">
        <f>(Table1[[#This Row],[Best primal]]-Table1[[#This Row],[Updated rootBound]])/Table1[[#This Row],[Best primal]]</f>
        <v>2.8522985670461931E-3</v>
      </c>
      <c r="Q92">
        <f>(Table1[[#This Row],[Best primal]]-Table1[[#This Row],[LB]])/Table1[[#This Row],[Best primal]]</f>
        <v>1.7011721075986275E-5</v>
      </c>
      <c r="R92">
        <f>IF(AND(Table1[[#This Row],[time'[s']]]&lt;7199,Table1[[#This Row],[Final gap]]&lt;0.01),1,0)</f>
        <v>1</v>
      </c>
      <c r="S92">
        <f t="array" ref="S92">MAX(IF(Table1[Class]=Table1[[#This Row],[Class]], IF(Table1[abs]=Table1[[#This Row],[abs]], IF(Table1[N]=Table1[[#This Row],[N]], IF(Table1[K]=Table1[[#This Row],[K]],Table1[Optimal],FALSE)))))</f>
        <v>1</v>
      </c>
    </row>
    <row r="93" spans="1:19" x14ac:dyDescent="0.45">
      <c r="A93" t="s">
        <v>22</v>
      </c>
      <c r="B93">
        <f t="shared" si="2"/>
        <v>3</v>
      </c>
      <c r="C93" t="s">
        <v>9</v>
      </c>
      <c r="D93">
        <v>2</v>
      </c>
      <c r="E93">
        <v>50</v>
      </c>
      <c r="F93">
        <f>2</f>
        <v>2</v>
      </c>
      <c r="G93">
        <v>17578.900000000001</v>
      </c>
      <c r="H93">
        <v>4643.2</v>
      </c>
      <c r="I93">
        <v>17669.900000000001</v>
      </c>
      <c r="J93">
        <v>17671.5</v>
      </c>
      <c r="K93" s="1">
        <v>8.8226999999999994E-5</v>
      </c>
      <c r="L93">
        <v>4735.6099999999997</v>
      </c>
      <c r="M93">
        <v>164</v>
      </c>
      <c r="N93">
        <f t="shared" si="3"/>
        <v>17578.900000000001</v>
      </c>
      <c r="O93">
        <f t="array" ref="O93">MIN(IF(Table1[Class]=Table1[[#This Row],[Class]], IF(Table1[abs]=Table1[[#This Row],[abs]], IF(Table1[N]=Table1[[#This Row],[N]], IF(Table1[K]=Table1[[#This Row],[K]],Table1[UB],FALSE)))))</f>
        <v>17671.5</v>
      </c>
      <c r="P93">
        <f>(Table1[[#This Row],[Best primal]]-Table1[[#This Row],[Updated rootBound]])/Table1[[#This Row],[Best primal]]</f>
        <v>5.2400758283110398E-3</v>
      </c>
      <c r="Q93">
        <f>(Table1[[#This Row],[Best primal]]-Table1[[#This Row],[LB]])/Table1[[#This Row],[Best primal]]</f>
        <v>9.0541267011772894E-5</v>
      </c>
      <c r="R93">
        <f>IF(AND(Table1[[#This Row],[time'[s']]]&lt;7199,Table1[[#This Row],[Final gap]]&lt;0.01),1,0)</f>
        <v>1</v>
      </c>
      <c r="S93">
        <f t="array" ref="S93">MAX(IF(Table1[Class]=Table1[[#This Row],[Class]], IF(Table1[abs]=Table1[[#This Row],[abs]], IF(Table1[N]=Table1[[#This Row],[N]], IF(Table1[K]=Table1[[#This Row],[K]],Table1[Optimal],FALSE)))))</f>
        <v>1</v>
      </c>
    </row>
    <row r="94" spans="1:19" x14ac:dyDescent="0.45">
      <c r="A94" t="s">
        <v>22</v>
      </c>
      <c r="B94">
        <f t="shared" si="2"/>
        <v>3</v>
      </c>
      <c r="C94" t="s">
        <v>9</v>
      </c>
      <c r="D94">
        <v>2</v>
      </c>
      <c r="E94">
        <v>50</v>
      </c>
      <c r="F94">
        <f>3</f>
        <v>3</v>
      </c>
      <c r="G94">
        <v>17765.3</v>
      </c>
      <c r="H94">
        <v>3846.41</v>
      </c>
      <c r="I94">
        <v>17906</v>
      </c>
      <c r="J94">
        <v>17907.8</v>
      </c>
      <c r="K94" s="1">
        <v>9.8917499999999996E-5</v>
      </c>
      <c r="L94">
        <v>4456.24</v>
      </c>
      <c r="M94">
        <v>1358</v>
      </c>
      <c r="N94">
        <f t="shared" si="3"/>
        <v>17765.3</v>
      </c>
      <c r="O94">
        <f t="array" ref="O94">MIN(IF(Table1[Class]=Table1[[#This Row],[Class]], IF(Table1[abs]=Table1[[#This Row],[abs]], IF(Table1[N]=Table1[[#This Row],[N]], IF(Table1[K]=Table1[[#This Row],[K]],Table1[UB],FALSE)))))</f>
        <v>17907.8</v>
      </c>
      <c r="P94">
        <f>(Table1[[#This Row],[Best primal]]-Table1[[#This Row],[Updated rootBound]])/Table1[[#This Row],[Best primal]]</f>
        <v>7.9574263728654556E-3</v>
      </c>
      <c r="Q94">
        <f>(Table1[[#This Row],[Best primal]]-Table1[[#This Row],[LB]])/Table1[[#This Row],[Best primal]]</f>
        <v>1.0051485944668092E-4</v>
      </c>
      <c r="R94">
        <f>IF(AND(Table1[[#This Row],[time'[s']]]&lt;7199,Table1[[#This Row],[Final gap]]&lt;0.01),1,0)</f>
        <v>1</v>
      </c>
      <c r="S94">
        <f t="array" ref="S94">MAX(IF(Table1[Class]=Table1[[#This Row],[Class]], IF(Table1[abs]=Table1[[#This Row],[abs]], IF(Table1[N]=Table1[[#This Row],[N]], IF(Table1[K]=Table1[[#This Row],[K]],Table1[Optimal],FALSE)))))</f>
        <v>1</v>
      </c>
    </row>
    <row r="95" spans="1:19" x14ac:dyDescent="0.45">
      <c r="A95" t="s">
        <v>22</v>
      </c>
      <c r="B95">
        <f t="shared" si="2"/>
        <v>3</v>
      </c>
      <c r="C95" t="s">
        <v>9</v>
      </c>
      <c r="D95">
        <v>2</v>
      </c>
      <c r="E95">
        <v>50</v>
      </c>
      <c r="F95">
        <f>4</f>
        <v>4</v>
      </c>
      <c r="G95">
        <v>18092.400000000001</v>
      </c>
      <c r="H95">
        <v>3602.27</v>
      </c>
      <c r="I95">
        <v>18188.099999999999</v>
      </c>
      <c r="J95">
        <v>18285.3</v>
      </c>
      <c r="K95">
        <v>5.3200699999999997E-3</v>
      </c>
      <c r="L95">
        <v>7200.52</v>
      </c>
      <c r="M95">
        <v>4804</v>
      </c>
      <c r="N95">
        <f t="shared" si="3"/>
        <v>18092.400000000001</v>
      </c>
      <c r="O95">
        <f t="array" ref="O95">MIN(IF(Table1[Class]=Table1[[#This Row],[Class]], IF(Table1[abs]=Table1[[#This Row],[abs]], IF(Table1[N]=Table1[[#This Row],[N]], IF(Table1[K]=Table1[[#This Row],[K]],Table1[UB],FALSE)))))</f>
        <v>18273.3</v>
      </c>
      <c r="P95">
        <f>(Table1[[#This Row],[Best primal]]-Table1[[#This Row],[Updated rootBound]])/Table1[[#This Row],[Best primal]]</f>
        <v>9.8996897112178881E-3</v>
      </c>
      <c r="Q95">
        <f>(Table1[[#This Row],[Best primal]]-Table1[[#This Row],[LB]])/Table1[[#This Row],[Best primal]]</f>
        <v>4.6625404278373764E-3</v>
      </c>
      <c r="R95">
        <f>IF(AND(Table1[[#This Row],[time'[s']]]&lt;7199,Table1[[#This Row],[Final gap]]&lt;0.01),1,0)</f>
        <v>0</v>
      </c>
      <c r="S95">
        <f t="array" ref="S95">MAX(IF(Table1[Class]=Table1[[#This Row],[Class]], IF(Table1[abs]=Table1[[#This Row],[abs]], IF(Table1[N]=Table1[[#This Row],[N]], IF(Table1[K]=Table1[[#This Row],[K]],Table1[Optimal],FALSE)))))</f>
        <v>0</v>
      </c>
    </row>
    <row r="96" spans="1:19" x14ac:dyDescent="0.45">
      <c r="A96" t="s">
        <v>22</v>
      </c>
      <c r="B96">
        <f t="shared" si="2"/>
        <v>3</v>
      </c>
      <c r="C96" t="s">
        <v>9</v>
      </c>
      <c r="D96">
        <v>2</v>
      </c>
      <c r="E96">
        <v>50</v>
      </c>
      <c r="F96">
        <f>5</f>
        <v>5</v>
      </c>
      <c r="G96">
        <v>18466.3</v>
      </c>
      <c r="H96">
        <v>4264.01</v>
      </c>
      <c r="I96">
        <v>18555</v>
      </c>
      <c r="J96">
        <v>19175.8</v>
      </c>
      <c r="K96">
        <v>3.2377900000000001E-2</v>
      </c>
      <c r="L96">
        <v>7200.07</v>
      </c>
      <c r="M96">
        <v>3118</v>
      </c>
      <c r="N96">
        <f t="shared" si="3"/>
        <v>18466.3</v>
      </c>
      <c r="O96">
        <f t="array" ref="O96">MIN(IF(Table1[Class]=Table1[[#This Row],[Class]], IF(Table1[abs]=Table1[[#This Row],[abs]], IF(Table1[N]=Table1[[#This Row],[N]], IF(Table1[K]=Table1[[#This Row],[K]],Table1[UB],FALSE)))))</f>
        <v>18660</v>
      </c>
      <c r="P96">
        <f>(Table1[[#This Row],[Best primal]]-Table1[[#This Row],[Updated rootBound]])/Table1[[#This Row],[Best primal]]</f>
        <v>1.0380493033226192E-2</v>
      </c>
      <c r="Q96">
        <f>(Table1[[#This Row],[Best primal]]-Table1[[#This Row],[LB]])/Table1[[#This Row],[Best primal]]</f>
        <v>5.627009646302251E-3</v>
      </c>
      <c r="R96">
        <f>IF(AND(Table1[[#This Row],[time'[s']]]&lt;7199,Table1[[#This Row],[Final gap]]&lt;0.01),1,0)</f>
        <v>0</v>
      </c>
      <c r="S96">
        <f t="array" ref="S96">MAX(IF(Table1[Class]=Table1[[#This Row],[Class]], IF(Table1[abs]=Table1[[#This Row],[abs]], IF(Table1[N]=Table1[[#This Row],[N]], IF(Table1[K]=Table1[[#This Row],[K]],Table1[Optimal],FALSE)))))</f>
        <v>0</v>
      </c>
    </row>
    <row r="97" spans="1:19" hidden="1" x14ac:dyDescent="0.45">
      <c r="A97" t="s">
        <v>22</v>
      </c>
      <c r="B97">
        <f t="shared" si="2"/>
        <v>3</v>
      </c>
      <c r="C97" t="s">
        <v>9</v>
      </c>
      <c r="D97">
        <v>2</v>
      </c>
      <c r="E97">
        <v>5</v>
      </c>
      <c r="F97">
        <f>1</f>
        <v>1</v>
      </c>
      <c r="G97">
        <v>1771.88</v>
      </c>
      <c r="H97">
        <v>0.04</v>
      </c>
      <c r="I97">
        <v>1771.88</v>
      </c>
      <c r="J97">
        <v>1771.88</v>
      </c>
      <c r="K97">
        <v>0</v>
      </c>
      <c r="L97">
        <v>4.4553799999999998E-2</v>
      </c>
      <c r="M97">
        <v>0</v>
      </c>
      <c r="N97">
        <f t="shared" si="3"/>
        <v>1771.88</v>
      </c>
      <c r="O97">
        <f t="array" ref="O97">MIN(IF(Table1[Class]=Table1[[#This Row],[Class]], IF(Table1[abs]=Table1[[#This Row],[abs]], IF(Table1[N]=Table1[[#This Row],[N]], IF(Table1[K]=Table1[[#This Row],[K]],Table1[UB],FALSE)))))</f>
        <v>1771.88</v>
      </c>
      <c r="P97">
        <f>(Table1[[#This Row],[Best primal]]-Table1[[#This Row],[Updated rootBound]])/Table1[[#This Row],[Best primal]]</f>
        <v>0</v>
      </c>
      <c r="Q97">
        <f>(Table1[[#This Row],[Best primal]]-Table1[[#This Row],[LB]])/Table1[[#This Row],[Best primal]]</f>
        <v>0</v>
      </c>
      <c r="R97">
        <f>IF(AND(Table1[[#This Row],[time'[s']]]&lt;7199,Table1[[#This Row],[Final gap]]&lt;0.01),1,0)</f>
        <v>1</v>
      </c>
      <c r="S97">
        <f t="array" ref="S97">MAX(IF(Table1[Class]=Table1[[#This Row],[Class]], IF(Table1[abs]=Table1[[#This Row],[abs]], IF(Table1[N]=Table1[[#This Row],[N]], IF(Table1[K]=Table1[[#This Row],[K]],Table1[Optimal],FALSE)))))</f>
        <v>1</v>
      </c>
    </row>
    <row r="98" spans="1:19" hidden="1" x14ac:dyDescent="0.45">
      <c r="A98" t="s">
        <v>22</v>
      </c>
      <c r="B98">
        <f t="shared" si="2"/>
        <v>3</v>
      </c>
      <c r="C98" t="s">
        <v>9</v>
      </c>
      <c r="D98">
        <v>2</v>
      </c>
      <c r="E98">
        <v>5</v>
      </c>
      <c r="F98">
        <f>2</f>
        <v>2</v>
      </c>
      <c r="G98">
        <v>1975.78</v>
      </c>
      <c r="H98">
        <v>0.05</v>
      </c>
      <c r="I98">
        <v>1975.78</v>
      </c>
      <c r="J98">
        <v>1975.78</v>
      </c>
      <c r="K98">
        <v>0</v>
      </c>
      <c r="L98">
        <v>5.5312899999999998E-2</v>
      </c>
      <c r="M98">
        <v>0</v>
      </c>
      <c r="N98">
        <f t="shared" si="3"/>
        <v>1975.78</v>
      </c>
      <c r="O98">
        <f t="array" ref="O98">MIN(IF(Table1[Class]=Table1[[#This Row],[Class]], IF(Table1[abs]=Table1[[#This Row],[abs]], IF(Table1[N]=Table1[[#This Row],[N]], IF(Table1[K]=Table1[[#This Row],[K]],Table1[UB],FALSE)))))</f>
        <v>1975.78</v>
      </c>
      <c r="P98">
        <f>(Table1[[#This Row],[Best primal]]-Table1[[#This Row],[Updated rootBound]])/Table1[[#This Row],[Best primal]]</f>
        <v>0</v>
      </c>
      <c r="Q98">
        <f>(Table1[[#This Row],[Best primal]]-Table1[[#This Row],[LB]])/Table1[[#This Row],[Best primal]]</f>
        <v>0</v>
      </c>
      <c r="R98">
        <f>IF(AND(Table1[[#This Row],[time'[s']]]&lt;7199,Table1[[#This Row],[Final gap]]&lt;0.01),1,0)</f>
        <v>1</v>
      </c>
      <c r="S98">
        <f t="array" ref="S98">MAX(IF(Table1[Class]=Table1[[#This Row],[Class]], IF(Table1[abs]=Table1[[#This Row],[abs]], IF(Table1[N]=Table1[[#This Row],[N]], IF(Table1[K]=Table1[[#This Row],[K]],Table1[Optimal],FALSE)))))</f>
        <v>1</v>
      </c>
    </row>
    <row r="99" spans="1:19" hidden="1" x14ac:dyDescent="0.45">
      <c r="A99" t="s">
        <v>22</v>
      </c>
      <c r="B99">
        <f t="shared" si="2"/>
        <v>3</v>
      </c>
      <c r="C99" t="s">
        <v>9</v>
      </c>
      <c r="D99">
        <v>2</v>
      </c>
      <c r="E99">
        <v>5</v>
      </c>
      <c r="F99">
        <f>3</f>
        <v>3</v>
      </c>
      <c r="G99">
        <v>2375.5500000000002</v>
      </c>
      <c r="H99">
        <v>0.6</v>
      </c>
      <c r="I99">
        <v>2375.5500000000002</v>
      </c>
      <c r="J99">
        <v>2375.7199999999998</v>
      </c>
      <c r="K99" s="1">
        <v>7.2046700000000003E-5</v>
      </c>
      <c r="L99">
        <v>0.63113699999999995</v>
      </c>
      <c r="M99">
        <v>1</v>
      </c>
      <c r="N99">
        <f t="shared" si="3"/>
        <v>2375.5500000000002</v>
      </c>
      <c r="O99">
        <f t="array" ref="O99">MIN(IF(Table1[Class]=Table1[[#This Row],[Class]], IF(Table1[abs]=Table1[[#This Row],[abs]], IF(Table1[N]=Table1[[#This Row],[N]], IF(Table1[K]=Table1[[#This Row],[K]],Table1[UB],FALSE)))))</f>
        <v>2375.7199999999998</v>
      </c>
      <c r="P99">
        <f>(Table1[[#This Row],[Best primal]]-Table1[[#This Row],[Updated rootBound]])/Table1[[#This Row],[Best primal]]</f>
        <v>7.1557254221717211E-5</v>
      </c>
      <c r="Q99">
        <f>(Table1[[#This Row],[Best primal]]-Table1[[#This Row],[LB]])/Table1[[#This Row],[Best primal]]</f>
        <v>7.1557254221717211E-5</v>
      </c>
      <c r="R99">
        <f>IF(AND(Table1[[#This Row],[time'[s']]]&lt;7199,Table1[[#This Row],[Final gap]]&lt;0.01),1,0)</f>
        <v>1</v>
      </c>
      <c r="S99">
        <f t="array" ref="S99">MAX(IF(Table1[Class]=Table1[[#This Row],[Class]], IF(Table1[abs]=Table1[[#This Row],[abs]], IF(Table1[N]=Table1[[#This Row],[N]], IF(Table1[K]=Table1[[#This Row],[K]],Table1[Optimal],FALSE)))))</f>
        <v>1</v>
      </c>
    </row>
    <row r="100" spans="1:19" hidden="1" x14ac:dyDescent="0.45">
      <c r="A100" t="s">
        <v>22</v>
      </c>
      <c r="B100">
        <f t="shared" si="2"/>
        <v>3</v>
      </c>
      <c r="C100" t="s">
        <v>9</v>
      </c>
      <c r="D100">
        <v>2</v>
      </c>
      <c r="E100">
        <v>5</v>
      </c>
      <c r="F100">
        <f>4</f>
        <v>4</v>
      </c>
      <c r="G100">
        <v>2605</v>
      </c>
      <c r="H100">
        <v>0.08</v>
      </c>
      <c r="I100">
        <v>2605</v>
      </c>
      <c r="J100">
        <v>2605</v>
      </c>
      <c r="K100">
        <v>0</v>
      </c>
      <c r="L100">
        <v>8.9245900000000003E-2</v>
      </c>
      <c r="M100">
        <v>0</v>
      </c>
      <c r="N100">
        <f t="shared" si="3"/>
        <v>2605</v>
      </c>
      <c r="O100">
        <f t="array" ref="O100">MIN(IF(Table1[Class]=Table1[[#This Row],[Class]], IF(Table1[abs]=Table1[[#This Row],[abs]], IF(Table1[N]=Table1[[#This Row],[N]], IF(Table1[K]=Table1[[#This Row],[K]],Table1[UB],FALSE)))))</f>
        <v>2605</v>
      </c>
      <c r="P100">
        <f>(Table1[[#This Row],[Best primal]]-Table1[[#This Row],[Updated rootBound]])/Table1[[#This Row],[Best primal]]</f>
        <v>0</v>
      </c>
      <c r="Q100">
        <f>(Table1[[#This Row],[Best primal]]-Table1[[#This Row],[LB]])/Table1[[#This Row],[Best primal]]</f>
        <v>0</v>
      </c>
      <c r="R100">
        <f>IF(AND(Table1[[#This Row],[time'[s']]]&lt;7199,Table1[[#This Row],[Final gap]]&lt;0.01),1,0)</f>
        <v>1</v>
      </c>
      <c r="S100">
        <f t="array" ref="S100">MAX(IF(Table1[Class]=Table1[[#This Row],[Class]], IF(Table1[abs]=Table1[[#This Row],[abs]], IF(Table1[N]=Table1[[#This Row],[N]], IF(Table1[K]=Table1[[#This Row],[K]],Table1[Optimal],FALSE)))))</f>
        <v>1</v>
      </c>
    </row>
    <row r="101" spans="1:19" hidden="1" x14ac:dyDescent="0.45">
      <c r="A101" t="s">
        <v>22</v>
      </c>
      <c r="B101">
        <f t="shared" si="2"/>
        <v>3</v>
      </c>
      <c r="C101" t="s">
        <v>9</v>
      </c>
      <c r="D101">
        <v>2</v>
      </c>
      <c r="E101">
        <v>5</v>
      </c>
      <c r="F101">
        <f>5</f>
        <v>5</v>
      </c>
      <c r="G101">
        <v>2814.56</v>
      </c>
      <c r="H101">
        <v>0.17</v>
      </c>
      <c r="I101">
        <v>2814.9</v>
      </c>
      <c r="J101">
        <v>2814.9</v>
      </c>
      <c r="K101">
        <v>0</v>
      </c>
      <c r="L101">
        <v>0.19170400000000001</v>
      </c>
      <c r="M101">
        <v>1</v>
      </c>
      <c r="N101">
        <f t="shared" si="3"/>
        <v>2814.9</v>
      </c>
      <c r="O101">
        <f t="array" ref="O101">MIN(IF(Table1[Class]=Table1[[#This Row],[Class]], IF(Table1[abs]=Table1[[#This Row],[abs]], IF(Table1[N]=Table1[[#This Row],[N]], IF(Table1[K]=Table1[[#This Row],[K]],Table1[UB],FALSE)))))</f>
        <v>2814.9</v>
      </c>
      <c r="P101">
        <f>(Table1[[#This Row],[Best primal]]-Table1[[#This Row],[Updated rootBound]])/Table1[[#This Row],[Best primal]]</f>
        <v>0</v>
      </c>
      <c r="Q101">
        <f>(Table1[[#This Row],[Best primal]]-Table1[[#This Row],[LB]])/Table1[[#This Row],[Best primal]]</f>
        <v>0</v>
      </c>
      <c r="R101">
        <f>IF(AND(Table1[[#This Row],[time'[s']]]&lt;7199,Table1[[#This Row],[Final gap]]&lt;0.01),1,0)</f>
        <v>1</v>
      </c>
      <c r="S101">
        <f t="array" ref="S101">MAX(IF(Table1[Class]=Table1[[#This Row],[Class]], IF(Table1[abs]=Table1[[#This Row],[abs]], IF(Table1[N]=Table1[[#This Row],[N]], IF(Table1[K]=Table1[[#This Row],[K]],Table1[Optimal],FALSE)))))</f>
        <v>1</v>
      </c>
    </row>
    <row r="102" spans="1:19" hidden="1" x14ac:dyDescent="0.45">
      <c r="A102" t="s">
        <v>22</v>
      </c>
      <c r="B102">
        <f t="shared" si="2"/>
        <v>3</v>
      </c>
      <c r="C102" t="s">
        <v>9</v>
      </c>
      <c r="D102">
        <v>3</v>
      </c>
      <c r="E102">
        <v>10</v>
      </c>
      <c r="F102">
        <f>1</f>
        <v>1</v>
      </c>
      <c r="G102">
        <v>4432.3</v>
      </c>
      <c r="H102">
        <v>2.87</v>
      </c>
      <c r="I102">
        <v>4965.7</v>
      </c>
      <c r="J102">
        <v>4965.7</v>
      </c>
      <c r="K102">
        <v>0</v>
      </c>
      <c r="L102">
        <v>2.8976999999999999</v>
      </c>
      <c r="M102">
        <v>0</v>
      </c>
      <c r="N102">
        <f t="shared" si="3"/>
        <v>4965.7</v>
      </c>
      <c r="O102">
        <f t="array" ref="O102">MIN(IF(Table1[Class]=Table1[[#This Row],[Class]], IF(Table1[abs]=Table1[[#This Row],[abs]], IF(Table1[N]=Table1[[#This Row],[N]], IF(Table1[K]=Table1[[#This Row],[K]],Table1[UB],FALSE)))))</f>
        <v>4965.7</v>
      </c>
      <c r="P102">
        <f>(Table1[[#This Row],[Best primal]]-Table1[[#This Row],[Updated rootBound]])/Table1[[#This Row],[Best primal]]</f>
        <v>0</v>
      </c>
      <c r="Q102">
        <f>(Table1[[#This Row],[Best primal]]-Table1[[#This Row],[LB]])/Table1[[#This Row],[Best primal]]</f>
        <v>0</v>
      </c>
      <c r="R102">
        <f>IF(AND(Table1[[#This Row],[time'[s']]]&lt;7199,Table1[[#This Row],[Final gap]]&lt;0.01),1,0)</f>
        <v>1</v>
      </c>
      <c r="S102">
        <f t="array" ref="S102">MAX(IF(Table1[Class]=Table1[[#This Row],[Class]], IF(Table1[abs]=Table1[[#This Row],[abs]], IF(Table1[N]=Table1[[#This Row],[N]], IF(Table1[K]=Table1[[#This Row],[K]],Table1[Optimal],FALSE)))))</f>
        <v>1</v>
      </c>
    </row>
    <row r="103" spans="1:19" hidden="1" x14ac:dyDescent="0.45">
      <c r="A103" t="s">
        <v>22</v>
      </c>
      <c r="B103">
        <f t="shared" si="2"/>
        <v>3</v>
      </c>
      <c r="C103" t="s">
        <v>9</v>
      </c>
      <c r="D103">
        <v>3</v>
      </c>
      <c r="E103">
        <v>10</v>
      </c>
      <c r="F103">
        <f>2</f>
        <v>2</v>
      </c>
      <c r="G103">
        <v>4497.79</v>
      </c>
      <c r="H103">
        <v>4.7</v>
      </c>
      <c r="I103">
        <v>4988.8</v>
      </c>
      <c r="J103">
        <v>4988.8</v>
      </c>
      <c r="K103">
        <v>0</v>
      </c>
      <c r="L103">
        <v>4.7423500000000001</v>
      </c>
      <c r="M103">
        <v>0</v>
      </c>
      <c r="N103">
        <f t="shared" si="3"/>
        <v>4988.8</v>
      </c>
      <c r="O103">
        <f t="array" ref="O103">MIN(IF(Table1[Class]=Table1[[#This Row],[Class]], IF(Table1[abs]=Table1[[#This Row],[abs]], IF(Table1[N]=Table1[[#This Row],[N]], IF(Table1[K]=Table1[[#This Row],[K]],Table1[UB],FALSE)))))</f>
        <v>4988.8</v>
      </c>
      <c r="P103">
        <f>(Table1[[#This Row],[Best primal]]-Table1[[#This Row],[Updated rootBound]])/Table1[[#This Row],[Best primal]]</f>
        <v>0</v>
      </c>
      <c r="Q103">
        <f>(Table1[[#This Row],[Best primal]]-Table1[[#This Row],[LB]])/Table1[[#This Row],[Best primal]]</f>
        <v>0</v>
      </c>
      <c r="R103">
        <f>IF(AND(Table1[[#This Row],[time'[s']]]&lt;7199,Table1[[#This Row],[Final gap]]&lt;0.01),1,0)</f>
        <v>1</v>
      </c>
      <c r="S103">
        <f t="array" ref="S103">MAX(IF(Table1[Class]=Table1[[#This Row],[Class]], IF(Table1[abs]=Table1[[#This Row],[abs]], IF(Table1[N]=Table1[[#This Row],[N]], IF(Table1[K]=Table1[[#This Row],[K]],Table1[Optimal],FALSE)))))</f>
        <v>1</v>
      </c>
    </row>
    <row r="104" spans="1:19" hidden="1" x14ac:dyDescent="0.45">
      <c r="A104" t="s">
        <v>22</v>
      </c>
      <c r="B104">
        <f t="shared" si="2"/>
        <v>3</v>
      </c>
      <c r="C104" t="s">
        <v>9</v>
      </c>
      <c r="D104">
        <v>3</v>
      </c>
      <c r="E104">
        <v>10</v>
      </c>
      <c r="F104">
        <f>3</f>
        <v>3</v>
      </c>
      <c r="G104">
        <v>5097.8500000000004</v>
      </c>
      <c r="H104">
        <v>15.39</v>
      </c>
      <c r="I104">
        <v>5101.1899999999996</v>
      </c>
      <c r="J104">
        <v>5101.1899999999996</v>
      </c>
      <c r="K104">
        <v>0</v>
      </c>
      <c r="L104">
        <v>15.7217</v>
      </c>
      <c r="M104">
        <v>1</v>
      </c>
      <c r="N104">
        <f t="shared" si="3"/>
        <v>5101.1899999999996</v>
      </c>
      <c r="O104">
        <f t="array" ref="O104">MIN(IF(Table1[Class]=Table1[[#This Row],[Class]], IF(Table1[abs]=Table1[[#This Row],[abs]], IF(Table1[N]=Table1[[#This Row],[N]], IF(Table1[K]=Table1[[#This Row],[K]],Table1[UB],FALSE)))))</f>
        <v>5101.1899999999996</v>
      </c>
      <c r="P104">
        <f>(Table1[[#This Row],[Best primal]]-Table1[[#This Row],[Updated rootBound]])/Table1[[#This Row],[Best primal]]</f>
        <v>0</v>
      </c>
      <c r="Q104">
        <f>(Table1[[#This Row],[Best primal]]-Table1[[#This Row],[LB]])/Table1[[#This Row],[Best primal]]</f>
        <v>0</v>
      </c>
      <c r="R104">
        <f>IF(AND(Table1[[#This Row],[time'[s']]]&lt;7199,Table1[[#This Row],[Final gap]]&lt;0.01),1,0)</f>
        <v>1</v>
      </c>
      <c r="S104">
        <f t="array" ref="S104">MAX(IF(Table1[Class]=Table1[[#This Row],[Class]], IF(Table1[abs]=Table1[[#This Row],[abs]], IF(Table1[N]=Table1[[#This Row],[N]], IF(Table1[K]=Table1[[#This Row],[K]],Table1[Optimal],FALSE)))))</f>
        <v>1</v>
      </c>
    </row>
    <row r="105" spans="1:19" hidden="1" x14ac:dyDescent="0.45">
      <c r="A105" t="s">
        <v>22</v>
      </c>
      <c r="B105">
        <f t="shared" si="2"/>
        <v>3</v>
      </c>
      <c r="C105" t="s">
        <v>9</v>
      </c>
      <c r="D105">
        <v>3</v>
      </c>
      <c r="E105">
        <v>10</v>
      </c>
      <c r="F105">
        <f>4</f>
        <v>4</v>
      </c>
      <c r="G105">
        <v>5279.75</v>
      </c>
      <c r="H105">
        <v>1.93</v>
      </c>
      <c r="I105">
        <v>5300.72</v>
      </c>
      <c r="J105">
        <v>5300.72</v>
      </c>
      <c r="K105">
        <v>0</v>
      </c>
      <c r="L105">
        <v>3.34666</v>
      </c>
      <c r="M105">
        <v>96</v>
      </c>
      <c r="N105">
        <f t="shared" si="3"/>
        <v>5279.75</v>
      </c>
      <c r="O105">
        <f t="array" ref="O105">MIN(IF(Table1[Class]=Table1[[#This Row],[Class]], IF(Table1[abs]=Table1[[#This Row],[abs]], IF(Table1[N]=Table1[[#This Row],[N]], IF(Table1[K]=Table1[[#This Row],[K]],Table1[UB],FALSE)))))</f>
        <v>5300.72</v>
      </c>
      <c r="P105">
        <f>(Table1[[#This Row],[Best primal]]-Table1[[#This Row],[Updated rootBound]])/Table1[[#This Row],[Best primal]]</f>
        <v>3.9560663457040273E-3</v>
      </c>
      <c r="Q105">
        <f>(Table1[[#This Row],[Best primal]]-Table1[[#This Row],[LB]])/Table1[[#This Row],[Best primal]]</f>
        <v>0</v>
      </c>
      <c r="R105">
        <f>IF(AND(Table1[[#This Row],[time'[s']]]&lt;7199,Table1[[#This Row],[Final gap]]&lt;0.01),1,0)</f>
        <v>1</v>
      </c>
      <c r="S105">
        <f t="array" ref="S105">MAX(IF(Table1[Class]=Table1[[#This Row],[Class]], IF(Table1[abs]=Table1[[#This Row],[abs]], IF(Table1[N]=Table1[[#This Row],[N]], IF(Table1[K]=Table1[[#This Row],[K]],Table1[Optimal],FALSE)))))</f>
        <v>1</v>
      </c>
    </row>
    <row r="106" spans="1:19" hidden="1" x14ac:dyDescent="0.45">
      <c r="A106" t="s">
        <v>22</v>
      </c>
      <c r="B106">
        <f t="shared" si="2"/>
        <v>3</v>
      </c>
      <c r="C106" t="s">
        <v>9</v>
      </c>
      <c r="D106">
        <v>3</v>
      </c>
      <c r="E106">
        <v>10</v>
      </c>
      <c r="F106">
        <f>5</f>
        <v>5</v>
      </c>
      <c r="G106">
        <v>5490.95</v>
      </c>
      <c r="H106">
        <v>2.35</v>
      </c>
      <c r="I106">
        <v>5539.63</v>
      </c>
      <c r="J106">
        <v>5539.63</v>
      </c>
      <c r="K106">
        <v>0</v>
      </c>
      <c r="L106">
        <v>3.0349300000000001</v>
      </c>
      <c r="M106">
        <v>32</v>
      </c>
      <c r="N106">
        <f t="shared" si="3"/>
        <v>5490.95</v>
      </c>
      <c r="O106">
        <f t="array" ref="O106">MIN(IF(Table1[Class]=Table1[[#This Row],[Class]], IF(Table1[abs]=Table1[[#This Row],[abs]], IF(Table1[N]=Table1[[#This Row],[N]], IF(Table1[K]=Table1[[#This Row],[K]],Table1[UB],FALSE)))))</f>
        <v>5539.63</v>
      </c>
      <c r="P106">
        <f>(Table1[[#This Row],[Best primal]]-Table1[[#This Row],[Updated rootBound]])/Table1[[#This Row],[Best primal]]</f>
        <v>8.7875905069472668E-3</v>
      </c>
      <c r="Q106">
        <f>(Table1[[#This Row],[Best primal]]-Table1[[#This Row],[LB]])/Table1[[#This Row],[Best primal]]</f>
        <v>0</v>
      </c>
      <c r="R106">
        <f>IF(AND(Table1[[#This Row],[time'[s']]]&lt;7199,Table1[[#This Row],[Final gap]]&lt;0.01),1,0)</f>
        <v>1</v>
      </c>
      <c r="S106">
        <f t="array" ref="S106">MAX(IF(Table1[Class]=Table1[[#This Row],[Class]], IF(Table1[abs]=Table1[[#This Row],[abs]], IF(Table1[N]=Table1[[#This Row],[N]], IF(Table1[K]=Table1[[#This Row],[K]],Table1[Optimal],FALSE)))))</f>
        <v>1</v>
      </c>
    </row>
    <row r="107" spans="1:19" hidden="1" x14ac:dyDescent="0.45">
      <c r="A107" t="s">
        <v>22</v>
      </c>
      <c r="B107">
        <f t="shared" si="2"/>
        <v>3</v>
      </c>
      <c r="C107" t="s">
        <v>9</v>
      </c>
      <c r="D107">
        <v>3</v>
      </c>
      <c r="E107">
        <v>15</v>
      </c>
      <c r="F107">
        <f>1</f>
        <v>1</v>
      </c>
      <c r="G107">
        <v>7196.37</v>
      </c>
      <c r="H107">
        <v>10.32</v>
      </c>
      <c r="I107">
        <v>7631.66</v>
      </c>
      <c r="J107">
        <v>7631.66</v>
      </c>
      <c r="K107">
        <v>0</v>
      </c>
      <c r="L107">
        <v>10.4072</v>
      </c>
      <c r="M107">
        <v>0</v>
      </c>
      <c r="N107">
        <f t="shared" si="3"/>
        <v>7631.66</v>
      </c>
      <c r="O107">
        <f t="array" ref="O107">MIN(IF(Table1[Class]=Table1[[#This Row],[Class]], IF(Table1[abs]=Table1[[#This Row],[abs]], IF(Table1[N]=Table1[[#This Row],[N]], IF(Table1[K]=Table1[[#This Row],[K]],Table1[UB],FALSE)))))</f>
        <v>7631.66</v>
      </c>
      <c r="P107">
        <f>(Table1[[#This Row],[Best primal]]-Table1[[#This Row],[Updated rootBound]])/Table1[[#This Row],[Best primal]]</f>
        <v>0</v>
      </c>
      <c r="Q107">
        <f>(Table1[[#This Row],[Best primal]]-Table1[[#This Row],[LB]])/Table1[[#This Row],[Best primal]]</f>
        <v>0</v>
      </c>
      <c r="R107">
        <f>IF(AND(Table1[[#This Row],[time'[s']]]&lt;7199,Table1[[#This Row],[Final gap]]&lt;0.01),1,0)</f>
        <v>1</v>
      </c>
      <c r="S107">
        <f t="array" ref="S107">MAX(IF(Table1[Class]=Table1[[#This Row],[Class]], IF(Table1[abs]=Table1[[#This Row],[abs]], IF(Table1[N]=Table1[[#This Row],[N]], IF(Table1[K]=Table1[[#This Row],[K]],Table1[Optimal],FALSE)))))</f>
        <v>1</v>
      </c>
    </row>
    <row r="108" spans="1:19" hidden="1" x14ac:dyDescent="0.45">
      <c r="A108" t="s">
        <v>22</v>
      </c>
      <c r="B108">
        <f t="shared" si="2"/>
        <v>3</v>
      </c>
      <c r="C108" t="s">
        <v>9</v>
      </c>
      <c r="D108">
        <v>3</v>
      </c>
      <c r="E108">
        <v>15</v>
      </c>
      <c r="F108">
        <f>2</f>
        <v>2</v>
      </c>
      <c r="G108">
        <v>7217.43</v>
      </c>
      <c r="H108">
        <v>17.98</v>
      </c>
      <c r="I108">
        <v>7647.44</v>
      </c>
      <c r="J108">
        <v>7647.44</v>
      </c>
      <c r="K108">
        <v>0</v>
      </c>
      <c r="L108">
        <v>18.137699999999999</v>
      </c>
      <c r="M108">
        <v>1</v>
      </c>
      <c r="N108">
        <f t="shared" si="3"/>
        <v>7647.44</v>
      </c>
      <c r="O108">
        <f t="array" ref="O108">MIN(IF(Table1[Class]=Table1[[#This Row],[Class]], IF(Table1[abs]=Table1[[#This Row],[abs]], IF(Table1[N]=Table1[[#This Row],[N]], IF(Table1[K]=Table1[[#This Row],[K]],Table1[UB],FALSE)))))</f>
        <v>7647.44</v>
      </c>
      <c r="P108">
        <f>(Table1[[#This Row],[Best primal]]-Table1[[#This Row],[Updated rootBound]])/Table1[[#This Row],[Best primal]]</f>
        <v>0</v>
      </c>
      <c r="Q108">
        <f>(Table1[[#This Row],[Best primal]]-Table1[[#This Row],[LB]])/Table1[[#This Row],[Best primal]]</f>
        <v>0</v>
      </c>
      <c r="R108">
        <f>IF(AND(Table1[[#This Row],[time'[s']]]&lt;7199,Table1[[#This Row],[Final gap]]&lt;0.01),1,0)</f>
        <v>1</v>
      </c>
      <c r="S108">
        <f t="array" ref="S108">MAX(IF(Table1[Class]=Table1[[#This Row],[Class]], IF(Table1[abs]=Table1[[#This Row],[abs]], IF(Table1[N]=Table1[[#This Row],[N]], IF(Table1[K]=Table1[[#This Row],[K]],Table1[Optimal],FALSE)))))</f>
        <v>1</v>
      </c>
    </row>
    <row r="109" spans="1:19" hidden="1" x14ac:dyDescent="0.45">
      <c r="A109" t="s">
        <v>22</v>
      </c>
      <c r="B109">
        <f t="shared" si="2"/>
        <v>3</v>
      </c>
      <c r="C109" t="s">
        <v>9</v>
      </c>
      <c r="D109">
        <v>3</v>
      </c>
      <c r="E109">
        <v>15</v>
      </c>
      <c r="F109">
        <f>3</f>
        <v>3</v>
      </c>
      <c r="G109">
        <v>7758.93</v>
      </c>
      <c r="H109">
        <v>27.18</v>
      </c>
      <c r="I109">
        <v>7824.27</v>
      </c>
      <c r="J109">
        <v>7824.27</v>
      </c>
      <c r="K109">
        <v>0</v>
      </c>
      <c r="L109">
        <v>32.585799999999999</v>
      </c>
      <c r="M109">
        <v>145</v>
      </c>
      <c r="N109">
        <f t="shared" si="3"/>
        <v>7758.93</v>
      </c>
      <c r="O109">
        <f t="array" ref="O109">MIN(IF(Table1[Class]=Table1[[#This Row],[Class]], IF(Table1[abs]=Table1[[#This Row],[abs]], IF(Table1[N]=Table1[[#This Row],[N]], IF(Table1[K]=Table1[[#This Row],[K]],Table1[UB],FALSE)))))</f>
        <v>7824.27</v>
      </c>
      <c r="P109">
        <f>(Table1[[#This Row],[Best primal]]-Table1[[#This Row],[Updated rootBound]])/Table1[[#This Row],[Best primal]]</f>
        <v>8.3509388096269857E-3</v>
      </c>
      <c r="Q109">
        <f>(Table1[[#This Row],[Best primal]]-Table1[[#This Row],[LB]])/Table1[[#This Row],[Best primal]]</f>
        <v>0</v>
      </c>
      <c r="R109">
        <f>IF(AND(Table1[[#This Row],[time'[s']]]&lt;7199,Table1[[#This Row],[Final gap]]&lt;0.01),1,0)</f>
        <v>1</v>
      </c>
      <c r="S109">
        <f t="array" ref="S109">MAX(IF(Table1[Class]=Table1[[#This Row],[Class]], IF(Table1[abs]=Table1[[#This Row],[abs]], IF(Table1[N]=Table1[[#This Row],[N]], IF(Table1[K]=Table1[[#This Row],[K]],Table1[Optimal],FALSE)))))</f>
        <v>1</v>
      </c>
    </row>
    <row r="110" spans="1:19" hidden="1" x14ac:dyDescent="0.45">
      <c r="A110" t="s">
        <v>22</v>
      </c>
      <c r="B110">
        <f t="shared" si="2"/>
        <v>3</v>
      </c>
      <c r="C110" t="s">
        <v>9</v>
      </c>
      <c r="D110">
        <v>3</v>
      </c>
      <c r="E110">
        <v>15</v>
      </c>
      <c r="F110">
        <f>4</f>
        <v>4</v>
      </c>
      <c r="G110">
        <v>8001.05</v>
      </c>
      <c r="H110">
        <v>78.56</v>
      </c>
      <c r="I110">
        <v>8180.65</v>
      </c>
      <c r="J110">
        <v>8181.25</v>
      </c>
      <c r="K110" s="1">
        <v>7.3871199999999998E-5</v>
      </c>
      <c r="L110">
        <v>362.72399999999999</v>
      </c>
      <c r="M110">
        <v>14030</v>
      </c>
      <c r="N110">
        <f t="shared" si="3"/>
        <v>8001.05</v>
      </c>
      <c r="O110">
        <f t="array" ref="O110">MIN(IF(Table1[Class]=Table1[[#This Row],[Class]], IF(Table1[abs]=Table1[[#This Row],[abs]], IF(Table1[N]=Table1[[#This Row],[N]], IF(Table1[K]=Table1[[#This Row],[K]],Table1[UB],FALSE)))))</f>
        <v>8181.25</v>
      </c>
      <c r="P110">
        <f>(Table1[[#This Row],[Best primal]]-Table1[[#This Row],[Updated rootBound]])/Table1[[#This Row],[Best primal]]</f>
        <v>2.2025974025974004E-2</v>
      </c>
      <c r="Q110">
        <f>(Table1[[#This Row],[Best primal]]-Table1[[#This Row],[LB]])/Table1[[#This Row],[Best primal]]</f>
        <v>7.3338426279647223E-5</v>
      </c>
      <c r="R110">
        <f>IF(AND(Table1[[#This Row],[time'[s']]]&lt;7199,Table1[[#This Row],[Final gap]]&lt;0.01),1,0)</f>
        <v>1</v>
      </c>
      <c r="S110">
        <f t="array" ref="S110">MAX(IF(Table1[Class]=Table1[[#This Row],[Class]], IF(Table1[abs]=Table1[[#This Row],[abs]], IF(Table1[N]=Table1[[#This Row],[N]], IF(Table1[K]=Table1[[#This Row],[K]],Table1[Optimal],FALSE)))))</f>
        <v>1</v>
      </c>
    </row>
    <row r="111" spans="1:19" hidden="1" x14ac:dyDescent="0.45">
      <c r="A111" t="s">
        <v>22</v>
      </c>
      <c r="B111">
        <f t="shared" si="2"/>
        <v>3</v>
      </c>
      <c r="C111" t="s">
        <v>9</v>
      </c>
      <c r="D111">
        <v>3</v>
      </c>
      <c r="E111">
        <v>15</v>
      </c>
      <c r="F111">
        <f>5</f>
        <v>5</v>
      </c>
      <c r="G111">
        <v>8394.58</v>
      </c>
      <c r="H111">
        <v>88.04</v>
      </c>
      <c r="I111">
        <v>8457.17</v>
      </c>
      <c r="J111">
        <v>8457.51</v>
      </c>
      <c r="K111" s="1">
        <v>4.0763799999999998E-5</v>
      </c>
      <c r="L111">
        <v>126.70399999999999</v>
      </c>
      <c r="M111">
        <v>1677</v>
      </c>
      <c r="N111">
        <f t="shared" si="3"/>
        <v>8394.58</v>
      </c>
      <c r="O111">
        <f t="array" ref="O111">MIN(IF(Table1[Class]=Table1[[#This Row],[Class]], IF(Table1[abs]=Table1[[#This Row],[abs]], IF(Table1[N]=Table1[[#This Row],[N]], IF(Table1[K]=Table1[[#This Row],[K]],Table1[UB],FALSE)))))</f>
        <v>8457.51</v>
      </c>
      <c r="P111">
        <f>(Table1[[#This Row],[Best primal]]-Table1[[#This Row],[Updated rootBound]])/Table1[[#This Row],[Best primal]]</f>
        <v>7.4407242793683116E-3</v>
      </c>
      <c r="Q111">
        <f>(Table1[[#This Row],[Best primal]]-Table1[[#This Row],[LB]])/Table1[[#This Row],[Best primal]]</f>
        <v>4.0200957492234182E-5</v>
      </c>
      <c r="R111">
        <f>IF(AND(Table1[[#This Row],[time'[s']]]&lt;7199,Table1[[#This Row],[Final gap]]&lt;0.01),1,0)</f>
        <v>1</v>
      </c>
      <c r="S111">
        <f t="array" ref="S111">MAX(IF(Table1[Class]=Table1[[#This Row],[Class]], IF(Table1[abs]=Table1[[#This Row],[abs]], IF(Table1[N]=Table1[[#This Row],[N]], IF(Table1[K]=Table1[[#This Row],[K]],Table1[Optimal],FALSE)))))</f>
        <v>1</v>
      </c>
    </row>
    <row r="112" spans="1:19" hidden="1" x14ac:dyDescent="0.45">
      <c r="A112" t="s">
        <v>22</v>
      </c>
      <c r="B112">
        <f t="shared" si="2"/>
        <v>3</v>
      </c>
      <c r="C112" t="s">
        <v>9</v>
      </c>
      <c r="D112">
        <v>3</v>
      </c>
      <c r="E112">
        <v>20</v>
      </c>
      <c r="F112">
        <f>1</f>
        <v>1</v>
      </c>
      <c r="G112">
        <v>7932.63</v>
      </c>
      <c r="H112">
        <v>51.43</v>
      </c>
      <c r="I112">
        <v>9257.67</v>
      </c>
      <c r="J112">
        <v>9257.67</v>
      </c>
      <c r="K112">
        <v>0</v>
      </c>
      <c r="L112">
        <v>51.637500000000003</v>
      </c>
      <c r="M112">
        <v>0</v>
      </c>
      <c r="N112">
        <f t="shared" si="3"/>
        <v>9257.67</v>
      </c>
      <c r="O112">
        <f t="array" ref="O112">MIN(IF(Table1[Class]=Table1[[#This Row],[Class]], IF(Table1[abs]=Table1[[#This Row],[abs]], IF(Table1[N]=Table1[[#This Row],[N]], IF(Table1[K]=Table1[[#This Row],[K]],Table1[UB],FALSE)))))</f>
        <v>9257.67</v>
      </c>
      <c r="P112">
        <f>(Table1[[#This Row],[Best primal]]-Table1[[#This Row],[Updated rootBound]])/Table1[[#This Row],[Best primal]]</f>
        <v>0</v>
      </c>
      <c r="Q112">
        <f>(Table1[[#This Row],[Best primal]]-Table1[[#This Row],[LB]])/Table1[[#This Row],[Best primal]]</f>
        <v>0</v>
      </c>
      <c r="R112">
        <f>IF(AND(Table1[[#This Row],[time'[s']]]&lt;7199,Table1[[#This Row],[Final gap]]&lt;0.01),1,0)</f>
        <v>1</v>
      </c>
      <c r="S112">
        <f t="array" ref="S112">MAX(IF(Table1[Class]=Table1[[#This Row],[Class]], IF(Table1[abs]=Table1[[#This Row],[abs]], IF(Table1[N]=Table1[[#This Row],[N]], IF(Table1[K]=Table1[[#This Row],[K]],Table1[Optimal],FALSE)))))</f>
        <v>1</v>
      </c>
    </row>
    <row r="113" spans="1:19" hidden="1" x14ac:dyDescent="0.45">
      <c r="A113" t="s">
        <v>22</v>
      </c>
      <c r="B113">
        <f t="shared" si="2"/>
        <v>3</v>
      </c>
      <c r="C113" t="s">
        <v>9</v>
      </c>
      <c r="D113">
        <v>3</v>
      </c>
      <c r="E113">
        <v>20</v>
      </c>
      <c r="F113">
        <f>2</f>
        <v>2</v>
      </c>
      <c r="G113">
        <v>8077.04</v>
      </c>
      <c r="H113">
        <v>504.1</v>
      </c>
      <c r="I113">
        <v>9284.77</v>
      </c>
      <c r="J113">
        <v>9284.82</v>
      </c>
      <c r="K113" s="1">
        <v>5.8077999999999997E-6</v>
      </c>
      <c r="L113">
        <v>504.59500000000003</v>
      </c>
      <c r="M113">
        <v>1</v>
      </c>
      <c r="N113">
        <f t="shared" si="3"/>
        <v>9284.77</v>
      </c>
      <c r="O113">
        <f t="array" ref="O113">MIN(IF(Table1[Class]=Table1[[#This Row],[Class]], IF(Table1[abs]=Table1[[#This Row],[abs]], IF(Table1[N]=Table1[[#This Row],[N]], IF(Table1[K]=Table1[[#This Row],[K]],Table1[UB],FALSE)))))</f>
        <v>9284.82</v>
      </c>
      <c r="P113">
        <f>(Table1[[#This Row],[Best primal]]-Table1[[#This Row],[Updated rootBound]])/Table1[[#This Row],[Best primal]]</f>
        <v>5.3851340143667198E-6</v>
      </c>
      <c r="Q113">
        <f>(Table1[[#This Row],[Best primal]]-Table1[[#This Row],[LB]])/Table1[[#This Row],[Best primal]]</f>
        <v>5.3851340143667198E-6</v>
      </c>
      <c r="R113">
        <f>IF(AND(Table1[[#This Row],[time'[s']]]&lt;7199,Table1[[#This Row],[Final gap]]&lt;0.01),1,0)</f>
        <v>1</v>
      </c>
      <c r="S113">
        <f t="array" ref="S113">MAX(IF(Table1[Class]=Table1[[#This Row],[Class]], IF(Table1[abs]=Table1[[#This Row],[abs]], IF(Table1[N]=Table1[[#This Row],[N]], IF(Table1[K]=Table1[[#This Row],[K]],Table1[Optimal],FALSE)))))</f>
        <v>1</v>
      </c>
    </row>
    <row r="114" spans="1:19" hidden="1" x14ac:dyDescent="0.45">
      <c r="A114" t="s">
        <v>22</v>
      </c>
      <c r="B114">
        <f t="shared" si="2"/>
        <v>3</v>
      </c>
      <c r="C114" t="s">
        <v>9</v>
      </c>
      <c r="D114">
        <v>3</v>
      </c>
      <c r="E114">
        <v>20</v>
      </c>
      <c r="F114">
        <f>3</f>
        <v>3</v>
      </c>
      <c r="G114">
        <v>9400.84</v>
      </c>
      <c r="H114">
        <v>117.21</v>
      </c>
      <c r="I114">
        <v>9440.91</v>
      </c>
      <c r="J114">
        <v>9441.7800000000007</v>
      </c>
      <c r="K114" s="1">
        <v>9.1980999999999999E-5</v>
      </c>
      <c r="L114">
        <v>120.916</v>
      </c>
      <c r="M114">
        <v>29</v>
      </c>
      <c r="N114">
        <f t="shared" si="3"/>
        <v>9400.84</v>
      </c>
      <c r="O114">
        <f t="array" ref="O114">MIN(IF(Table1[Class]=Table1[[#This Row],[Class]], IF(Table1[abs]=Table1[[#This Row],[abs]], IF(Table1[N]=Table1[[#This Row],[N]], IF(Table1[K]=Table1[[#This Row],[K]],Table1[UB],FALSE)))))</f>
        <v>9441.7800000000007</v>
      </c>
      <c r="P114">
        <f>(Table1[[#This Row],[Best primal]]-Table1[[#This Row],[Updated rootBound]])/Table1[[#This Row],[Best primal]]</f>
        <v>4.3360468047339068E-3</v>
      </c>
      <c r="Q114">
        <f>(Table1[[#This Row],[Best primal]]-Table1[[#This Row],[LB]])/Table1[[#This Row],[Best primal]]</f>
        <v>9.2143642406495419E-5</v>
      </c>
      <c r="R114">
        <f>IF(AND(Table1[[#This Row],[time'[s']]]&lt;7199,Table1[[#This Row],[Final gap]]&lt;0.01),1,0)</f>
        <v>1</v>
      </c>
      <c r="S114">
        <f t="array" ref="S114">MAX(IF(Table1[Class]=Table1[[#This Row],[Class]], IF(Table1[abs]=Table1[[#This Row],[abs]], IF(Table1[N]=Table1[[#This Row],[N]], IF(Table1[K]=Table1[[#This Row],[K]],Table1[Optimal],FALSE)))))</f>
        <v>1</v>
      </c>
    </row>
    <row r="115" spans="1:19" hidden="1" x14ac:dyDescent="0.45">
      <c r="A115" t="s">
        <v>22</v>
      </c>
      <c r="B115">
        <f t="shared" si="2"/>
        <v>3</v>
      </c>
      <c r="C115" t="s">
        <v>9</v>
      </c>
      <c r="D115">
        <v>3</v>
      </c>
      <c r="E115">
        <v>20</v>
      </c>
      <c r="F115">
        <f>4</f>
        <v>4</v>
      </c>
      <c r="G115">
        <v>9577.4500000000007</v>
      </c>
      <c r="H115">
        <v>139.74</v>
      </c>
      <c r="I115">
        <v>9581.19</v>
      </c>
      <c r="J115">
        <v>9581.19</v>
      </c>
      <c r="K115">
        <v>0</v>
      </c>
      <c r="L115">
        <v>142.74299999999999</v>
      </c>
      <c r="M115">
        <v>1</v>
      </c>
      <c r="N115">
        <f t="shared" si="3"/>
        <v>9581.19</v>
      </c>
      <c r="O115">
        <f t="array" ref="O115">MIN(IF(Table1[Class]=Table1[[#This Row],[Class]], IF(Table1[abs]=Table1[[#This Row],[abs]], IF(Table1[N]=Table1[[#This Row],[N]], IF(Table1[K]=Table1[[#This Row],[K]],Table1[UB],FALSE)))))</f>
        <v>9581.19</v>
      </c>
      <c r="P115">
        <f>(Table1[[#This Row],[Best primal]]-Table1[[#This Row],[Updated rootBound]])/Table1[[#This Row],[Best primal]]</f>
        <v>0</v>
      </c>
      <c r="Q115">
        <f>(Table1[[#This Row],[Best primal]]-Table1[[#This Row],[LB]])/Table1[[#This Row],[Best primal]]</f>
        <v>0</v>
      </c>
      <c r="R115">
        <f>IF(AND(Table1[[#This Row],[time'[s']]]&lt;7199,Table1[[#This Row],[Final gap]]&lt;0.01),1,0)</f>
        <v>1</v>
      </c>
      <c r="S115">
        <f t="array" ref="S115">MAX(IF(Table1[Class]=Table1[[#This Row],[Class]], IF(Table1[abs]=Table1[[#This Row],[abs]], IF(Table1[N]=Table1[[#This Row],[N]], IF(Table1[K]=Table1[[#This Row],[K]],Table1[Optimal],FALSE)))))</f>
        <v>1</v>
      </c>
    </row>
    <row r="116" spans="1:19" hidden="1" x14ac:dyDescent="0.45">
      <c r="A116" t="s">
        <v>22</v>
      </c>
      <c r="B116">
        <f t="shared" si="2"/>
        <v>3</v>
      </c>
      <c r="C116" t="s">
        <v>9</v>
      </c>
      <c r="D116">
        <v>3</v>
      </c>
      <c r="E116">
        <v>20</v>
      </c>
      <c r="F116">
        <f>5</f>
        <v>5</v>
      </c>
      <c r="G116">
        <v>9726.39</v>
      </c>
      <c r="H116">
        <v>148.66</v>
      </c>
      <c r="I116">
        <v>9762.7800000000007</v>
      </c>
      <c r="J116">
        <v>9763.02</v>
      </c>
      <c r="K116" s="1">
        <v>2.4582600000000001E-5</v>
      </c>
      <c r="L116">
        <v>158.458</v>
      </c>
      <c r="M116">
        <v>144</v>
      </c>
      <c r="N116">
        <f t="shared" si="3"/>
        <v>9726.39</v>
      </c>
      <c r="O116">
        <f t="array" ref="O116">MIN(IF(Table1[Class]=Table1[[#This Row],[Class]], IF(Table1[abs]=Table1[[#This Row],[abs]], IF(Table1[N]=Table1[[#This Row],[N]], IF(Table1[K]=Table1[[#This Row],[K]],Table1[UB],FALSE)))))</f>
        <v>9762.7800000000007</v>
      </c>
      <c r="P116">
        <f>(Table1[[#This Row],[Best primal]]-Table1[[#This Row],[Updated rootBound]])/Table1[[#This Row],[Best primal]]</f>
        <v>3.7274219023680994E-3</v>
      </c>
      <c r="Q116">
        <f>(Table1[[#This Row],[Best primal]]-Table1[[#This Row],[LB]])/Table1[[#This Row],[Best primal]]</f>
        <v>0</v>
      </c>
      <c r="R116">
        <f>IF(AND(Table1[[#This Row],[time'[s']]]&lt;7199,Table1[[#This Row],[Final gap]]&lt;0.01),1,0)</f>
        <v>1</v>
      </c>
      <c r="S116">
        <f t="array" ref="S116">MAX(IF(Table1[Class]=Table1[[#This Row],[Class]], IF(Table1[abs]=Table1[[#This Row],[abs]], IF(Table1[N]=Table1[[#This Row],[N]], IF(Table1[K]=Table1[[#This Row],[K]],Table1[Optimal],FALSE)))))</f>
        <v>1</v>
      </c>
    </row>
    <row r="117" spans="1:19" hidden="1" x14ac:dyDescent="0.45">
      <c r="A117" t="s">
        <v>22</v>
      </c>
      <c r="B117">
        <f t="shared" si="2"/>
        <v>3</v>
      </c>
      <c r="C117" t="s">
        <v>9</v>
      </c>
      <c r="D117">
        <v>3</v>
      </c>
      <c r="E117">
        <v>25</v>
      </c>
      <c r="F117">
        <f>1</f>
        <v>1</v>
      </c>
      <c r="G117">
        <v>11869</v>
      </c>
      <c r="H117">
        <v>29.35</v>
      </c>
      <c r="I117">
        <v>11874.5</v>
      </c>
      <c r="J117">
        <v>11874.5</v>
      </c>
      <c r="K117">
        <v>0</v>
      </c>
      <c r="L117">
        <v>29.9298</v>
      </c>
      <c r="M117">
        <v>1</v>
      </c>
      <c r="N117">
        <f t="shared" si="3"/>
        <v>11874.5</v>
      </c>
      <c r="O117">
        <f t="array" ref="O117">MIN(IF(Table1[Class]=Table1[[#This Row],[Class]], IF(Table1[abs]=Table1[[#This Row],[abs]], IF(Table1[N]=Table1[[#This Row],[N]], IF(Table1[K]=Table1[[#This Row],[K]],Table1[UB],FALSE)))))</f>
        <v>11874.5</v>
      </c>
      <c r="P117">
        <f>(Table1[[#This Row],[Best primal]]-Table1[[#This Row],[Updated rootBound]])/Table1[[#This Row],[Best primal]]</f>
        <v>0</v>
      </c>
      <c r="Q117">
        <f>(Table1[[#This Row],[Best primal]]-Table1[[#This Row],[LB]])/Table1[[#This Row],[Best primal]]</f>
        <v>0</v>
      </c>
      <c r="R117">
        <f>IF(AND(Table1[[#This Row],[time'[s']]]&lt;7199,Table1[[#This Row],[Final gap]]&lt;0.01),1,0)</f>
        <v>1</v>
      </c>
      <c r="S117">
        <f t="array" ref="S117">MAX(IF(Table1[Class]=Table1[[#This Row],[Class]], IF(Table1[abs]=Table1[[#This Row],[abs]], IF(Table1[N]=Table1[[#This Row],[N]], IF(Table1[K]=Table1[[#This Row],[K]],Table1[Optimal],FALSE)))))</f>
        <v>1</v>
      </c>
    </row>
    <row r="118" spans="1:19" hidden="1" x14ac:dyDescent="0.45">
      <c r="A118" t="s">
        <v>22</v>
      </c>
      <c r="B118">
        <f t="shared" si="2"/>
        <v>3</v>
      </c>
      <c r="C118" t="s">
        <v>9</v>
      </c>
      <c r="D118">
        <v>3</v>
      </c>
      <c r="E118">
        <v>25</v>
      </c>
      <c r="F118">
        <f>2</f>
        <v>2</v>
      </c>
      <c r="G118">
        <v>11905.4</v>
      </c>
      <c r="H118">
        <v>1219.32</v>
      </c>
      <c r="I118">
        <v>11906.6</v>
      </c>
      <c r="J118">
        <v>11907.6</v>
      </c>
      <c r="K118" s="1">
        <v>9.0138199999999997E-5</v>
      </c>
      <c r="L118">
        <v>1220.3599999999999</v>
      </c>
      <c r="M118">
        <v>1</v>
      </c>
      <c r="N118">
        <f t="shared" si="3"/>
        <v>11906.6</v>
      </c>
      <c r="O118">
        <f t="array" ref="O118">MIN(IF(Table1[Class]=Table1[[#This Row],[Class]], IF(Table1[abs]=Table1[[#This Row],[abs]], IF(Table1[N]=Table1[[#This Row],[N]], IF(Table1[K]=Table1[[#This Row],[K]],Table1[UB],FALSE)))))</f>
        <v>11907.6</v>
      </c>
      <c r="P118">
        <f>(Table1[[#This Row],[Best primal]]-Table1[[#This Row],[Updated rootBound]])/Table1[[#This Row],[Best primal]]</f>
        <v>8.3979979172965166E-5</v>
      </c>
      <c r="Q118">
        <f>(Table1[[#This Row],[Best primal]]-Table1[[#This Row],[LB]])/Table1[[#This Row],[Best primal]]</f>
        <v>8.3979979172965166E-5</v>
      </c>
      <c r="R118">
        <f>IF(AND(Table1[[#This Row],[time'[s']]]&lt;7199,Table1[[#This Row],[Final gap]]&lt;0.01),1,0)</f>
        <v>1</v>
      </c>
      <c r="S118">
        <f t="array" ref="S118">MAX(IF(Table1[Class]=Table1[[#This Row],[Class]], IF(Table1[abs]=Table1[[#This Row],[abs]], IF(Table1[N]=Table1[[#This Row],[N]], IF(Table1[K]=Table1[[#This Row],[K]],Table1[Optimal],FALSE)))))</f>
        <v>1</v>
      </c>
    </row>
    <row r="119" spans="1:19" hidden="1" x14ac:dyDescent="0.45">
      <c r="A119" t="s">
        <v>22</v>
      </c>
      <c r="B119">
        <f t="shared" si="2"/>
        <v>3</v>
      </c>
      <c r="C119" t="s">
        <v>9</v>
      </c>
      <c r="D119">
        <v>3</v>
      </c>
      <c r="E119">
        <v>25</v>
      </c>
      <c r="F119">
        <f>3</f>
        <v>3</v>
      </c>
      <c r="G119">
        <v>12002.7</v>
      </c>
      <c r="H119">
        <v>657.87</v>
      </c>
      <c r="I119">
        <v>12014</v>
      </c>
      <c r="J119">
        <v>12014.4</v>
      </c>
      <c r="K119" s="1">
        <v>3.0502600000000002E-5</v>
      </c>
      <c r="L119">
        <v>659.41</v>
      </c>
      <c r="M119">
        <v>2</v>
      </c>
      <c r="N119">
        <f t="shared" si="3"/>
        <v>12002.7</v>
      </c>
      <c r="O119">
        <f t="array" ref="O119">MIN(IF(Table1[Class]=Table1[[#This Row],[Class]], IF(Table1[abs]=Table1[[#This Row],[abs]], IF(Table1[N]=Table1[[#This Row],[N]], IF(Table1[K]=Table1[[#This Row],[K]],Table1[UB],FALSE)))))</f>
        <v>12014.4</v>
      </c>
      <c r="P119">
        <f>(Table1[[#This Row],[Best primal]]-Table1[[#This Row],[Updated rootBound]])/Table1[[#This Row],[Best primal]]</f>
        <v>9.7383140231712849E-4</v>
      </c>
      <c r="Q119">
        <f>(Table1[[#This Row],[Best primal]]-Table1[[#This Row],[LB]])/Table1[[#This Row],[Best primal]]</f>
        <v>3.3293381275772091E-5</v>
      </c>
      <c r="R119">
        <f>IF(AND(Table1[[#This Row],[time'[s']]]&lt;7199,Table1[[#This Row],[Final gap]]&lt;0.01),1,0)</f>
        <v>1</v>
      </c>
      <c r="S119">
        <f t="array" ref="S119">MAX(IF(Table1[Class]=Table1[[#This Row],[Class]], IF(Table1[abs]=Table1[[#This Row],[abs]], IF(Table1[N]=Table1[[#This Row],[N]], IF(Table1[K]=Table1[[#This Row],[K]],Table1[Optimal],FALSE)))))</f>
        <v>1</v>
      </c>
    </row>
    <row r="120" spans="1:19" hidden="1" x14ac:dyDescent="0.45">
      <c r="A120" t="s">
        <v>22</v>
      </c>
      <c r="B120">
        <f t="shared" si="2"/>
        <v>3</v>
      </c>
      <c r="C120" t="s">
        <v>9</v>
      </c>
      <c r="D120">
        <v>3</v>
      </c>
      <c r="E120">
        <v>25</v>
      </c>
      <c r="F120">
        <f>4</f>
        <v>4</v>
      </c>
      <c r="G120">
        <v>12442.2</v>
      </c>
      <c r="H120">
        <v>555.79</v>
      </c>
      <c r="I120">
        <v>12462.6</v>
      </c>
      <c r="J120">
        <v>12463.8</v>
      </c>
      <c r="K120" s="1">
        <v>9.6074699999999997E-5</v>
      </c>
      <c r="L120">
        <v>565.99699999999996</v>
      </c>
      <c r="M120">
        <v>105</v>
      </c>
      <c r="N120">
        <f t="shared" si="3"/>
        <v>12442.2</v>
      </c>
      <c r="O120">
        <f t="array" ref="O120">MIN(IF(Table1[Class]=Table1[[#This Row],[Class]], IF(Table1[abs]=Table1[[#This Row],[abs]], IF(Table1[N]=Table1[[#This Row],[N]], IF(Table1[K]=Table1[[#This Row],[K]],Table1[UB],FALSE)))))</f>
        <v>12463.8</v>
      </c>
      <c r="P120">
        <f>(Table1[[#This Row],[Best primal]]-Table1[[#This Row],[Updated rootBound]])/Table1[[#This Row],[Best primal]]</f>
        <v>1.7330188225098723E-3</v>
      </c>
      <c r="Q120">
        <f>(Table1[[#This Row],[Best primal]]-Table1[[#This Row],[LB]])/Table1[[#This Row],[Best primal]]</f>
        <v>9.6278823472689603E-5</v>
      </c>
      <c r="R120">
        <f>IF(AND(Table1[[#This Row],[time'[s']]]&lt;7199,Table1[[#This Row],[Final gap]]&lt;0.01),1,0)</f>
        <v>1</v>
      </c>
      <c r="S120">
        <f t="array" ref="S120">MAX(IF(Table1[Class]=Table1[[#This Row],[Class]], IF(Table1[abs]=Table1[[#This Row],[abs]], IF(Table1[N]=Table1[[#This Row],[N]], IF(Table1[K]=Table1[[#This Row],[K]],Table1[Optimal],FALSE)))))</f>
        <v>1</v>
      </c>
    </row>
    <row r="121" spans="1:19" hidden="1" x14ac:dyDescent="0.45">
      <c r="A121" t="s">
        <v>22</v>
      </c>
      <c r="B121">
        <f t="shared" si="2"/>
        <v>3</v>
      </c>
      <c r="C121" t="s">
        <v>9</v>
      </c>
      <c r="D121">
        <v>3</v>
      </c>
      <c r="E121">
        <v>25</v>
      </c>
      <c r="F121">
        <f>5</f>
        <v>5</v>
      </c>
      <c r="G121">
        <v>12987</v>
      </c>
      <c r="H121">
        <v>2409.29</v>
      </c>
      <c r="I121">
        <v>13016</v>
      </c>
      <c r="J121">
        <v>13017.3</v>
      </c>
      <c r="K121" s="1">
        <v>9.9008899999999993E-5</v>
      </c>
      <c r="L121">
        <v>2434.96</v>
      </c>
      <c r="M121">
        <v>182</v>
      </c>
      <c r="N121">
        <f t="shared" si="3"/>
        <v>12987</v>
      </c>
      <c r="O121">
        <f t="array" ref="O121">MIN(IF(Table1[Class]=Table1[[#This Row],[Class]], IF(Table1[abs]=Table1[[#This Row],[abs]], IF(Table1[N]=Table1[[#This Row],[N]], IF(Table1[K]=Table1[[#This Row],[K]],Table1[UB],FALSE)))))</f>
        <v>13017.3</v>
      </c>
      <c r="P121">
        <f>(Table1[[#This Row],[Best primal]]-Table1[[#This Row],[Updated rootBound]])/Table1[[#This Row],[Best primal]]</f>
        <v>2.3276716369753539E-3</v>
      </c>
      <c r="Q121">
        <f>(Table1[[#This Row],[Best primal]]-Table1[[#This Row],[LB]])/Table1[[#This Row],[Best primal]]</f>
        <v>9.9867099936182808E-5</v>
      </c>
      <c r="R121">
        <f>IF(AND(Table1[[#This Row],[time'[s']]]&lt;7199,Table1[[#This Row],[Final gap]]&lt;0.01),1,0)</f>
        <v>1</v>
      </c>
      <c r="S121">
        <f t="array" ref="S121">MAX(IF(Table1[Class]=Table1[[#This Row],[Class]], IF(Table1[abs]=Table1[[#This Row],[abs]], IF(Table1[N]=Table1[[#This Row],[N]], IF(Table1[K]=Table1[[#This Row],[K]],Table1[Optimal],FALSE)))))</f>
        <v>1</v>
      </c>
    </row>
    <row r="122" spans="1:19" hidden="1" x14ac:dyDescent="0.45">
      <c r="A122" t="s">
        <v>22</v>
      </c>
      <c r="B122">
        <f t="shared" si="2"/>
        <v>3</v>
      </c>
      <c r="C122" t="s">
        <v>9</v>
      </c>
      <c r="D122">
        <v>3</v>
      </c>
      <c r="E122">
        <v>30</v>
      </c>
      <c r="F122">
        <f>1</f>
        <v>1</v>
      </c>
      <c r="G122">
        <v>13859</v>
      </c>
      <c r="H122">
        <v>255.69</v>
      </c>
      <c r="I122">
        <v>13868.6</v>
      </c>
      <c r="J122">
        <v>13868.6</v>
      </c>
      <c r="K122">
        <v>0</v>
      </c>
      <c r="L122">
        <v>258.01499999999999</v>
      </c>
      <c r="M122">
        <v>4</v>
      </c>
      <c r="N122">
        <f t="shared" si="3"/>
        <v>13859</v>
      </c>
      <c r="O122">
        <f t="array" ref="O122">MIN(IF(Table1[Class]=Table1[[#This Row],[Class]], IF(Table1[abs]=Table1[[#This Row],[abs]], IF(Table1[N]=Table1[[#This Row],[N]], IF(Table1[K]=Table1[[#This Row],[K]],Table1[UB],FALSE)))))</f>
        <v>13868.6</v>
      </c>
      <c r="P122">
        <f>(Table1[[#This Row],[Best primal]]-Table1[[#This Row],[Updated rootBound]])/Table1[[#This Row],[Best primal]]</f>
        <v>6.9221118209483029E-4</v>
      </c>
      <c r="Q122">
        <f>(Table1[[#This Row],[Best primal]]-Table1[[#This Row],[LB]])/Table1[[#This Row],[Best primal]]</f>
        <v>0</v>
      </c>
      <c r="R122">
        <f>IF(AND(Table1[[#This Row],[time'[s']]]&lt;7199,Table1[[#This Row],[Final gap]]&lt;0.01),1,0)</f>
        <v>1</v>
      </c>
      <c r="S122">
        <f t="array" ref="S122">MAX(IF(Table1[Class]=Table1[[#This Row],[Class]], IF(Table1[abs]=Table1[[#This Row],[abs]], IF(Table1[N]=Table1[[#This Row],[N]], IF(Table1[K]=Table1[[#This Row],[K]],Table1[Optimal],FALSE)))))</f>
        <v>1</v>
      </c>
    </row>
    <row r="123" spans="1:19" hidden="1" x14ac:dyDescent="0.45">
      <c r="A123" t="s">
        <v>22</v>
      </c>
      <c r="B123">
        <f t="shared" si="2"/>
        <v>3</v>
      </c>
      <c r="C123" t="s">
        <v>9</v>
      </c>
      <c r="D123">
        <v>3</v>
      </c>
      <c r="E123">
        <v>30</v>
      </c>
      <c r="F123">
        <f>2</f>
        <v>2</v>
      </c>
      <c r="G123">
        <v>13895.7</v>
      </c>
      <c r="H123">
        <v>860.96</v>
      </c>
      <c r="I123">
        <v>13920.3</v>
      </c>
      <c r="J123">
        <v>13920.3</v>
      </c>
      <c r="K123">
        <v>0</v>
      </c>
      <c r="L123">
        <v>865.947</v>
      </c>
      <c r="M123">
        <v>11</v>
      </c>
      <c r="N123">
        <f t="shared" si="3"/>
        <v>13895.7</v>
      </c>
      <c r="O123">
        <f t="array" ref="O123">MIN(IF(Table1[Class]=Table1[[#This Row],[Class]], IF(Table1[abs]=Table1[[#This Row],[abs]], IF(Table1[N]=Table1[[#This Row],[N]], IF(Table1[K]=Table1[[#This Row],[K]],Table1[UB],FALSE)))))</f>
        <v>13920.3</v>
      </c>
      <c r="P123">
        <f>(Table1[[#This Row],[Best primal]]-Table1[[#This Row],[Updated rootBound]])/Table1[[#This Row],[Best primal]]</f>
        <v>1.7672032930323733E-3</v>
      </c>
      <c r="Q123">
        <f>(Table1[[#This Row],[Best primal]]-Table1[[#This Row],[LB]])/Table1[[#This Row],[Best primal]]</f>
        <v>0</v>
      </c>
      <c r="R123">
        <f>IF(AND(Table1[[#This Row],[time'[s']]]&lt;7199,Table1[[#This Row],[Final gap]]&lt;0.01),1,0)</f>
        <v>1</v>
      </c>
      <c r="S123">
        <f t="array" ref="S123">MAX(IF(Table1[Class]=Table1[[#This Row],[Class]], IF(Table1[abs]=Table1[[#This Row],[abs]], IF(Table1[N]=Table1[[#This Row],[N]], IF(Table1[K]=Table1[[#This Row],[K]],Table1[Optimal],FALSE)))))</f>
        <v>1</v>
      </c>
    </row>
    <row r="124" spans="1:19" hidden="1" x14ac:dyDescent="0.45">
      <c r="A124" t="s">
        <v>22</v>
      </c>
      <c r="B124">
        <f t="shared" si="2"/>
        <v>3</v>
      </c>
      <c r="C124" t="s">
        <v>9</v>
      </c>
      <c r="D124">
        <v>3</v>
      </c>
      <c r="E124">
        <v>30</v>
      </c>
      <c r="F124">
        <f>3</f>
        <v>3</v>
      </c>
      <c r="G124">
        <v>13982.3</v>
      </c>
      <c r="H124">
        <v>1528.06</v>
      </c>
      <c r="I124">
        <v>14006.7</v>
      </c>
      <c r="J124">
        <v>14006.7</v>
      </c>
      <c r="K124">
        <v>0</v>
      </c>
      <c r="L124">
        <v>1534.98</v>
      </c>
      <c r="M124">
        <v>27</v>
      </c>
      <c r="N124">
        <f t="shared" si="3"/>
        <v>13982.3</v>
      </c>
      <c r="O124">
        <f t="array" ref="O124">MIN(IF(Table1[Class]=Table1[[#This Row],[Class]], IF(Table1[abs]=Table1[[#This Row],[abs]], IF(Table1[N]=Table1[[#This Row],[N]], IF(Table1[K]=Table1[[#This Row],[K]],Table1[UB],FALSE)))))</f>
        <v>14006.7</v>
      </c>
      <c r="P124">
        <f>(Table1[[#This Row],[Best primal]]-Table1[[#This Row],[Updated rootBound]])/Table1[[#This Row],[Best primal]]</f>
        <v>1.7420234602012932E-3</v>
      </c>
      <c r="Q124">
        <f>(Table1[[#This Row],[Best primal]]-Table1[[#This Row],[LB]])/Table1[[#This Row],[Best primal]]</f>
        <v>0</v>
      </c>
      <c r="R124">
        <f>IF(AND(Table1[[#This Row],[time'[s']]]&lt;7199,Table1[[#This Row],[Final gap]]&lt;0.01),1,0)</f>
        <v>1</v>
      </c>
      <c r="S124">
        <f t="array" ref="S124">MAX(IF(Table1[Class]=Table1[[#This Row],[Class]], IF(Table1[abs]=Table1[[#This Row],[abs]], IF(Table1[N]=Table1[[#This Row],[N]], IF(Table1[K]=Table1[[#This Row],[K]],Table1[Optimal],FALSE)))))</f>
        <v>1</v>
      </c>
    </row>
    <row r="125" spans="1:19" hidden="1" x14ac:dyDescent="0.45">
      <c r="A125" t="s">
        <v>22</v>
      </c>
      <c r="B125">
        <f t="shared" si="2"/>
        <v>3</v>
      </c>
      <c r="C125" t="s">
        <v>9</v>
      </c>
      <c r="D125">
        <v>3</v>
      </c>
      <c r="E125">
        <v>30</v>
      </c>
      <c r="F125">
        <f>4</f>
        <v>4</v>
      </c>
      <c r="G125">
        <v>14105.1</v>
      </c>
      <c r="H125">
        <v>1671.11</v>
      </c>
      <c r="I125">
        <v>14186</v>
      </c>
      <c r="J125">
        <v>14186.8</v>
      </c>
      <c r="K125" s="1">
        <v>6.0050000000000003E-5</v>
      </c>
      <c r="L125">
        <v>1951.01</v>
      </c>
      <c r="M125">
        <v>3263</v>
      </c>
      <c r="N125">
        <f t="shared" si="3"/>
        <v>14105.1</v>
      </c>
      <c r="O125">
        <f t="array" ref="O125">MIN(IF(Table1[Class]=Table1[[#This Row],[Class]], IF(Table1[abs]=Table1[[#This Row],[abs]], IF(Table1[N]=Table1[[#This Row],[N]], IF(Table1[K]=Table1[[#This Row],[K]],Table1[UB],FALSE)))))</f>
        <v>14186.8</v>
      </c>
      <c r="P125">
        <f>(Table1[[#This Row],[Best primal]]-Table1[[#This Row],[Updated rootBound]])/Table1[[#This Row],[Best primal]]</f>
        <v>5.7588744466686576E-3</v>
      </c>
      <c r="Q125">
        <f>(Table1[[#This Row],[Best primal]]-Table1[[#This Row],[LB]])/Table1[[#This Row],[Best primal]]</f>
        <v>5.6390447458149296E-5</v>
      </c>
      <c r="R125">
        <f>IF(AND(Table1[[#This Row],[time'[s']]]&lt;7199,Table1[[#This Row],[Final gap]]&lt;0.01),1,0)</f>
        <v>1</v>
      </c>
      <c r="S125">
        <f t="array" ref="S125">MAX(IF(Table1[Class]=Table1[[#This Row],[Class]], IF(Table1[abs]=Table1[[#This Row],[abs]], IF(Table1[N]=Table1[[#This Row],[N]], IF(Table1[K]=Table1[[#This Row],[K]],Table1[Optimal],FALSE)))))</f>
        <v>1</v>
      </c>
    </row>
    <row r="126" spans="1:19" hidden="1" x14ac:dyDescent="0.45">
      <c r="A126" t="s">
        <v>22</v>
      </c>
      <c r="B126">
        <f t="shared" si="2"/>
        <v>3</v>
      </c>
      <c r="C126" t="s">
        <v>9</v>
      </c>
      <c r="D126">
        <v>3</v>
      </c>
      <c r="E126">
        <v>30</v>
      </c>
      <c r="F126">
        <f>5</f>
        <v>5</v>
      </c>
      <c r="G126">
        <v>14270.5</v>
      </c>
      <c r="H126">
        <v>3616.48</v>
      </c>
      <c r="I126">
        <v>14354.8</v>
      </c>
      <c r="J126">
        <v>14355.2</v>
      </c>
      <c r="K126" s="1">
        <v>2.4666200000000001E-5</v>
      </c>
      <c r="L126">
        <v>3747.38</v>
      </c>
      <c r="M126">
        <v>1600</v>
      </c>
      <c r="N126">
        <f t="shared" si="3"/>
        <v>14270.5</v>
      </c>
      <c r="O126">
        <f t="array" ref="O126">MIN(IF(Table1[Class]=Table1[[#This Row],[Class]], IF(Table1[abs]=Table1[[#This Row],[abs]], IF(Table1[N]=Table1[[#This Row],[N]], IF(Table1[K]=Table1[[#This Row],[K]],Table1[UB],FALSE)))))</f>
        <v>14355.2</v>
      </c>
      <c r="P126">
        <f>(Table1[[#This Row],[Best primal]]-Table1[[#This Row],[Updated rootBound]])/Table1[[#This Row],[Best primal]]</f>
        <v>5.900300936246149E-3</v>
      </c>
      <c r="Q126">
        <f>(Table1[[#This Row],[Best primal]]-Table1[[#This Row],[LB]])/Table1[[#This Row],[Best primal]]</f>
        <v>2.7864467231487905E-5</v>
      </c>
      <c r="R126">
        <f>IF(AND(Table1[[#This Row],[time'[s']]]&lt;7199,Table1[[#This Row],[Final gap]]&lt;0.01),1,0)</f>
        <v>1</v>
      </c>
      <c r="S126">
        <f t="array" ref="S126">MAX(IF(Table1[Class]=Table1[[#This Row],[Class]], IF(Table1[abs]=Table1[[#This Row],[abs]], IF(Table1[N]=Table1[[#This Row],[N]], IF(Table1[K]=Table1[[#This Row],[K]],Table1[Optimal],FALSE)))))</f>
        <v>1</v>
      </c>
    </row>
    <row r="127" spans="1:19" hidden="1" x14ac:dyDescent="0.45">
      <c r="A127" t="s">
        <v>22</v>
      </c>
      <c r="B127">
        <f t="shared" si="2"/>
        <v>3</v>
      </c>
      <c r="C127" t="s">
        <v>9</v>
      </c>
      <c r="D127">
        <v>3</v>
      </c>
      <c r="E127">
        <v>35</v>
      </c>
      <c r="F127">
        <f>1</f>
        <v>1</v>
      </c>
      <c r="G127">
        <v>16076.6</v>
      </c>
      <c r="H127">
        <v>524.19000000000005</v>
      </c>
      <c r="I127">
        <v>16092.1</v>
      </c>
      <c r="J127">
        <v>16092.1</v>
      </c>
      <c r="K127">
        <v>0</v>
      </c>
      <c r="L127">
        <v>532.70100000000002</v>
      </c>
      <c r="M127">
        <v>18</v>
      </c>
      <c r="N127">
        <f t="shared" si="3"/>
        <v>16076.6</v>
      </c>
      <c r="O127">
        <f t="array" ref="O127">MIN(IF(Table1[Class]=Table1[[#This Row],[Class]], IF(Table1[abs]=Table1[[#This Row],[abs]], IF(Table1[N]=Table1[[#This Row],[N]], IF(Table1[K]=Table1[[#This Row],[K]],Table1[UB],FALSE)))))</f>
        <v>16092.1</v>
      </c>
      <c r="P127">
        <f>(Table1[[#This Row],[Best primal]]-Table1[[#This Row],[Updated rootBound]])/Table1[[#This Row],[Best primal]]</f>
        <v>9.6320554806395681E-4</v>
      </c>
      <c r="Q127">
        <f>(Table1[[#This Row],[Best primal]]-Table1[[#This Row],[LB]])/Table1[[#This Row],[Best primal]]</f>
        <v>0</v>
      </c>
      <c r="R127">
        <f>IF(AND(Table1[[#This Row],[time'[s']]]&lt;7199,Table1[[#This Row],[Final gap]]&lt;0.01),1,0)</f>
        <v>1</v>
      </c>
      <c r="S127">
        <f t="array" ref="S127">MAX(IF(Table1[Class]=Table1[[#This Row],[Class]], IF(Table1[abs]=Table1[[#This Row],[abs]], IF(Table1[N]=Table1[[#This Row],[N]], IF(Table1[K]=Table1[[#This Row],[K]],Table1[Optimal],FALSE)))))</f>
        <v>1</v>
      </c>
    </row>
    <row r="128" spans="1:19" hidden="1" x14ac:dyDescent="0.45">
      <c r="A128" t="s">
        <v>22</v>
      </c>
      <c r="B128">
        <f t="shared" si="2"/>
        <v>3</v>
      </c>
      <c r="C128" t="s">
        <v>9</v>
      </c>
      <c r="D128">
        <v>3</v>
      </c>
      <c r="E128">
        <v>35</v>
      </c>
      <c r="F128">
        <f>2</f>
        <v>2</v>
      </c>
      <c r="G128">
        <v>16045.4</v>
      </c>
      <c r="H128">
        <v>2261.33</v>
      </c>
      <c r="I128">
        <v>16104.9</v>
      </c>
      <c r="J128">
        <v>16104.9</v>
      </c>
      <c r="K128">
        <v>0</v>
      </c>
      <c r="L128">
        <v>2277.87</v>
      </c>
      <c r="M128">
        <v>78</v>
      </c>
      <c r="N128">
        <f t="shared" si="3"/>
        <v>16045.4</v>
      </c>
      <c r="O128">
        <f t="array" ref="O128">MIN(IF(Table1[Class]=Table1[[#This Row],[Class]], IF(Table1[abs]=Table1[[#This Row],[abs]], IF(Table1[N]=Table1[[#This Row],[N]], IF(Table1[K]=Table1[[#This Row],[K]],Table1[UB],FALSE)))))</f>
        <v>16104.9</v>
      </c>
      <c r="P128">
        <f>(Table1[[#This Row],[Best primal]]-Table1[[#This Row],[Updated rootBound]])/Table1[[#This Row],[Best primal]]</f>
        <v>3.6945277524231758E-3</v>
      </c>
      <c r="Q128">
        <f>(Table1[[#This Row],[Best primal]]-Table1[[#This Row],[LB]])/Table1[[#This Row],[Best primal]]</f>
        <v>0</v>
      </c>
      <c r="R128">
        <f>IF(AND(Table1[[#This Row],[time'[s']]]&lt;7199,Table1[[#This Row],[Final gap]]&lt;0.01),1,0)</f>
        <v>1</v>
      </c>
      <c r="S128">
        <f t="array" ref="S128">MAX(IF(Table1[Class]=Table1[[#This Row],[Class]], IF(Table1[abs]=Table1[[#This Row],[abs]], IF(Table1[N]=Table1[[#This Row],[N]], IF(Table1[K]=Table1[[#This Row],[K]],Table1[Optimal],FALSE)))))</f>
        <v>1</v>
      </c>
    </row>
    <row r="129" spans="1:19" hidden="1" x14ac:dyDescent="0.45">
      <c r="A129" t="s">
        <v>22</v>
      </c>
      <c r="B129">
        <f t="shared" si="2"/>
        <v>3</v>
      </c>
      <c r="C129" t="s">
        <v>9</v>
      </c>
      <c r="D129">
        <v>3</v>
      </c>
      <c r="E129">
        <v>35</v>
      </c>
      <c r="F129">
        <f>3</f>
        <v>3</v>
      </c>
      <c r="G129">
        <v>16099</v>
      </c>
      <c r="H129">
        <v>1955.01</v>
      </c>
      <c r="I129">
        <v>16150.2</v>
      </c>
      <c r="J129">
        <v>16150.2</v>
      </c>
      <c r="K129">
        <v>0</v>
      </c>
      <c r="L129">
        <v>1964.33</v>
      </c>
      <c r="M129">
        <v>19</v>
      </c>
      <c r="N129">
        <f t="shared" si="3"/>
        <v>16099</v>
      </c>
      <c r="O129">
        <f t="array" ref="O129">MIN(IF(Table1[Class]=Table1[[#This Row],[Class]], IF(Table1[abs]=Table1[[#This Row],[abs]], IF(Table1[N]=Table1[[#This Row],[N]], IF(Table1[K]=Table1[[#This Row],[K]],Table1[UB],FALSE)))))</f>
        <v>16150.2</v>
      </c>
      <c r="P129">
        <f>(Table1[[#This Row],[Best primal]]-Table1[[#This Row],[Updated rootBound]])/Table1[[#This Row],[Best primal]]</f>
        <v>3.170239377840567E-3</v>
      </c>
      <c r="Q129">
        <f>(Table1[[#This Row],[Best primal]]-Table1[[#This Row],[LB]])/Table1[[#This Row],[Best primal]]</f>
        <v>0</v>
      </c>
      <c r="R129">
        <f>IF(AND(Table1[[#This Row],[time'[s']]]&lt;7199,Table1[[#This Row],[Final gap]]&lt;0.01),1,0)</f>
        <v>1</v>
      </c>
      <c r="S129">
        <f t="array" ref="S129">MAX(IF(Table1[Class]=Table1[[#This Row],[Class]], IF(Table1[abs]=Table1[[#This Row],[abs]], IF(Table1[N]=Table1[[#This Row],[N]], IF(Table1[K]=Table1[[#This Row],[K]],Table1[Optimal],FALSE)))))</f>
        <v>1</v>
      </c>
    </row>
    <row r="130" spans="1:19" hidden="1" x14ac:dyDescent="0.45">
      <c r="A130" t="s">
        <v>22</v>
      </c>
      <c r="B130">
        <f t="shared" ref="B130:B193" si="4">IF(OR(C130="H3",C130="L3"),3,6)</f>
        <v>3</v>
      </c>
      <c r="C130" t="s">
        <v>9</v>
      </c>
      <c r="D130">
        <v>3</v>
      </c>
      <c r="E130">
        <v>35</v>
      </c>
      <c r="F130">
        <f>4</f>
        <v>4</v>
      </c>
      <c r="G130">
        <v>16466.3</v>
      </c>
      <c r="H130">
        <v>1255.52</v>
      </c>
      <c r="I130">
        <v>16539.599999999999</v>
      </c>
      <c r="J130">
        <v>16540.7</v>
      </c>
      <c r="K130" s="1">
        <v>7.0016899999999997E-5</v>
      </c>
      <c r="L130">
        <v>1353.95</v>
      </c>
      <c r="M130">
        <v>357</v>
      </c>
      <c r="N130">
        <f t="shared" ref="N130:N193" si="5">IF(M130&lt;=1,I130,G130)</f>
        <v>16466.3</v>
      </c>
      <c r="O130">
        <f t="array" ref="O130">MIN(IF(Table1[Class]=Table1[[#This Row],[Class]], IF(Table1[abs]=Table1[[#This Row],[abs]], IF(Table1[N]=Table1[[#This Row],[N]], IF(Table1[K]=Table1[[#This Row],[K]],Table1[UB],FALSE)))))</f>
        <v>16540.7</v>
      </c>
      <c r="P130">
        <f>(Table1[[#This Row],[Best primal]]-Table1[[#This Row],[Updated rootBound]])/Table1[[#This Row],[Best primal]]</f>
        <v>4.4979958526544491E-3</v>
      </c>
      <c r="Q130">
        <f>(Table1[[#This Row],[Best primal]]-Table1[[#This Row],[LB]])/Table1[[#This Row],[Best primal]]</f>
        <v>6.6502626853892681E-5</v>
      </c>
      <c r="R130">
        <f>IF(AND(Table1[[#This Row],[time'[s']]]&lt;7199,Table1[[#This Row],[Final gap]]&lt;0.01),1,0)</f>
        <v>1</v>
      </c>
      <c r="S130">
        <f t="array" ref="S130">MAX(IF(Table1[Class]=Table1[[#This Row],[Class]], IF(Table1[abs]=Table1[[#This Row],[abs]], IF(Table1[N]=Table1[[#This Row],[N]], IF(Table1[K]=Table1[[#This Row],[K]],Table1[Optimal],FALSE)))))</f>
        <v>1</v>
      </c>
    </row>
    <row r="131" spans="1:19" hidden="1" x14ac:dyDescent="0.45">
      <c r="A131" t="s">
        <v>22</v>
      </c>
      <c r="B131">
        <f t="shared" si="4"/>
        <v>3</v>
      </c>
      <c r="C131" t="s">
        <v>9</v>
      </c>
      <c r="D131">
        <v>3</v>
      </c>
      <c r="E131">
        <v>35</v>
      </c>
      <c r="F131">
        <f>5</f>
        <v>5</v>
      </c>
      <c r="G131">
        <v>16903.5</v>
      </c>
      <c r="H131">
        <v>2420.84</v>
      </c>
      <c r="I131">
        <v>16981.099999999999</v>
      </c>
      <c r="J131">
        <v>16982.2</v>
      </c>
      <c r="K131" s="1">
        <v>6.0495799999999998E-5</v>
      </c>
      <c r="L131">
        <v>2872.58</v>
      </c>
      <c r="M131">
        <v>2419</v>
      </c>
      <c r="N131">
        <f t="shared" si="5"/>
        <v>16903.5</v>
      </c>
      <c r="O131">
        <f t="array" ref="O131">MIN(IF(Table1[Class]=Table1[[#This Row],[Class]], IF(Table1[abs]=Table1[[#This Row],[abs]], IF(Table1[N]=Table1[[#This Row],[N]], IF(Table1[K]=Table1[[#This Row],[K]],Table1[UB],FALSE)))))</f>
        <v>16982.2</v>
      </c>
      <c r="P131">
        <f>(Table1[[#This Row],[Best primal]]-Table1[[#This Row],[Updated rootBound]])/Table1[[#This Row],[Best primal]]</f>
        <v>4.634264111834787E-3</v>
      </c>
      <c r="Q131">
        <f>(Table1[[#This Row],[Best primal]]-Table1[[#This Row],[LB]])/Table1[[#This Row],[Best primal]]</f>
        <v>6.4773704231617978E-5</v>
      </c>
      <c r="R131">
        <f>IF(AND(Table1[[#This Row],[time'[s']]]&lt;7199,Table1[[#This Row],[Final gap]]&lt;0.01),1,0)</f>
        <v>1</v>
      </c>
      <c r="S131">
        <f t="array" ref="S131">MAX(IF(Table1[Class]=Table1[[#This Row],[Class]], IF(Table1[abs]=Table1[[#This Row],[abs]], IF(Table1[N]=Table1[[#This Row],[N]], IF(Table1[K]=Table1[[#This Row],[K]],Table1[Optimal],FALSE)))))</f>
        <v>1</v>
      </c>
    </row>
    <row r="132" spans="1:19" hidden="1" x14ac:dyDescent="0.45">
      <c r="A132" t="s">
        <v>22</v>
      </c>
      <c r="B132">
        <f t="shared" si="4"/>
        <v>3</v>
      </c>
      <c r="C132" t="s">
        <v>9</v>
      </c>
      <c r="D132">
        <v>3</v>
      </c>
      <c r="E132">
        <v>40</v>
      </c>
      <c r="F132">
        <f>1</f>
        <v>1</v>
      </c>
      <c r="G132">
        <v>15495.4</v>
      </c>
      <c r="H132">
        <v>3763.54</v>
      </c>
      <c r="I132">
        <v>15496.3</v>
      </c>
      <c r="J132">
        <v>15496.3</v>
      </c>
      <c r="K132">
        <v>0</v>
      </c>
      <c r="L132">
        <v>3767.65</v>
      </c>
      <c r="M132">
        <v>1</v>
      </c>
      <c r="N132">
        <f t="shared" si="5"/>
        <v>15496.3</v>
      </c>
      <c r="O132">
        <f t="array" ref="O132">MIN(IF(Table1[Class]=Table1[[#This Row],[Class]], IF(Table1[abs]=Table1[[#This Row],[abs]], IF(Table1[N]=Table1[[#This Row],[N]], IF(Table1[K]=Table1[[#This Row],[K]],Table1[UB],FALSE)))))</f>
        <v>15496.3</v>
      </c>
      <c r="P132">
        <f>(Table1[[#This Row],[Best primal]]-Table1[[#This Row],[Updated rootBound]])/Table1[[#This Row],[Best primal]]</f>
        <v>0</v>
      </c>
      <c r="Q132">
        <f>(Table1[[#This Row],[Best primal]]-Table1[[#This Row],[LB]])/Table1[[#This Row],[Best primal]]</f>
        <v>0</v>
      </c>
      <c r="R132">
        <f>IF(AND(Table1[[#This Row],[time'[s']]]&lt;7199,Table1[[#This Row],[Final gap]]&lt;0.01),1,0)</f>
        <v>1</v>
      </c>
      <c r="S132">
        <f t="array" ref="S132">MAX(IF(Table1[Class]=Table1[[#This Row],[Class]], IF(Table1[abs]=Table1[[#This Row],[abs]], IF(Table1[N]=Table1[[#This Row],[N]], IF(Table1[K]=Table1[[#This Row],[K]],Table1[Optimal],FALSE)))))</f>
        <v>1</v>
      </c>
    </row>
    <row r="133" spans="1:19" hidden="1" x14ac:dyDescent="0.45">
      <c r="A133" t="s">
        <v>22</v>
      </c>
      <c r="B133">
        <f t="shared" si="4"/>
        <v>3</v>
      </c>
      <c r="C133" t="s">
        <v>9</v>
      </c>
      <c r="D133">
        <v>3</v>
      </c>
      <c r="E133">
        <v>40</v>
      </c>
      <c r="F133">
        <f>2</f>
        <v>2</v>
      </c>
      <c r="G133">
        <v>15544.3</v>
      </c>
      <c r="H133">
        <v>3710.2</v>
      </c>
      <c r="I133">
        <v>15564.8</v>
      </c>
      <c r="J133">
        <v>15564.7</v>
      </c>
      <c r="K133">
        <v>0</v>
      </c>
      <c r="L133">
        <v>3720.89</v>
      </c>
      <c r="M133">
        <v>17</v>
      </c>
      <c r="N133">
        <f t="shared" si="5"/>
        <v>15544.3</v>
      </c>
      <c r="O133">
        <f t="array" ref="O133">MIN(IF(Table1[Class]=Table1[[#This Row],[Class]], IF(Table1[abs]=Table1[[#This Row],[abs]], IF(Table1[N]=Table1[[#This Row],[N]], IF(Table1[K]=Table1[[#This Row],[K]],Table1[UB],FALSE)))))</f>
        <v>15564.7</v>
      </c>
      <c r="P133">
        <f>(Table1[[#This Row],[Best primal]]-Table1[[#This Row],[Updated rootBound]])/Table1[[#This Row],[Best primal]]</f>
        <v>1.310658091707611E-3</v>
      </c>
      <c r="Q133">
        <f>(Table1[[#This Row],[Best primal]]-Table1[[#This Row],[LB]])/Table1[[#This Row],[Best primal]]</f>
        <v>-6.4247945671002203E-6</v>
      </c>
      <c r="R133">
        <f>IF(AND(Table1[[#This Row],[time'[s']]]&lt;7199,Table1[[#This Row],[Final gap]]&lt;0.01),1,0)</f>
        <v>1</v>
      </c>
      <c r="S133">
        <f t="array" ref="S133">MAX(IF(Table1[Class]=Table1[[#This Row],[Class]], IF(Table1[abs]=Table1[[#This Row],[abs]], IF(Table1[N]=Table1[[#This Row],[N]], IF(Table1[K]=Table1[[#This Row],[K]],Table1[Optimal],FALSE)))))</f>
        <v>1</v>
      </c>
    </row>
    <row r="134" spans="1:19" hidden="1" x14ac:dyDescent="0.45">
      <c r="A134" t="s">
        <v>22</v>
      </c>
      <c r="B134">
        <f t="shared" si="4"/>
        <v>3</v>
      </c>
      <c r="C134" t="s">
        <v>9</v>
      </c>
      <c r="D134">
        <v>3</v>
      </c>
      <c r="E134">
        <v>40</v>
      </c>
      <c r="F134">
        <f>3</f>
        <v>3</v>
      </c>
      <c r="G134">
        <v>15614.2</v>
      </c>
      <c r="H134">
        <v>3635.63</v>
      </c>
      <c r="I134">
        <v>15656.8</v>
      </c>
      <c r="J134">
        <v>15657.7</v>
      </c>
      <c r="K134" s="1">
        <v>5.29348E-5</v>
      </c>
      <c r="L134">
        <v>3827.47</v>
      </c>
      <c r="M134">
        <v>731</v>
      </c>
      <c r="N134">
        <f t="shared" si="5"/>
        <v>15614.2</v>
      </c>
      <c r="O134">
        <f t="array" ref="O134">MIN(IF(Table1[Class]=Table1[[#This Row],[Class]], IF(Table1[abs]=Table1[[#This Row],[abs]], IF(Table1[N]=Table1[[#This Row],[N]], IF(Table1[K]=Table1[[#This Row],[K]],Table1[UB],FALSE)))))</f>
        <v>15657.7</v>
      </c>
      <c r="P134">
        <f>(Table1[[#This Row],[Best primal]]-Table1[[#This Row],[Updated rootBound]])/Table1[[#This Row],[Best primal]]</f>
        <v>2.7781858127311162E-3</v>
      </c>
      <c r="Q134">
        <f>(Table1[[#This Row],[Best primal]]-Table1[[#This Row],[LB]])/Table1[[#This Row],[Best primal]]</f>
        <v>5.7479706470391895E-5</v>
      </c>
      <c r="R134">
        <f>IF(AND(Table1[[#This Row],[time'[s']]]&lt;7199,Table1[[#This Row],[Final gap]]&lt;0.01),1,0)</f>
        <v>1</v>
      </c>
      <c r="S134">
        <f t="array" ref="S134">MAX(IF(Table1[Class]=Table1[[#This Row],[Class]], IF(Table1[abs]=Table1[[#This Row],[abs]], IF(Table1[N]=Table1[[#This Row],[N]], IF(Table1[K]=Table1[[#This Row],[K]],Table1[Optimal],FALSE)))))</f>
        <v>1</v>
      </c>
    </row>
    <row r="135" spans="1:19" hidden="1" x14ac:dyDescent="0.45">
      <c r="A135" t="s">
        <v>22</v>
      </c>
      <c r="B135">
        <f t="shared" si="4"/>
        <v>3</v>
      </c>
      <c r="C135" t="s">
        <v>9</v>
      </c>
      <c r="D135">
        <v>3</v>
      </c>
      <c r="E135">
        <v>40</v>
      </c>
      <c r="F135">
        <f>4</f>
        <v>4</v>
      </c>
      <c r="G135">
        <v>15733</v>
      </c>
      <c r="H135">
        <v>3603.73</v>
      </c>
      <c r="I135">
        <v>15776</v>
      </c>
      <c r="J135">
        <v>15776.8</v>
      </c>
      <c r="K135" s="1">
        <v>4.85064E-5</v>
      </c>
      <c r="L135">
        <v>3704.79</v>
      </c>
      <c r="M135">
        <v>479</v>
      </c>
      <c r="N135">
        <f t="shared" si="5"/>
        <v>15733</v>
      </c>
      <c r="O135">
        <f t="array" ref="O135">MIN(IF(Table1[Class]=Table1[[#This Row],[Class]], IF(Table1[abs]=Table1[[#This Row],[abs]], IF(Table1[N]=Table1[[#This Row],[N]], IF(Table1[K]=Table1[[#This Row],[K]],Table1[UB],FALSE)))))</f>
        <v>15776.8</v>
      </c>
      <c r="P135">
        <f>(Table1[[#This Row],[Best primal]]-Table1[[#This Row],[Updated rootBound]])/Table1[[#This Row],[Best primal]]</f>
        <v>2.7762283859844375E-3</v>
      </c>
      <c r="Q135">
        <f>(Table1[[#This Row],[Best primal]]-Table1[[#This Row],[LB]])/Table1[[#This Row],[Best primal]]</f>
        <v>5.0707367780492395E-5</v>
      </c>
      <c r="R135">
        <f>IF(AND(Table1[[#This Row],[time'[s']]]&lt;7199,Table1[[#This Row],[Final gap]]&lt;0.01),1,0)</f>
        <v>1</v>
      </c>
      <c r="S135">
        <f t="array" ref="S135">MAX(IF(Table1[Class]=Table1[[#This Row],[Class]], IF(Table1[abs]=Table1[[#This Row],[abs]], IF(Table1[N]=Table1[[#This Row],[N]], IF(Table1[K]=Table1[[#This Row],[K]],Table1[Optimal],FALSE)))))</f>
        <v>1</v>
      </c>
    </row>
    <row r="136" spans="1:19" hidden="1" x14ac:dyDescent="0.45">
      <c r="A136" t="s">
        <v>22</v>
      </c>
      <c r="B136">
        <f t="shared" si="4"/>
        <v>3</v>
      </c>
      <c r="C136" t="s">
        <v>9</v>
      </c>
      <c r="D136">
        <v>3</v>
      </c>
      <c r="E136">
        <v>40</v>
      </c>
      <c r="F136">
        <f>5</f>
        <v>5</v>
      </c>
      <c r="G136">
        <v>15854.1</v>
      </c>
      <c r="H136">
        <v>3612.48</v>
      </c>
      <c r="I136">
        <v>15928.4</v>
      </c>
      <c r="J136">
        <v>15930</v>
      </c>
      <c r="K136" s="1">
        <v>9.8299499999999996E-5</v>
      </c>
      <c r="L136">
        <v>4023.5</v>
      </c>
      <c r="M136">
        <v>2525</v>
      </c>
      <c r="N136">
        <f t="shared" si="5"/>
        <v>15854.1</v>
      </c>
      <c r="O136">
        <f t="array" ref="O136">MIN(IF(Table1[Class]=Table1[[#This Row],[Class]], IF(Table1[abs]=Table1[[#This Row],[abs]], IF(Table1[N]=Table1[[#This Row],[N]], IF(Table1[K]=Table1[[#This Row],[K]],Table1[UB],FALSE)))))</f>
        <v>15930</v>
      </c>
      <c r="P136">
        <f>(Table1[[#This Row],[Best primal]]-Table1[[#This Row],[Updated rootBound]])/Table1[[#This Row],[Best primal]]</f>
        <v>4.7645951035781313E-3</v>
      </c>
      <c r="Q136">
        <f>(Table1[[#This Row],[Best primal]]-Table1[[#This Row],[LB]])/Table1[[#This Row],[Best primal]]</f>
        <v>1.0043942247334361E-4</v>
      </c>
      <c r="R136">
        <f>IF(AND(Table1[[#This Row],[time'[s']]]&lt;7199,Table1[[#This Row],[Final gap]]&lt;0.01),1,0)</f>
        <v>1</v>
      </c>
      <c r="S136">
        <f t="array" ref="S136">MAX(IF(Table1[Class]=Table1[[#This Row],[Class]], IF(Table1[abs]=Table1[[#This Row],[abs]], IF(Table1[N]=Table1[[#This Row],[N]], IF(Table1[K]=Table1[[#This Row],[K]],Table1[Optimal],FALSE)))))</f>
        <v>1</v>
      </c>
    </row>
    <row r="137" spans="1:19" hidden="1" x14ac:dyDescent="0.45">
      <c r="A137" t="s">
        <v>22</v>
      </c>
      <c r="B137">
        <f t="shared" si="4"/>
        <v>3</v>
      </c>
      <c r="C137" t="s">
        <v>9</v>
      </c>
      <c r="D137">
        <v>3</v>
      </c>
      <c r="E137">
        <v>45</v>
      </c>
      <c r="F137">
        <f>1</f>
        <v>1</v>
      </c>
      <c r="G137">
        <v>17401.599999999999</v>
      </c>
      <c r="H137">
        <v>871.29</v>
      </c>
      <c r="I137">
        <v>17427.3</v>
      </c>
      <c r="J137">
        <v>17427.400000000001</v>
      </c>
      <c r="K137" s="1">
        <v>6.0249999999999999E-6</v>
      </c>
      <c r="L137">
        <v>902.15</v>
      </c>
      <c r="M137">
        <v>116</v>
      </c>
      <c r="N137">
        <f t="shared" si="5"/>
        <v>17401.599999999999</v>
      </c>
      <c r="O137">
        <f t="array" ref="O137">MIN(IF(Table1[Class]=Table1[[#This Row],[Class]], IF(Table1[abs]=Table1[[#This Row],[abs]], IF(Table1[N]=Table1[[#This Row],[N]], IF(Table1[K]=Table1[[#This Row],[K]],Table1[UB],FALSE)))))</f>
        <v>17427.400000000001</v>
      </c>
      <c r="P137">
        <f>(Table1[[#This Row],[Best primal]]-Table1[[#This Row],[Updated rootBound]])/Table1[[#This Row],[Best primal]]</f>
        <v>1.4804273729875316E-3</v>
      </c>
      <c r="Q137">
        <f>(Table1[[#This Row],[Best primal]]-Table1[[#This Row],[LB]])/Table1[[#This Row],[Best primal]]</f>
        <v>5.7380905930995317E-6</v>
      </c>
      <c r="R137">
        <f>IF(AND(Table1[[#This Row],[time'[s']]]&lt;7199,Table1[[#This Row],[Final gap]]&lt;0.01),1,0)</f>
        <v>1</v>
      </c>
      <c r="S137">
        <f t="array" ref="S137">MAX(IF(Table1[Class]=Table1[[#This Row],[Class]], IF(Table1[abs]=Table1[[#This Row],[abs]], IF(Table1[N]=Table1[[#This Row],[N]], IF(Table1[K]=Table1[[#This Row],[K]],Table1[Optimal],FALSE)))))</f>
        <v>1</v>
      </c>
    </row>
    <row r="138" spans="1:19" hidden="1" x14ac:dyDescent="0.45">
      <c r="A138" t="s">
        <v>22</v>
      </c>
      <c r="B138">
        <f t="shared" si="4"/>
        <v>3</v>
      </c>
      <c r="C138" t="s">
        <v>9</v>
      </c>
      <c r="D138">
        <v>3</v>
      </c>
      <c r="E138">
        <v>45</v>
      </c>
      <c r="F138">
        <f>2</f>
        <v>2</v>
      </c>
      <c r="G138">
        <v>17399.900000000001</v>
      </c>
      <c r="H138">
        <v>3677.63</v>
      </c>
      <c r="I138">
        <v>17446.5</v>
      </c>
      <c r="J138">
        <v>17448.2</v>
      </c>
      <c r="K138" s="1">
        <v>9.7431100000000003E-5</v>
      </c>
      <c r="L138">
        <v>3755.54</v>
      </c>
      <c r="M138">
        <v>315</v>
      </c>
      <c r="N138">
        <f t="shared" si="5"/>
        <v>17399.900000000001</v>
      </c>
      <c r="O138">
        <f t="array" ref="O138">MIN(IF(Table1[Class]=Table1[[#This Row],[Class]], IF(Table1[abs]=Table1[[#This Row],[abs]], IF(Table1[N]=Table1[[#This Row],[N]], IF(Table1[K]=Table1[[#This Row],[K]],Table1[UB],FALSE)))))</f>
        <v>17448.2</v>
      </c>
      <c r="P138">
        <f>(Table1[[#This Row],[Best primal]]-Table1[[#This Row],[Updated rootBound]])/Table1[[#This Row],[Best primal]]</f>
        <v>2.7681938538072276E-3</v>
      </c>
      <c r="Q138">
        <f>(Table1[[#This Row],[Best primal]]-Table1[[#This Row],[LB]])/Table1[[#This Row],[Best primal]]</f>
        <v>9.7431253653713711E-5</v>
      </c>
      <c r="R138">
        <f>IF(AND(Table1[[#This Row],[time'[s']]]&lt;7199,Table1[[#This Row],[Final gap]]&lt;0.01),1,0)</f>
        <v>1</v>
      </c>
      <c r="S138">
        <f t="array" ref="S138">MAX(IF(Table1[Class]=Table1[[#This Row],[Class]], IF(Table1[abs]=Table1[[#This Row],[abs]], IF(Table1[N]=Table1[[#This Row],[N]], IF(Table1[K]=Table1[[#This Row],[K]],Table1[Optimal],FALSE)))))</f>
        <v>1</v>
      </c>
    </row>
    <row r="139" spans="1:19" hidden="1" x14ac:dyDescent="0.45">
      <c r="A139" t="s">
        <v>22</v>
      </c>
      <c r="B139">
        <f t="shared" si="4"/>
        <v>3</v>
      </c>
      <c r="C139" t="s">
        <v>9</v>
      </c>
      <c r="D139">
        <v>3</v>
      </c>
      <c r="E139">
        <v>45</v>
      </c>
      <c r="F139">
        <f>3</f>
        <v>3</v>
      </c>
      <c r="G139">
        <v>17446.599999999999</v>
      </c>
      <c r="H139">
        <v>3699.21</v>
      </c>
      <c r="I139">
        <v>17550.400000000001</v>
      </c>
      <c r="J139">
        <v>17552.2</v>
      </c>
      <c r="K139" s="1">
        <v>9.9686700000000002E-5</v>
      </c>
      <c r="L139">
        <v>4134.1400000000003</v>
      </c>
      <c r="M139">
        <v>1257</v>
      </c>
      <c r="N139">
        <f t="shared" si="5"/>
        <v>17446.599999999999</v>
      </c>
      <c r="O139">
        <f t="array" ref="O139">MIN(IF(Table1[Class]=Table1[[#This Row],[Class]], IF(Table1[abs]=Table1[[#This Row],[abs]], IF(Table1[N]=Table1[[#This Row],[N]], IF(Table1[K]=Table1[[#This Row],[K]],Table1[UB],FALSE)))))</f>
        <v>17552.2</v>
      </c>
      <c r="P139">
        <f>(Table1[[#This Row],[Best primal]]-Table1[[#This Row],[Updated rootBound]])/Table1[[#This Row],[Best primal]]</f>
        <v>6.0163398320439701E-3</v>
      </c>
      <c r="Q139">
        <f>(Table1[[#This Row],[Best primal]]-Table1[[#This Row],[LB]])/Table1[[#This Row],[Best primal]]</f>
        <v>1.0255124713706956E-4</v>
      </c>
      <c r="R139">
        <f>IF(AND(Table1[[#This Row],[time'[s']]]&lt;7199,Table1[[#This Row],[Final gap]]&lt;0.01),1,0)</f>
        <v>1</v>
      </c>
      <c r="S139">
        <f t="array" ref="S139">MAX(IF(Table1[Class]=Table1[[#This Row],[Class]], IF(Table1[abs]=Table1[[#This Row],[abs]], IF(Table1[N]=Table1[[#This Row],[N]], IF(Table1[K]=Table1[[#This Row],[K]],Table1[Optimal],FALSE)))))</f>
        <v>1</v>
      </c>
    </row>
    <row r="140" spans="1:19" hidden="1" x14ac:dyDescent="0.45">
      <c r="A140" t="s">
        <v>22</v>
      </c>
      <c r="B140">
        <f t="shared" si="4"/>
        <v>3</v>
      </c>
      <c r="C140" t="s">
        <v>9</v>
      </c>
      <c r="D140">
        <v>3</v>
      </c>
      <c r="E140">
        <v>45</v>
      </c>
      <c r="F140">
        <f>4</f>
        <v>4</v>
      </c>
      <c r="G140">
        <v>17561</v>
      </c>
      <c r="H140">
        <v>3615.83</v>
      </c>
      <c r="I140">
        <v>17634.900000000001</v>
      </c>
      <c r="J140">
        <v>17635.7</v>
      </c>
      <c r="K140" s="1">
        <v>4.2512100000000002E-5</v>
      </c>
      <c r="L140">
        <v>4449.62</v>
      </c>
      <c r="M140">
        <v>2237</v>
      </c>
      <c r="N140">
        <f t="shared" si="5"/>
        <v>17561</v>
      </c>
      <c r="O140">
        <f t="array" ref="O140">MIN(IF(Table1[Class]=Table1[[#This Row],[Class]], IF(Table1[abs]=Table1[[#This Row],[abs]], IF(Table1[N]=Table1[[#This Row],[N]], IF(Table1[K]=Table1[[#This Row],[K]],Table1[UB],FALSE)))))</f>
        <v>17635.7</v>
      </c>
      <c r="P140">
        <f>(Table1[[#This Row],[Best primal]]-Table1[[#This Row],[Updated rootBound]])/Table1[[#This Row],[Best primal]]</f>
        <v>4.235726395890196E-3</v>
      </c>
      <c r="Q140">
        <f>(Table1[[#This Row],[Best primal]]-Table1[[#This Row],[LB]])/Table1[[#This Row],[Best primal]]</f>
        <v>4.5362531682851965E-5</v>
      </c>
      <c r="R140">
        <f>IF(AND(Table1[[#This Row],[time'[s']]]&lt;7199,Table1[[#This Row],[Final gap]]&lt;0.01),1,0)</f>
        <v>1</v>
      </c>
      <c r="S140">
        <f t="array" ref="S140">MAX(IF(Table1[Class]=Table1[[#This Row],[Class]], IF(Table1[abs]=Table1[[#This Row],[abs]], IF(Table1[N]=Table1[[#This Row],[N]], IF(Table1[K]=Table1[[#This Row],[K]],Table1[Optimal],FALSE)))))</f>
        <v>1</v>
      </c>
    </row>
    <row r="141" spans="1:19" hidden="1" x14ac:dyDescent="0.45">
      <c r="A141" t="s">
        <v>22</v>
      </c>
      <c r="B141">
        <f t="shared" si="4"/>
        <v>3</v>
      </c>
      <c r="C141" t="s">
        <v>9</v>
      </c>
      <c r="D141">
        <v>3</v>
      </c>
      <c r="E141">
        <v>45</v>
      </c>
      <c r="F141">
        <f>5</f>
        <v>5</v>
      </c>
      <c r="G141">
        <v>17663.7</v>
      </c>
      <c r="H141">
        <v>3659.53</v>
      </c>
      <c r="I141">
        <v>17802.900000000001</v>
      </c>
      <c r="J141">
        <v>17804.599999999999</v>
      </c>
      <c r="K141" s="1">
        <v>9.2903299999999995E-5</v>
      </c>
      <c r="L141">
        <v>4528.51</v>
      </c>
      <c r="M141">
        <v>2225</v>
      </c>
      <c r="N141">
        <f t="shared" si="5"/>
        <v>17663.7</v>
      </c>
      <c r="O141">
        <f t="array" ref="O141">MIN(IF(Table1[Class]=Table1[[#This Row],[Class]], IF(Table1[abs]=Table1[[#This Row],[abs]], IF(Table1[N]=Table1[[#This Row],[N]], IF(Table1[K]=Table1[[#This Row],[K]],Table1[UB],FALSE)))))</f>
        <v>17804.599999999999</v>
      </c>
      <c r="P141">
        <f>(Table1[[#This Row],[Best primal]]-Table1[[#This Row],[Updated rootBound]])/Table1[[#This Row],[Best primal]]</f>
        <v>7.9136852274130191E-3</v>
      </c>
      <c r="Q141">
        <f>(Table1[[#This Row],[Best primal]]-Table1[[#This Row],[LB]])/Table1[[#This Row],[Best primal]]</f>
        <v>9.5480943126893599E-5</v>
      </c>
      <c r="R141">
        <f>IF(AND(Table1[[#This Row],[time'[s']]]&lt;7199,Table1[[#This Row],[Final gap]]&lt;0.01),1,0)</f>
        <v>1</v>
      </c>
      <c r="S141">
        <f t="array" ref="S141">MAX(IF(Table1[Class]=Table1[[#This Row],[Class]], IF(Table1[abs]=Table1[[#This Row],[abs]], IF(Table1[N]=Table1[[#This Row],[N]], IF(Table1[K]=Table1[[#This Row],[K]],Table1[Optimal],FALSE)))))</f>
        <v>1</v>
      </c>
    </row>
    <row r="142" spans="1:19" x14ac:dyDescent="0.45">
      <c r="A142" t="s">
        <v>22</v>
      </c>
      <c r="B142">
        <f t="shared" si="4"/>
        <v>3</v>
      </c>
      <c r="C142" t="s">
        <v>9</v>
      </c>
      <c r="D142">
        <v>3</v>
      </c>
      <c r="E142">
        <v>50</v>
      </c>
      <c r="F142">
        <f>1</f>
        <v>1</v>
      </c>
      <c r="G142">
        <v>17630.099999999999</v>
      </c>
      <c r="H142">
        <v>583.1</v>
      </c>
      <c r="I142">
        <v>17631.8</v>
      </c>
      <c r="J142">
        <v>17633.099999999999</v>
      </c>
      <c r="K142" s="1">
        <v>7.4633800000000004E-5</v>
      </c>
      <c r="L142">
        <v>596.51099999999997</v>
      </c>
      <c r="M142">
        <v>1</v>
      </c>
      <c r="N142">
        <f t="shared" si="5"/>
        <v>17631.8</v>
      </c>
      <c r="O142">
        <f t="array" ref="O142">MIN(IF(Table1[Class]=Table1[[#This Row],[Class]], IF(Table1[abs]=Table1[[#This Row],[abs]], IF(Table1[N]=Table1[[#This Row],[N]], IF(Table1[K]=Table1[[#This Row],[K]],Table1[UB],FALSE)))))</f>
        <v>17633.099999999999</v>
      </c>
      <c r="P142">
        <f>(Table1[[#This Row],[Best primal]]-Table1[[#This Row],[Updated rootBound]])/Table1[[#This Row],[Best primal]]</f>
        <v>7.3724983128279918E-5</v>
      </c>
      <c r="Q142">
        <f>(Table1[[#This Row],[Best primal]]-Table1[[#This Row],[LB]])/Table1[[#This Row],[Best primal]]</f>
        <v>7.3724983128279918E-5</v>
      </c>
      <c r="R142">
        <f>IF(AND(Table1[[#This Row],[time'[s']]]&lt;7199,Table1[[#This Row],[Final gap]]&lt;0.01),1,0)</f>
        <v>1</v>
      </c>
      <c r="S142">
        <f t="array" ref="S142">MAX(IF(Table1[Class]=Table1[[#This Row],[Class]], IF(Table1[abs]=Table1[[#This Row],[abs]], IF(Table1[N]=Table1[[#This Row],[N]], IF(Table1[K]=Table1[[#This Row],[K]],Table1[Optimal],FALSE)))))</f>
        <v>1</v>
      </c>
    </row>
    <row r="143" spans="1:19" x14ac:dyDescent="0.45">
      <c r="A143" t="s">
        <v>22</v>
      </c>
      <c r="B143">
        <f t="shared" si="4"/>
        <v>3</v>
      </c>
      <c r="C143" t="s">
        <v>9</v>
      </c>
      <c r="D143">
        <v>3</v>
      </c>
      <c r="E143">
        <v>50</v>
      </c>
      <c r="F143">
        <f>2</f>
        <v>2</v>
      </c>
      <c r="G143">
        <v>17586</v>
      </c>
      <c r="H143">
        <v>3968.95</v>
      </c>
      <c r="I143">
        <v>17642.3</v>
      </c>
      <c r="J143">
        <v>17643.8</v>
      </c>
      <c r="K143" s="1">
        <v>8.3881999999999994E-5</v>
      </c>
      <c r="L143">
        <v>4042.85</v>
      </c>
      <c r="M143">
        <v>158</v>
      </c>
      <c r="N143">
        <f t="shared" si="5"/>
        <v>17586</v>
      </c>
      <c r="O143">
        <f t="array" ref="O143">MIN(IF(Table1[Class]=Table1[[#This Row],[Class]], IF(Table1[abs]=Table1[[#This Row],[abs]], IF(Table1[N]=Table1[[#This Row],[N]], IF(Table1[K]=Table1[[#This Row],[K]],Table1[UB],FALSE)))))</f>
        <v>17643.8</v>
      </c>
      <c r="P143">
        <f>(Table1[[#This Row],[Best primal]]-Table1[[#This Row],[Updated rootBound]])/Table1[[#This Row],[Best primal]]</f>
        <v>3.2759382899375006E-3</v>
      </c>
      <c r="Q143">
        <f>(Table1[[#This Row],[Best primal]]-Table1[[#This Row],[LB]])/Table1[[#This Row],[Best primal]]</f>
        <v>8.5015699565853161E-5</v>
      </c>
      <c r="R143">
        <f>IF(AND(Table1[[#This Row],[time'[s']]]&lt;7199,Table1[[#This Row],[Final gap]]&lt;0.01),1,0)</f>
        <v>1</v>
      </c>
      <c r="S143">
        <f t="array" ref="S143">MAX(IF(Table1[Class]=Table1[[#This Row],[Class]], IF(Table1[abs]=Table1[[#This Row],[abs]], IF(Table1[N]=Table1[[#This Row],[N]], IF(Table1[K]=Table1[[#This Row],[K]],Table1[Optimal],FALSE)))))</f>
        <v>1</v>
      </c>
    </row>
    <row r="144" spans="1:19" x14ac:dyDescent="0.45">
      <c r="A144" t="s">
        <v>22</v>
      </c>
      <c r="B144">
        <f t="shared" si="4"/>
        <v>3</v>
      </c>
      <c r="C144" t="s">
        <v>9</v>
      </c>
      <c r="D144">
        <v>3</v>
      </c>
      <c r="E144">
        <v>50</v>
      </c>
      <c r="F144">
        <f>3</f>
        <v>3</v>
      </c>
      <c r="G144">
        <v>17724.7</v>
      </c>
      <c r="H144">
        <v>3941.83</v>
      </c>
      <c r="I144">
        <v>17820.2</v>
      </c>
      <c r="J144">
        <v>17845</v>
      </c>
      <c r="K144">
        <v>1.3904099999999999E-3</v>
      </c>
      <c r="L144">
        <v>7200.07</v>
      </c>
      <c r="M144">
        <v>11679</v>
      </c>
      <c r="N144">
        <f t="shared" si="5"/>
        <v>17724.7</v>
      </c>
      <c r="O144">
        <f t="array" ref="O144">MIN(IF(Table1[Class]=Table1[[#This Row],[Class]], IF(Table1[abs]=Table1[[#This Row],[abs]], IF(Table1[N]=Table1[[#This Row],[N]], IF(Table1[K]=Table1[[#This Row],[K]],Table1[UB],FALSE)))))</f>
        <v>17845</v>
      </c>
      <c r="P144">
        <f>(Table1[[#This Row],[Best primal]]-Table1[[#This Row],[Updated rootBound]])/Table1[[#This Row],[Best primal]]</f>
        <v>6.7413841412159864E-3</v>
      </c>
      <c r="Q144">
        <f>(Table1[[#This Row],[Best primal]]-Table1[[#This Row],[LB]])/Table1[[#This Row],[Best primal]]</f>
        <v>1.3897450266180595E-3</v>
      </c>
      <c r="R144">
        <f>IF(AND(Table1[[#This Row],[time'[s']]]&lt;7199,Table1[[#This Row],[Final gap]]&lt;0.01),1,0)</f>
        <v>0</v>
      </c>
      <c r="S144">
        <f t="array" ref="S144">MAX(IF(Table1[Class]=Table1[[#This Row],[Class]], IF(Table1[abs]=Table1[[#This Row],[abs]], IF(Table1[N]=Table1[[#This Row],[N]], IF(Table1[K]=Table1[[#This Row],[K]],Table1[Optimal],FALSE)))))</f>
        <v>1</v>
      </c>
    </row>
    <row r="145" spans="1:19" x14ac:dyDescent="0.45">
      <c r="A145" t="s">
        <v>22</v>
      </c>
      <c r="B145">
        <f t="shared" si="4"/>
        <v>3</v>
      </c>
      <c r="C145" t="s">
        <v>9</v>
      </c>
      <c r="D145">
        <v>3</v>
      </c>
      <c r="E145">
        <v>50</v>
      </c>
      <c r="F145">
        <f>4</f>
        <v>4</v>
      </c>
      <c r="G145">
        <v>17972.7</v>
      </c>
      <c r="H145">
        <v>3655.44</v>
      </c>
      <c r="I145">
        <v>18049.3</v>
      </c>
      <c r="J145">
        <v>18101</v>
      </c>
      <c r="K145">
        <v>2.8609199999999999E-3</v>
      </c>
      <c r="L145">
        <v>7200.02</v>
      </c>
      <c r="M145">
        <v>7771</v>
      </c>
      <c r="N145">
        <f t="shared" si="5"/>
        <v>17972.7</v>
      </c>
      <c r="O145">
        <f t="array" ref="O145">MIN(IF(Table1[Class]=Table1[[#This Row],[Class]], IF(Table1[abs]=Table1[[#This Row],[abs]], IF(Table1[N]=Table1[[#This Row],[N]], IF(Table1[K]=Table1[[#This Row],[K]],Table1[UB],FALSE)))))</f>
        <v>18101</v>
      </c>
      <c r="P145">
        <f>(Table1[[#This Row],[Best primal]]-Table1[[#This Row],[Updated rootBound]])/Table1[[#This Row],[Best primal]]</f>
        <v>7.088006187503413E-3</v>
      </c>
      <c r="Q145">
        <f>(Table1[[#This Row],[Best primal]]-Table1[[#This Row],[LB]])/Table1[[#This Row],[Best primal]]</f>
        <v>2.8561957902878696E-3</v>
      </c>
      <c r="R145">
        <f>IF(AND(Table1[[#This Row],[time'[s']]]&lt;7199,Table1[[#This Row],[Final gap]]&lt;0.01),1,0)</f>
        <v>0</v>
      </c>
      <c r="S145">
        <f t="array" ref="S145">MAX(IF(Table1[Class]=Table1[[#This Row],[Class]], IF(Table1[abs]=Table1[[#This Row],[abs]], IF(Table1[N]=Table1[[#This Row],[N]], IF(Table1[K]=Table1[[#This Row],[K]],Table1[Optimal],FALSE)))))</f>
        <v>0</v>
      </c>
    </row>
    <row r="146" spans="1:19" x14ac:dyDescent="0.45">
      <c r="A146" t="s">
        <v>22</v>
      </c>
      <c r="B146">
        <f t="shared" si="4"/>
        <v>3</v>
      </c>
      <c r="C146" t="s">
        <v>9</v>
      </c>
      <c r="D146">
        <v>3</v>
      </c>
      <c r="E146">
        <v>50</v>
      </c>
      <c r="F146">
        <f>5</f>
        <v>5</v>
      </c>
      <c r="G146">
        <v>18207.5</v>
      </c>
      <c r="H146">
        <v>3846.89</v>
      </c>
      <c r="I146">
        <v>18243.599999999999</v>
      </c>
      <c r="J146">
        <v>18511.3</v>
      </c>
      <c r="K146">
        <v>1.4463699999999999E-2</v>
      </c>
      <c r="L146">
        <v>7200.12</v>
      </c>
      <c r="M146">
        <v>5475</v>
      </c>
      <c r="N146">
        <f t="shared" si="5"/>
        <v>18207.5</v>
      </c>
      <c r="O146">
        <f t="array" ref="O146">MIN(IF(Table1[Class]=Table1[[#This Row],[Class]], IF(Table1[abs]=Table1[[#This Row],[abs]], IF(Table1[N]=Table1[[#This Row],[N]], IF(Table1[K]=Table1[[#This Row],[K]],Table1[UB],FALSE)))))</f>
        <v>18502</v>
      </c>
      <c r="P146">
        <f>(Table1[[#This Row],[Best primal]]-Table1[[#This Row],[Updated rootBound]])/Table1[[#This Row],[Best primal]]</f>
        <v>1.591719814074154E-2</v>
      </c>
      <c r="Q146">
        <f>(Table1[[#This Row],[Best primal]]-Table1[[#This Row],[LB]])/Table1[[#This Row],[Best primal]]</f>
        <v>1.396605772348943E-2</v>
      </c>
      <c r="R146">
        <f>IF(AND(Table1[[#This Row],[time'[s']]]&lt;7199,Table1[[#This Row],[Final gap]]&lt;0.01),1,0)</f>
        <v>0</v>
      </c>
      <c r="S146">
        <f t="array" ref="S146">MAX(IF(Table1[Class]=Table1[[#This Row],[Class]], IF(Table1[abs]=Table1[[#This Row],[abs]], IF(Table1[N]=Table1[[#This Row],[N]], IF(Table1[K]=Table1[[#This Row],[K]],Table1[Optimal],FALSE)))))</f>
        <v>0</v>
      </c>
    </row>
    <row r="147" spans="1:19" hidden="1" x14ac:dyDescent="0.45">
      <c r="A147" t="s">
        <v>22</v>
      </c>
      <c r="B147">
        <f t="shared" si="4"/>
        <v>3</v>
      </c>
      <c r="C147" t="s">
        <v>9</v>
      </c>
      <c r="D147">
        <v>3</v>
      </c>
      <c r="E147">
        <v>5</v>
      </c>
      <c r="F147">
        <f>1</f>
        <v>1</v>
      </c>
      <c r="G147">
        <v>3293.3</v>
      </c>
      <c r="H147">
        <v>0.71</v>
      </c>
      <c r="I147">
        <v>4162.04</v>
      </c>
      <c r="J147">
        <v>4162.04</v>
      </c>
      <c r="K147">
        <v>0</v>
      </c>
      <c r="L147">
        <v>0.71468399999999999</v>
      </c>
      <c r="M147">
        <v>0</v>
      </c>
      <c r="N147">
        <f t="shared" si="5"/>
        <v>4162.04</v>
      </c>
      <c r="O147">
        <f t="array" ref="O147">MIN(IF(Table1[Class]=Table1[[#This Row],[Class]], IF(Table1[abs]=Table1[[#This Row],[abs]], IF(Table1[N]=Table1[[#This Row],[N]], IF(Table1[K]=Table1[[#This Row],[K]],Table1[UB],FALSE)))))</f>
        <v>4162.04</v>
      </c>
      <c r="P147">
        <f>(Table1[[#This Row],[Best primal]]-Table1[[#This Row],[Updated rootBound]])/Table1[[#This Row],[Best primal]]</f>
        <v>0</v>
      </c>
      <c r="Q147">
        <f>(Table1[[#This Row],[Best primal]]-Table1[[#This Row],[LB]])/Table1[[#This Row],[Best primal]]</f>
        <v>0</v>
      </c>
      <c r="R147">
        <f>IF(AND(Table1[[#This Row],[time'[s']]]&lt;7199,Table1[[#This Row],[Final gap]]&lt;0.01),1,0)</f>
        <v>1</v>
      </c>
      <c r="S147">
        <f t="array" ref="S147">MAX(IF(Table1[Class]=Table1[[#This Row],[Class]], IF(Table1[abs]=Table1[[#This Row],[abs]], IF(Table1[N]=Table1[[#This Row],[N]], IF(Table1[K]=Table1[[#This Row],[K]],Table1[Optimal],FALSE)))))</f>
        <v>1</v>
      </c>
    </row>
    <row r="148" spans="1:19" hidden="1" x14ac:dyDescent="0.45">
      <c r="A148" t="s">
        <v>22</v>
      </c>
      <c r="B148">
        <f t="shared" si="4"/>
        <v>3</v>
      </c>
      <c r="C148" t="s">
        <v>9</v>
      </c>
      <c r="D148">
        <v>3</v>
      </c>
      <c r="E148">
        <v>5</v>
      </c>
      <c r="F148">
        <f>2</f>
        <v>2</v>
      </c>
      <c r="G148">
        <v>4181.6000000000004</v>
      </c>
      <c r="H148">
        <v>0.71</v>
      </c>
      <c r="I148">
        <v>4186.7299999999996</v>
      </c>
      <c r="J148">
        <v>4186.7299999999996</v>
      </c>
      <c r="K148">
        <v>0</v>
      </c>
      <c r="L148">
        <v>0.73142700000000005</v>
      </c>
      <c r="M148">
        <v>1</v>
      </c>
      <c r="N148">
        <f t="shared" si="5"/>
        <v>4186.7299999999996</v>
      </c>
      <c r="O148">
        <f t="array" ref="O148">MIN(IF(Table1[Class]=Table1[[#This Row],[Class]], IF(Table1[abs]=Table1[[#This Row],[abs]], IF(Table1[N]=Table1[[#This Row],[N]], IF(Table1[K]=Table1[[#This Row],[K]],Table1[UB],FALSE)))))</f>
        <v>4186.7299999999996</v>
      </c>
      <c r="P148">
        <f>(Table1[[#This Row],[Best primal]]-Table1[[#This Row],[Updated rootBound]])/Table1[[#This Row],[Best primal]]</f>
        <v>0</v>
      </c>
      <c r="Q148">
        <f>(Table1[[#This Row],[Best primal]]-Table1[[#This Row],[LB]])/Table1[[#This Row],[Best primal]]</f>
        <v>0</v>
      </c>
      <c r="R148">
        <f>IF(AND(Table1[[#This Row],[time'[s']]]&lt;7199,Table1[[#This Row],[Final gap]]&lt;0.01),1,0)</f>
        <v>1</v>
      </c>
      <c r="S148">
        <f t="array" ref="S148">MAX(IF(Table1[Class]=Table1[[#This Row],[Class]], IF(Table1[abs]=Table1[[#This Row],[abs]], IF(Table1[N]=Table1[[#This Row],[N]], IF(Table1[K]=Table1[[#This Row],[K]],Table1[Optimal],FALSE)))))</f>
        <v>1</v>
      </c>
    </row>
    <row r="149" spans="1:19" hidden="1" x14ac:dyDescent="0.45">
      <c r="A149" t="s">
        <v>22</v>
      </c>
      <c r="B149">
        <f t="shared" si="4"/>
        <v>3</v>
      </c>
      <c r="C149" t="s">
        <v>9</v>
      </c>
      <c r="D149">
        <v>3</v>
      </c>
      <c r="E149">
        <v>5</v>
      </c>
      <c r="F149">
        <f>3</f>
        <v>3</v>
      </c>
      <c r="G149">
        <v>4261.92</v>
      </c>
      <c r="H149">
        <v>0.12</v>
      </c>
      <c r="I149">
        <v>4262.9399999999996</v>
      </c>
      <c r="J149">
        <v>4262.9399999999996</v>
      </c>
      <c r="K149">
        <v>0</v>
      </c>
      <c r="L149">
        <v>0.12503300000000001</v>
      </c>
      <c r="M149">
        <v>0</v>
      </c>
      <c r="N149">
        <f t="shared" si="5"/>
        <v>4262.9399999999996</v>
      </c>
      <c r="O149">
        <f t="array" ref="O149">MIN(IF(Table1[Class]=Table1[[#This Row],[Class]], IF(Table1[abs]=Table1[[#This Row],[abs]], IF(Table1[N]=Table1[[#This Row],[N]], IF(Table1[K]=Table1[[#This Row],[K]],Table1[UB],FALSE)))))</f>
        <v>4262.9399999999996</v>
      </c>
      <c r="P149">
        <f>(Table1[[#This Row],[Best primal]]-Table1[[#This Row],[Updated rootBound]])/Table1[[#This Row],[Best primal]]</f>
        <v>0</v>
      </c>
      <c r="Q149">
        <f>(Table1[[#This Row],[Best primal]]-Table1[[#This Row],[LB]])/Table1[[#This Row],[Best primal]]</f>
        <v>0</v>
      </c>
      <c r="R149">
        <f>IF(AND(Table1[[#This Row],[time'[s']]]&lt;7199,Table1[[#This Row],[Final gap]]&lt;0.01),1,0)</f>
        <v>1</v>
      </c>
      <c r="S149">
        <f t="array" ref="S149">MAX(IF(Table1[Class]=Table1[[#This Row],[Class]], IF(Table1[abs]=Table1[[#This Row],[abs]], IF(Table1[N]=Table1[[#This Row],[N]], IF(Table1[K]=Table1[[#This Row],[K]],Table1[Optimal],FALSE)))))</f>
        <v>1</v>
      </c>
    </row>
    <row r="150" spans="1:19" hidden="1" x14ac:dyDescent="0.45">
      <c r="A150" t="s">
        <v>22</v>
      </c>
      <c r="B150">
        <f t="shared" si="4"/>
        <v>3</v>
      </c>
      <c r="C150" t="s">
        <v>9</v>
      </c>
      <c r="D150">
        <v>3</v>
      </c>
      <c r="E150">
        <v>5</v>
      </c>
      <c r="F150">
        <f>4</f>
        <v>4</v>
      </c>
      <c r="G150">
        <v>4823.8500000000004</v>
      </c>
      <c r="H150">
        <v>0.15</v>
      </c>
      <c r="I150">
        <v>4824.3599999999997</v>
      </c>
      <c r="J150">
        <v>4824.3599999999997</v>
      </c>
      <c r="K150">
        <v>0</v>
      </c>
      <c r="L150">
        <v>0.17779</v>
      </c>
      <c r="M150">
        <v>1</v>
      </c>
      <c r="N150">
        <f t="shared" si="5"/>
        <v>4824.3599999999997</v>
      </c>
      <c r="O150">
        <f t="array" ref="O150">MIN(IF(Table1[Class]=Table1[[#This Row],[Class]], IF(Table1[abs]=Table1[[#This Row],[abs]], IF(Table1[N]=Table1[[#This Row],[N]], IF(Table1[K]=Table1[[#This Row],[K]],Table1[UB],FALSE)))))</f>
        <v>4824.3599999999997</v>
      </c>
      <c r="P150">
        <f>(Table1[[#This Row],[Best primal]]-Table1[[#This Row],[Updated rootBound]])/Table1[[#This Row],[Best primal]]</f>
        <v>0</v>
      </c>
      <c r="Q150">
        <f>(Table1[[#This Row],[Best primal]]-Table1[[#This Row],[LB]])/Table1[[#This Row],[Best primal]]</f>
        <v>0</v>
      </c>
      <c r="R150">
        <f>IF(AND(Table1[[#This Row],[time'[s']]]&lt;7199,Table1[[#This Row],[Final gap]]&lt;0.01),1,0)</f>
        <v>1</v>
      </c>
      <c r="S150">
        <f t="array" ref="S150">MAX(IF(Table1[Class]=Table1[[#This Row],[Class]], IF(Table1[abs]=Table1[[#This Row],[abs]], IF(Table1[N]=Table1[[#This Row],[N]], IF(Table1[K]=Table1[[#This Row],[K]],Table1[Optimal],FALSE)))))</f>
        <v>1</v>
      </c>
    </row>
    <row r="151" spans="1:19" hidden="1" x14ac:dyDescent="0.45">
      <c r="A151" t="s">
        <v>22</v>
      </c>
      <c r="B151">
        <f t="shared" si="4"/>
        <v>3</v>
      </c>
      <c r="C151" t="s">
        <v>9</v>
      </c>
      <c r="D151">
        <v>3</v>
      </c>
      <c r="E151">
        <v>5</v>
      </c>
      <c r="F151">
        <f>5</f>
        <v>5</v>
      </c>
      <c r="G151">
        <v>5123.2700000000004</v>
      </c>
      <c r="H151">
        <v>0.09</v>
      </c>
      <c r="I151">
        <v>5123.2700000000004</v>
      </c>
      <c r="J151">
        <v>5123.2700000000004</v>
      </c>
      <c r="K151">
        <v>0</v>
      </c>
      <c r="L151">
        <v>0.100053</v>
      </c>
      <c r="M151">
        <v>0</v>
      </c>
      <c r="N151">
        <f t="shared" si="5"/>
        <v>5123.2700000000004</v>
      </c>
      <c r="O151">
        <f t="array" ref="O151">MIN(IF(Table1[Class]=Table1[[#This Row],[Class]], IF(Table1[abs]=Table1[[#This Row],[abs]], IF(Table1[N]=Table1[[#This Row],[N]], IF(Table1[K]=Table1[[#This Row],[K]],Table1[UB],FALSE)))))</f>
        <v>5123.2700000000004</v>
      </c>
      <c r="P151">
        <f>(Table1[[#This Row],[Best primal]]-Table1[[#This Row],[Updated rootBound]])/Table1[[#This Row],[Best primal]]</f>
        <v>0</v>
      </c>
      <c r="Q151">
        <f>(Table1[[#This Row],[Best primal]]-Table1[[#This Row],[LB]])/Table1[[#This Row],[Best primal]]</f>
        <v>0</v>
      </c>
      <c r="R151">
        <f>IF(AND(Table1[[#This Row],[time'[s']]]&lt;7199,Table1[[#This Row],[Final gap]]&lt;0.01),1,0)</f>
        <v>1</v>
      </c>
      <c r="S151">
        <f t="array" ref="S151">MAX(IF(Table1[Class]=Table1[[#This Row],[Class]], IF(Table1[abs]=Table1[[#This Row],[abs]], IF(Table1[N]=Table1[[#This Row],[N]], IF(Table1[K]=Table1[[#This Row],[K]],Table1[Optimal],FALSE)))))</f>
        <v>1</v>
      </c>
    </row>
    <row r="152" spans="1:19" hidden="1" x14ac:dyDescent="0.45">
      <c r="A152" t="s">
        <v>22</v>
      </c>
      <c r="B152">
        <f t="shared" si="4"/>
        <v>3</v>
      </c>
      <c r="C152" t="s">
        <v>9</v>
      </c>
      <c r="D152">
        <v>4</v>
      </c>
      <c r="E152">
        <v>10</v>
      </c>
      <c r="F152">
        <f>1</f>
        <v>1</v>
      </c>
      <c r="G152">
        <v>4102.97</v>
      </c>
      <c r="H152">
        <v>3.05</v>
      </c>
      <c r="I152">
        <v>5060.3</v>
      </c>
      <c r="J152">
        <v>5060.3</v>
      </c>
      <c r="K152">
        <v>0</v>
      </c>
      <c r="L152">
        <v>3.0746500000000001</v>
      </c>
      <c r="M152">
        <v>0</v>
      </c>
      <c r="N152">
        <f t="shared" si="5"/>
        <v>5060.3</v>
      </c>
      <c r="O152">
        <f t="array" ref="O152">MIN(IF(Table1[Class]=Table1[[#This Row],[Class]], IF(Table1[abs]=Table1[[#This Row],[abs]], IF(Table1[N]=Table1[[#This Row],[N]], IF(Table1[K]=Table1[[#This Row],[K]],Table1[UB],FALSE)))))</f>
        <v>5060.3</v>
      </c>
      <c r="P152">
        <f>(Table1[[#This Row],[Best primal]]-Table1[[#This Row],[Updated rootBound]])/Table1[[#This Row],[Best primal]]</f>
        <v>0</v>
      </c>
      <c r="Q152">
        <f>(Table1[[#This Row],[Best primal]]-Table1[[#This Row],[LB]])/Table1[[#This Row],[Best primal]]</f>
        <v>0</v>
      </c>
      <c r="R152">
        <f>IF(AND(Table1[[#This Row],[time'[s']]]&lt;7199,Table1[[#This Row],[Final gap]]&lt;0.01),1,0)</f>
        <v>1</v>
      </c>
      <c r="S152">
        <f t="array" ref="S152">MAX(IF(Table1[Class]=Table1[[#This Row],[Class]], IF(Table1[abs]=Table1[[#This Row],[abs]], IF(Table1[N]=Table1[[#This Row],[N]], IF(Table1[K]=Table1[[#This Row],[K]],Table1[Optimal],FALSE)))))</f>
        <v>1</v>
      </c>
    </row>
    <row r="153" spans="1:19" hidden="1" x14ac:dyDescent="0.45">
      <c r="A153" t="s">
        <v>22</v>
      </c>
      <c r="B153">
        <f t="shared" si="4"/>
        <v>3</v>
      </c>
      <c r="C153" t="s">
        <v>9</v>
      </c>
      <c r="D153">
        <v>4</v>
      </c>
      <c r="E153">
        <v>10</v>
      </c>
      <c r="F153">
        <f>2</f>
        <v>2</v>
      </c>
      <c r="G153">
        <v>4625.5</v>
      </c>
      <c r="H153">
        <v>8.08</v>
      </c>
      <c r="I153">
        <v>5215.6099999999997</v>
      </c>
      <c r="J153">
        <v>5215.6099999999997</v>
      </c>
      <c r="K153">
        <v>0</v>
      </c>
      <c r="L153">
        <v>8.1130499999999994</v>
      </c>
      <c r="M153">
        <v>0</v>
      </c>
      <c r="N153">
        <f t="shared" si="5"/>
        <v>5215.6099999999997</v>
      </c>
      <c r="O153">
        <f t="array" ref="O153">MIN(IF(Table1[Class]=Table1[[#This Row],[Class]], IF(Table1[abs]=Table1[[#This Row],[abs]], IF(Table1[N]=Table1[[#This Row],[N]], IF(Table1[K]=Table1[[#This Row],[K]],Table1[UB],FALSE)))))</f>
        <v>5215.6099999999997</v>
      </c>
      <c r="P153">
        <f>(Table1[[#This Row],[Best primal]]-Table1[[#This Row],[Updated rootBound]])/Table1[[#This Row],[Best primal]]</f>
        <v>0</v>
      </c>
      <c r="Q153">
        <f>(Table1[[#This Row],[Best primal]]-Table1[[#This Row],[LB]])/Table1[[#This Row],[Best primal]]</f>
        <v>0</v>
      </c>
      <c r="R153">
        <f>IF(AND(Table1[[#This Row],[time'[s']]]&lt;7199,Table1[[#This Row],[Final gap]]&lt;0.01),1,0)</f>
        <v>1</v>
      </c>
      <c r="S153">
        <f t="array" ref="S153">MAX(IF(Table1[Class]=Table1[[#This Row],[Class]], IF(Table1[abs]=Table1[[#This Row],[abs]], IF(Table1[N]=Table1[[#This Row],[N]], IF(Table1[K]=Table1[[#This Row],[K]],Table1[Optimal],FALSE)))))</f>
        <v>1</v>
      </c>
    </row>
    <row r="154" spans="1:19" hidden="1" x14ac:dyDescent="0.45">
      <c r="A154" t="s">
        <v>22</v>
      </c>
      <c r="B154">
        <f t="shared" si="4"/>
        <v>3</v>
      </c>
      <c r="C154" t="s">
        <v>9</v>
      </c>
      <c r="D154">
        <v>4</v>
      </c>
      <c r="E154">
        <v>10</v>
      </c>
      <c r="F154">
        <f>3</f>
        <v>3</v>
      </c>
      <c r="G154">
        <v>5165.93</v>
      </c>
      <c r="H154">
        <v>14.88</v>
      </c>
      <c r="I154">
        <v>5663.34</v>
      </c>
      <c r="J154">
        <v>5663.91</v>
      </c>
      <c r="K154" s="1">
        <v>9.9880499999999993E-5</v>
      </c>
      <c r="L154">
        <v>14.9619</v>
      </c>
      <c r="M154">
        <v>1</v>
      </c>
      <c r="N154">
        <f t="shared" si="5"/>
        <v>5663.34</v>
      </c>
      <c r="O154">
        <f t="array" ref="O154">MIN(IF(Table1[Class]=Table1[[#This Row],[Class]], IF(Table1[abs]=Table1[[#This Row],[abs]], IF(Table1[N]=Table1[[#This Row],[N]], IF(Table1[K]=Table1[[#This Row],[K]],Table1[UB],FALSE)))))</f>
        <v>5663.91</v>
      </c>
      <c r="P154">
        <f>(Table1[[#This Row],[Best primal]]-Table1[[#This Row],[Updated rootBound]])/Table1[[#This Row],[Best primal]]</f>
        <v>1.0063719232821655E-4</v>
      </c>
      <c r="Q154">
        <f>(Table1[[#This Row],[Best primal]]-Table1[[#This Row],[LB]])/Table1[[#This Row],[Best primal]]</f>
        <v>1.0063719232821655E-4</v>
      </c>
      <c r="R154">
        <f>IF(AND(Table1[[#This Row],[time'[s']]]&lt;7199,Table1[[#This Row],[Final gap]]&lt;0.01),1,0)</f>
        <v>1</v>
      </c>
      <c r="S154">
        <f t="array" ref="S154">MAX(IF(Table1[Class]=Table1[[#This Row],[Class]], IF(Table1[abs]=Table1[[#This Row],[abs]], IF(Table1[N]=Table1[[#This Row],[N]], IF(Table1[K]=Table1[[#This Row],[K]],Table1[Optimal],FALSE)))))</f>
        <v>1</v>
      </c>
    </row>
    <row r="155" spans="1:19" hidden="1" x14ac:dyDescent="0.45">
      <c r="A155" t="s">
        <v>22</v>
      </c>
      <c r="B155">
        <f t="shared" si="4"/>
        <v>3</v>
      </c>
      <c r="C155" t="s">
        <v>9</v>
      </c>
      <c r="D155">
        <v>4</v>
      </c>
      <c r="E155">
        <v>10</v>
      </c>
      <c r="F155">
        <f>4</f>
        <v>4</v>
      </c>
      <c r="G155">
        <v>6259.19</v>
      </c>
      <c r="H155">
        <v>21.73</v>
      </c>
      <c r="I155">
        <v>6260.5</v>
      </c>
      <c r="J155">
        <v>6260.5</v>
      </c>
      <c r="K155">
        <v>0</v>
      </c>
      <c r="L155">
        <v>21.965</v>
      </c>
      <c r="M155">
        <v>1</v>
      </c>
      <c r="N155">
        <f t="shared" si="5"/>
        <v>6260.5</v>
      </c>
      <c r="O155">
        <f t="array" ref="O155">MIN(IF(Table1[Class]=Table1[[#This Row],[Class]], IF(Table1[abs]=Table1[[#This Row],[abs]], IF(Table1[N]=Table1[[#This Row],[N]], IF(Table1[K]=Table1[[#This Row],[K]],Table1[UB],FALSE)))))</f>
        <v>6260.5</v>
      </c>
      <c r="P155">
        <f>(Table1[[#This Row],[Best primal]]-Table1[[#This Row],[Updated rootBound]])/Table1[[#This Row],[Best primal]]</f>
        <v>0</v>
      </c>
      <c r="Q155">
        <f>(Table1[[#This Row],[Best primal]]-Table1[[#This Row],[LB]])/Table1[[#This Row],[Best primal]]</f>
        <v>0</v>
      </c>
      <c r="R155">
        <f>IF(AND(Table1[[#This Row],[time'[s']]]&lt;7199,Table1[[#This Row],[Final gap]]&lt;0.01),1,0)</f>
        <v>1</v>
      </c>
      <c r="S155">
        <f t="array" ref="S155">MAX(IF(Table1[Class]=Table1[[#This Row],[Class]], IF(Table1[abs]=Table1[[#This Row],[abs]], IF(Table1[N]=Table1[[#This Row],[N]], IF(Table1[K]=Table1[[#This Row],[K]],Table1[Optimal],FALSE)))))</f>
        <v>1</v>
      </c>
    </row>
    <row r="156" spans="1:19" hidden="1" x14ac:dyDescent="0.45">
      <c r="A156" t="s">
        <v>22</v>
      </c>
      <c r="B156">
        <f t="shared" si="4"/>
        <v>3</v>
      </c>
      <c r="C156" t="s">
        <v>9</v>
      </c>
      <c r="D156">
        <v>4</v>
      </c>
      <c r="E156">
        <v>10</v>
      </c>
      <c r="F156">
        <f>5</f>
        <v>5</v>
      </c>
      <c r="G156">
        <v>6633.83</v>
      </c>
      <c r="H156">
        <v>11.76</v>
      </c>
      <c r="I156">
        <v>6652.03</v>
      </c>
      <c r="J156">
        <v>6652.61</v>
      </c>
      <c r="K156" s="1">
        <v>8.7489200000000003E-5</v>
      </c>
      <c r="L156">
        <v>12.999599999999999</v>
      </c>
      <c r="M156">
        <v>61</v>
      </c>
      <c r="N156">
        <f t="shared" si="5"/>
        <v>6633.83</v>
      </c>
      <c r="O156">
        <f t="array" ref="O156">MIN(IF(Table1[Class]=Table1[[#This Row],[Class]], IF(Table1[abs]=Table1[[#This Row],[abs]], IF(Table1[N]=Table1[[#This Row],[N]], IF(Table1[K]=Table1[[#This Row],[K]],Table1[UB],FALSE)))))</f>
        <v>6652.61</v>
      </c>
      <c r="P156">
        <f>(Table1[[#This Row],[Best primal]]-Table1[[#This Row],[Updated rootBound]])/Table1[[#This Row],[Best primal]]</f>
        <v>2.8229521947024921E-3</v>
      </c>
      <c r="Q156">
        <f>(Table1[[#This Row],[Best primal]]-Table1[[#This Row],[LB]])/Table1[[#This Row],[Best primal]]</f>
        <v>8.7183827099428235E-5</v>
      </c>
      <c r="R156">
        <f>IF(AND(Table1[[#This Row],[time'[s']]]&lt;7199,Table1[[#This Row],[Final gap]]&lt;0.01),1,0)</f>
        <v>1</v>
      </c>
      <c r="S156">
        <f t="array" ref="S156">MAX(IF(Table1[Class]=Table1[[#This Row],[Class]], IF(Table1[abs]=Table1[[#This Row],[abs]], IF(Table1[N]=Table1[[#This Row],[N]], IF(Table1[K]=Table1[[#This Row],[K]],Table1[Optimal],FALSE)))))</f>
        <v>1</v>
      </c>
    </row>
    <row r="157" spans="1:19" hidden="1" x14ac:dyDescent="0.45">
      <c r="A157" t="s">
        <v>22</v>
      </c>
      <c r="B157">
        <f t="shared" si="4"/>
        <v>3</v>
      </c>
      <c r="C157" t="s">
        <v>9</v>
      </c>
      <c r="D157">
        <v>4</v>
      </c>
      <c r="E157">
        <v>15</v>
      </c>
      <c r="F157">
        <f>1</f>
        <v>1</v>
      </c>
      <c r="G157">
        <v>5658.07</v>
      </c>
      <c r="H157">
        <v>75.63</v>
      </c>
      <c r="I157">
        <v>6794.71</v>
      </c>
      <c r="J157">
        <v>6794.71</v>
      </c>
      <c r="K157">
        <v>0</v>
      </c>
      <c r="L157">
        <v>75.757199999999997</v>
      </c>
      <c r="M157">
        <v>1</v>
      </c>
      <c r="N157">
        <f t="shared" si="5"/>
        <v>6794.71</v>
      </c>
      <c r="O157">
        <f t="array" ref="O157">MIN(IF(Table1[Class]=Table1[[#This Row],[Class]], IF(Table1[abs]=Table1[[#This Row],[abs]], IF(Table1[N]=Table1[[#This Row],[N]], IF(Table1[K]=Table1[[#This Row],[K]],Table1[UB],FALSE)))))</f>
        <v>6794.71</v>
      </c>
      <c r="P157">
        <f>(Table1[[#This Row],[Best primal]]-Table1[[#This Row],[Updated rootBound]])/Table1[[#This Row],[Best primal]]</f>
        <v>0</v>
      </c>
      <c r="Q157">
        <f>(Table1[[#This Row],[Best primal]]-Table1[[#This Row],[LB]])/Table1[[#This Row],[Best primal]]</f>
        <v>0</v>
      </c>
      <c r="R157">
        <f>IF(AND(Table1[[#This Row],[time'[s']]]&lt;7199,Table1[[#This Row],[Final gap]]&lt;0.01),1,0)</f>
        <v>1</v>
      </c>
      <c r="S157">
        <f t="array" ref="S157">MAX(IF(Table1[Class]=Table1[[#This Row],[Class]], IF(Table1[abs]=Table1[[#This Row],[abs]], IF(Table1[N]=Table1[[#This Row],[N]], IF(Table1[K]=Table1[[#This Row],[K]],Table1[Optimal],FALSE)))))</f>
        <v>1</v>
      </c>
    </row>
    <row r="158" spans="1:19" hidden="1" x14ac:dyDescent="0.45">
      <c r="A158" t="s">
        <v>22</v>
      </c>
      <c r="B158">
        <f t="shared" si="4"/>
        <v>3</v>
      </c>
      <c r="C158" t="s">
        <v>9</v>
      </c>
      <c r="D158">
        <v>4</v>
      </c>
      <c r="E158">
        <v>15</v>
      </c>
      <c r="F158">
        <f>2</f>
        <v>2</v>
      </c>
      <c r="G158">
        <v>5780.44</v>
      </c>
      <c r="H158">
        <v>40.49</v>
      </c>
      <c r="I158">
        <v>6845.38</v>
      </c>
      <c r="J158">
        <v>6845.38</v>
      </c>
      <c r="K158">
        <v>0</v>
      </c>
      <c r="L158">
        <v>40.634900000000002</v>
      </c>
      <c r="M158">
        <v>1</v>
      </c>
      <c r="N158">
        <f t="shared" si="5"/>
        <v>6845.38</v>
      </c>
      <c r="O158">
        <f t="array" ref="O158">MIN(IF(Table1[Class]=Table1[[#This Row],[Class]], IF(Table1[abs]=Table1[[#This Row],[abs]], IF(Table1[N]=Table1[[#This Row],[N]], IF(Table1[K]=Table1[[#This Row],[K]],Table1[UB],FALSE)))))</f>
        <v>6845.38</v>
      </c>
      <c r="P158">
        <f>(Table1[[#This Row],[Best primal]]-Table1[[#This Row],[Updated rootBound]])/Table1[[#This Row],[Best primal]]</f>
        <v>0</v>
      </c>
      <c r="Q158">
        <f>(Table1[[#This Row],[Best primal]]-Table1[[#This Row],[LB]])/Table1[[#This Row],[Best primal]]</f>
        <v>0</v>
      </c>
      <c r="R158">
        <f>IF(AND(Table1[[#This Row],[time'[s']]]&lt;7199,Table1[[#This Row],[Final gap]]&lt;0.01),1,0)</f>
        <v>1</v>
      </c>
      <c r="S158">
        <f t="array" ref="S158">MAX(IF(Table1[Class]=Table1[[#This Row],[Class]], IF(Table1[abs]=Table1[[#This Row],[abs]], IF(Table1[N]=Table1[[#This Row],[N]], IF(Table1[K]=Table1[[#This Row],[K]],Table1[Optimal],FALSE)))))</f>
        <v>1</v>
      </c>
    </row>
    <row r="159" spans="1:19" hidden="1" x14ac:dyDescent="0.45">
      <c r="A159" t="s">
        <v>22</v>
      </c>
      <c r="B159">
        <f t="shared" si="4"/>
        <v>3</v>
      </c>
      <c r="C159" t="s">
        <v>9</v>
      </c>
      <c r="D159">
        <v>4</v>
      </c>
      <c r="E159">
        <v>15</v>
      </c>
      <c r="F159">
        <f>3</f>
        <v>3</v>
      </c>
      <c r="G159">
        <v>6953.17</v>
      </c>
      <c r="H159">
        <v>307.14999999999998</v>
      </c>
      <c r="I159">
        <v>6965.85</v>
      </c>
      <c r="J159">
        <v>6965.85</v>
      </c>
      <c r="K159">
        <v>0</v>
      </c>
      <c r="L159">
        <v>307.685</v>
      </c>
      <c r="M159">
        <v>1</v>
      </c>
      <c r="N159">
        <f t="shared" si="5"/>
        <v>6965.85</v>
      </c>
      <c r="O159">
        <f t="array" ref="O159">MIN(IF(Table1[Class]=Table1[[#This Row],[Class]], IF(Table1[abs]=Table1[[#This Row],[abs]], IF(Table1[N]=Table1[[#This Row],[N]], IF(Table1[K]=Table1[[#This Row],[K]],Table1[UB],FALSE)))))</f>
        <v>6965.85</v>
      </c>
      <c r="P159">
        <f>(Table1[[#This Row],[Best primal]]-Table1[[#This Row],[Updated rootBound]])/Table1[[#This Row],[Best primal]]</f>
        <v>0</v>
      </c>
      <c r="Q159">
        <f>(Table1[[#This Row],[Best primal]]-Table1[[#This Row],[LB]])/Table1[[#This Row],[Best primal]]</f>
        <v>0</v>
      </c>
      <c r="R159">
        <f>IF(AND(Table1[[#This Row],[time'[s']]]&lt;7199,Table1[[#This Row],[Final gap]]&lt;0.01),1,0)</f>
        <v>1</v>
      </c>
      <c r="S159">
        <f t="array" ref="S159">MAX(IF(Table1[Class]=Table1[[#This Row],[Class]], IF(Table1[abs]=Table1[[#This Row],[abs]], IF(Table1[N]=Table1[[#This Row],[N]], IF(Table1[K]=Table1[[#This Row],[K]],Table1[Optimal],FALSE)))))</f>
        <v>1</v>
      </c>
    </row>
    <row r="160" spans="1:19" hidden="1" x14ac:dyDescent="0.45">
      <c r="A160" t="s">
        <v>22</v>
      </c>
      <c r="B160">
        <f t="shared" si="4"/>
        <v>3</v>
      </c>
      <c r="C160" t="s">
        <v>9</v>
      </c>
      <c r="D160">
        <v>4</v>
      </c>
      <c r="E160">
        <v>15</v>
      </c>
      <c r="F160">
        <f>4</f>
        <v>4</v>
      </c>
      <c r="G160">
        <v>7144.78</v>
      </c>
      <c r="H160">
        <v>255.94</v>
      </c>
      <c r="I160">
        <v>7184.95</v>
      </c>
      <c r="J160">
        <v>7184.95</v>
      </c>
      <c r="K160">
        <v>0</v>
      </c>
      <c r="L160">
        <v>273.78300000000002</v>
      </c>
      <c r="M160">
        <v>526</v>
      </c>
      <c r="N160">
        <f t="shared" si="5"/>
        <v>7144.78</v>
      </c>
      <c r="O160">
        <f t="array" ref="O160">MIN(IF(Table1[Class]=Table1[[#This Row],[Class]], IF(Table1[abs]=Table1[[#This Row],[abs]], IF(Table1[N]=Table1[[#This Row],[N]], IF(Table1[K]=Table1[[#This Row],[K]],Table1[UB],FALSE)))))</f>
        <v>7184.95</v>
      </c>
      <c r="P160">
        <f>(Table1[[#This Row],[Best primal]]-Table1[[#This Row],[Updated rootBound]])/Table1[[#This Row],[Best primal]]</f>
        <v>5.5908531026659996E-3</v>
      </c>
      <c r="Q160">
        <f>(Table1[[#This Row],[Best primal]]-Table1[[#This Row],[LB]])/Table1[[#This Row],[Best primal]]</f>
        <v>0</v>
      </c>
      <c r="R160">
        <f>IF(AND(Table1[[#This Row],[time'[s']]]&lt;7199,Table1[[#This Row],[Final gap]]&lt;0.01),1,0)</f>
        <v>1</v>
      </c>
      <c r="S160">
        <f t="array" ref="S160">MAX(IF(Table1[Class]=Table1[[#This Row],[Class]], IF(Table1[abs]=Table1[[#This Row],[abs]], IF(Table1[N]=Table1[[#This Row],[N]], IF(Table1[K]=Table1[[#This Row],[K]],Table1[Optimal],FALSE)))))</f>
        <v>1</v>
      </c>
    </row>
    <row r="161" spans="1:19" hidden="1" x14ac:dyDescent="0.45">
      <c r="A161" t="s">
        <v>22</v>
      </c>
      <c r="B161">
        <f t="shared" si="4"/>
        <v>3</v>
      </c>
      <c r="C161" t="s">
        <v>9</v>
      </c>
      <c r="D161">
        <v>4</v>
      </c>
      <c r="E161">
        <v>15</v>
      </c>
      <c r="F161">
        <f>5</f>
        <v>5</v>
      </c>
      <c r="G161">
        <v>7332.21</v>
      </c>
      <c r="H161">
        <v>489.15</v>
      </c>
      <c r="I161">
        <v>7385.89</v>
      </c>
      <c r="J161">
        <v>7386.44</v>
      </c>
      <c r="K161" s="1">
        <v>7.4426199999999996E-5</v>
      </c>
      <c r="L161">
        <v>501.98899999999998</v>
      </c>
      <c r="M161">
        <v>380</v>
      </c>
      <c r="N161">
        <f t="shared" si="5"/>
        <v>7332.21</v>
      </c>
      <c r="O161">
        <f t="array" ref="O161">MIN(IF(Table1[Class]=Table1[[#This Row],[Class]], IF(Table1[abs]=Table1[[#This Row],[abs]], IF(Table1[N]=Table1[[#This Row],[N]], IF(Table1[K]=Table1[[#This Row],[K]],Table1[UB],FALSE)))))</f>
        <v>7386.44</v>
      </c>
      <c r="P161">
        <f>(Table1[[#This Row],[Best primal]]-Table1[[#This Row],[Updated rootBound]])/Table1[[#This Row],[Best primal]]</f>
        <v>7.3418317890620605E-3</v>
      </c>
      <c r="Q161">
        <f>(Table1[[#This Row],[Best primal]]-Table1[[#This Row],[LB]])/Table1[[#This Row],[Best primal]]</f>
        <v>7.4460768651647135E-5</v>
      </c>
      <c r="R161">
        <f>IF(AND(Table1[[#This Row],[time'[s']]]&lt;7199,Table1[[#This Row],[Final gap]]&lt;0.01),1,0)</f>
        <v>1</v>
      </c>
      <c r="S161">
        <f t="array" ref="S161">MAX(IF(Table1[Class]=Table1[[#This Row],[Class]], IF(Table1[abs]=Table1[[#This Row],[abs]], IF(Table1[N]=Table1[[#This Row],[N]], IF(Table1[K]=Table1[[#This Row],[K]],Table1[Optimal],FALSE)))))</f>
        <v>1</v>
      </c>
    </row>
    <row r="162" spans="1:19" hidden="1" x14ac:dyDescent="0.45">
      <c r="A162" t="s">
        <v>22</v>
      </c>
      <c r="B162">
        <f t="shared" si="4"/>
        <v>3</v>
      </c>
      <c r="C162" t="s">
        <v>9</v>
      </c>
      <c r="D162">
        <v>4</v>
      </c>
      <c r="E162">
        <v>20</v>
      </c>
      <c r="F162">
        <f>1</f>
        <v>1</v>
      </c>
      <c r="G162">
        <v>7735.86</v>
      </c>
      <c r="H162">
        <v>250.2</v>
      </c>
      <c r="I162">
        <v>9123.18</v>
      </c>
      <c r="J162">
        <v>9123.18</v>
      </c>
      <c r="K162">
        <v>0</v>
      </c>
      <c r="L162">
        <v>250.68199999999999</v>
      </c>
      <c r="M162">
        <v>1</v>
      </c>
      <c r="N162">
        <f t="shared" si="5"/>
        <v>9123.18</v>
      </c>
      <c r="O162">
        <f t="array" ref="O162">MIN(IF(Table1[Class]=Table1[[#This Row],[Class]], IF(Table1[abs]=Table1[[#This Row],[abs]], IF(Table1[N]=Table1[[#This Row],[N]], IF(Table1[K]=Table1[[#This Row],[K]],Table1[UB],FALSE)))))</f>
        <v>9123.18</v>
      </c>
      <c r="P162">
        <f>(Table1[[#This Row],[Best primal]]-Table1[[#This Row],[Updated rootBound]])/Table1[[#This Row],[Best primal]]</f>
        <v>0</v>
      </c>
      <c r="Q162">
        <f>(Table1[[#This Row],[Best primal]]-Table1[[#This Row],[LB]])/Table1[[#This Row],[Best primal]]</f>
        <v>0</v>
      </c>
      <c r="R162">
        <f>IF(AND(Table1[[#This Row],[time'[s']]]&lt;7199,Table1[[#This Row],[Final gap]]&lt;0.01),1,0)</f>
        <v>1</v>
      </c>
      <c r="S162">
        <f t="array" ref="S162">MAX(IF(Table1[Class]=Table1[[#This Row],[Class]], IF(Table1[abs]=Table1[[#This Row],[abs]], IF(Table1[N]=Table1[[#This Row],[N]], IF(Table1[K]=Table1[[#This Row],[K]],Table1[Optimal],FALSE)))))</f>
        <v>1</v>
      </c>
    </row>
    <row r="163" spans="1:19" hidden="1" x14ac:dyDescent="0.45">
      <c r="A163" t="s">
        <v>22</v>
      </c>
      <c r="B163">
        <f t="shared" si="4"/>
        <v>3</v>
      </c>
      <c r="C163" t="s">
        <v>9</v>
      </c>
      <c r="D163">
        <v>4</v>
      </c>
      <c r="E163">
        <v>20</v>
      </c>
      <c r="F163">
        <f>2</f>
        <v>2</v>
      </c>
      <c r="G163">
        <v>9177.61</v>
      </c>
      <c r="H163">
        <v>1492.05</v>
      </c>
      <c r="I163">
        <v>9188.76</v>
      </c>
      <c r="J163">
        <v>9188.76</v>
      </c>
      <c r="K163">
        <v>0</v>
      </c>
      <c r="L163">
        <v>1495.63</v>
      </c>
      <c r="M163">
        <v>1</v>
      </c>
      <c r="N163">
        <f t="shared" si="5"/>
        <v>9188.76</v>
      </c>
      <c r="O163">
        <f t="array" ref="O163">MIN(IF(Table1[Class]=Table1[[#This Row],[Class]], IF(Table1[abs]=Table1[[#This Row],[abs]], IF(Table1[N]=Table1[[#This Row],[N]], IF(Table1[K]=Table1[[#This Row],[K]],Table1[UB],FALSE)))))</f>
        <v>9188.76</v>
      </c>
      <c r="P163">
        <f>(Table1[[#This Row],[Best primal]]-Table1[[#This Row],[Updated rootBound]])/Table1[[#This Row],[Best primal]]</f>
        <v>0</v>
      </c>
      <c r="Q163">
        <f>(Table1[[#This Row],[Best primal]]-Table1[[#This Row],[LB]])/Table1[[#This Row],[Best primal]]</f>
        <v>0</v>
      </c>
      <c r="R163">
        <f>IF(AND(Table1[[#This Row],[time'[s']]]&lt;7199,Table1[[#This Row],[Final gap]]&lt;0.01),1,0)</f>
        <v>1</v>
      </c>
      <c r="S163">
        <f t="array" ref="S163">MAX(IF(Table1[Class]=Table1[[#This Row],[Class]], IF(Table1[abs]=Table1[[#This Row],[abs]], IF(Table1[N]=Table1[[#This Row],[N]], IF(Table1[K]=Table1[[#This Row],[K]],Table1[Optimal],FALSE)))))</f>
        <v>1</v>
      </c>
    </row>
    <row r="164" spans="1:19" hidden="1" x14ac:dyDescent="0.45">
      <c r="A164" t="s">
        <v>22</v>
      </c>
      <c r="B164">
        <f t="shared" si="4"/>
        <v>3</v>
      </c>
      <c r="C164" t="s">
        <v>9</v>
      </c>
      <c r="D164">
        <v>4</v>
      </c>
      <c r="E164">
        <v>20</v>
      </c>
      <c r="F164">
        <f>3</f>
        <v>3</v>
      </c>
      <c r="G164">
        <v>9383.4599999999991</v>
      </c>
      <c r="H164">
        <v>1212.3800000000001</v>
      </c>
      <c r="I164">
        <v>9485.32</v>
      </c>
      <c r="J164">
        <v>9485.68</v>
      </c>
      <c r="K164" s="1">
        <v>3.8300300000000003E-5</v>
      </c>
      <c r="L164">
        <v>1233.07</v>
      </c>
      <c r="M164">
        <v>340</v>
      </c>
      <c r="N164">
        <f t="shared" si="5"/>
        <v>9383.4599999999991</v>
      </c>
      <c r="O164">
        <f t="array" ref="O164">MIN(IF(Table1[Class]=Table1[[#This Row],[Class]], IF(Table1[abs]=Table1[[#This Row],[abs]], IF(Table1[N]=Table1[[#This Row],[N]], IF(Table1[K]=Table1[[#This Row],[K]],Table1[UB],FALSE)))))</f>
        <v>9485.68</v>
      </c>
      <c r="P164">
        <f>(Table1[[#This Row],[Best primal]]-Table1[[#This Row],[Updated rootBound]])/Table1[[#This Row],[Best primal]]</f>
        <v>1.0776243769555915E-2</v>
      </c>
      <c r="Q164">
        <f>(Table1[[#This Row],[Best primal]]-Table1[[#This Row],[LB]])/Table1[[#This Row],[Best primal]]</f>
        <v>3.7951944404679693E-5</v>
      </c>
      <c r="R164">
        <f>IF(AND(Table1[[#This Row],[time'[s']]]&lt;7199,Table1[[#This Row],[Final gap]]&lt;0.01),1,0)</f>
        <v>1</v>
      </c>
      <c r="S164">
        <f t="array" ref="S164">MAX(IF(Table1[Class]=Table1[[#This Row],[Class]], IF(Table1[abs]=Table1[[#This Row],[abs]], IF(Table1[N]=Table1[[#This Row],[N]], IF(Table1[K]=Table1[[#This Row],[K]],Table1[Optimal],FALSE)))))</f>
        <v>1</v>
      </c>
    </row>
    <row r="165" spans="1:19" hidden="1" x14ac:dyDescent="0.45">
      <c r="A165" t="s">
        <v>22</v>
      </c>
      <c r="B165">
        <f t="shared" si="4"/>
        <v>3</v>
      </c>
      <c r="C165" t="s">
        <v>9</v>
      </c>
      <c r="D165">
        <v>4</v>
      </c>
      <c r="E165">
        <v>20</v>
      </c>
      <c r="F165">
        <f>4</f>
        <v>4</v>
      </c>
      <c r="G165">
        <v>9748.91</v>
      </c>
      <c r="H165">
        <v>671.39</v>
      </c>
      <c r="I165">
        <v>9858.9699999999993</v>
      </c>
      <c r="J165">
        <v>9859.51</v>
      </c>
      <c r="K165" s="1">
        <v>5.4857500000000001E-5</v>
      </c>
      <c r="L165">
        <v>758.149</v>
      </c>
      <c r="M165">
        <v>1633</v>
      </c>
      <c r="N165">
        <f t="shared" si="5"/>
        <v>9748.91</v>
      </c>
      <c r="O165">
        <f t="array" ref="O165">MIN(IF(Table1[Class]=Table1[[#This Row],[Class]], IF(Table1[abs]=Table1[[#This Row],[abs]], IF(Table1[N]=Table1[[#This Row],[N]], IF(Table1[K]=Table1[[#This Row],[K]],Table1[UB],FALSE)))))</f>
        <v>9859.51</v>
      </c>
      <c r="P165">
        <f>(Table1[[#This Row],[Best primal]]-Table1[[#This Row],[Updated rootBound]])/Table1[[#This Row],[Best primal]]</f>
        <v>1.1217596006292439E-2</v>
      </c>
      <c r="Q165">
        <f>(Table1[[#This Row],[Best primal]]-Table1[[#This Row],[LB]])/Table1[[#This Row],[Best primal]]</f>
        <v>5.4769456088677137E-5</v>
      </c>
      <c r="R165">
        <f>IF(AND(Table1[[#This Row],[time'[s']]]&lt;7199,Table1[[#This Row],[Final gap]]&lt;0.01),1,0)</f>
        <v>1</v>
      </c>
      <c r="S165">
        <f t="array" ref="S165">MAX(IF(Table1[Class]=Table1[[#This Row],[Class]], IF(Table1[abs]=Table1[[#This Row],[abs]], IF(Table1[N]=Table1[[#This Row],[N]], IF(Table1[K]=Table1[[#This Row],[K]],Table1[Optimal],FALSE)))))</f>
        <v>1</v>
      </c>
    </row>
    <row r="166" spans="1:19" hidden="1" x14ac:dyDescent="0.45">
      <c r="A166" t="s">
        <v>22</v>
      </c>
      <c r="B166">
        <f t="shared" si="4"/>
        <v>3</v>
      </c>
      <c r="C166" t="s">
        <v>9</v>
      </c>
      <c r="D166">
        <v>4</v>
      </c>
      <c r="E166">
        <v>20</v>
      </c>
      <c r="F166">
        <f>5</f>
        <v>5</v>
      </c>
      <c r="G166">
        <v>10136.700000000001</v>
      </c>
      <c r="H166">
        <v>1995.72</v>
      </c>
      <c r="I166">
        <v>10269</v>
      </c>
      <c r="J166">
        <v>10270</v>
      </c>
      <c r="K166" s="1">
        <v>9.1836799999999995E-5</v>
      </c>
      <c r="L166">
        <v>2515.09</v>
      </c>
      <c r="M166">
        <v>9999</v>
      </c>
      <c r="N166">
        <f t="shared" si="5"/>
        <v>10136.700000000001</v>
      </c>
      <c r="O166">
        <f t="array" ref="O166">MIN(IF(Table1[Class]=Table1[[#This Row],[Class]], IF(Table1[abs]=Table1[[#This Row],[abs]], IF(Table1[N]=Table1[[#This Row],[N]], IF(Table1[K]=Table1[[#This Row],[K]],Table1[UB],FALSE)))))</f>
        <v>10270</v>
      </c>
      <c r="P166">
        <f>(Table1[[#This Row],[Best primal]]-Table1[[#This Row],[Updated rootBound]])/Table1[[#This Row],[Best primal]]</f>
        <v>1.2979552093476072E-2</v>
      </c>
      <c r="Q166">
        <f>(Table1[[#This Row],[Best primal]]-Table1[[#This Row],[LB]])/Table1[[#This Row],[Best primal]]</f>
        <v>9.7370983446932815E-5</v>
      </c>
      <c r="R166">
        <f>IF(AND(Table1[[#This Row],[time'[s']]]&lt;7199,Table1[[#This Row],[Final gap]]&lt;0.01),1,0)</f>
        <v>1</v>
      </c>
      <c r="S166">
        <f t="array" ref="S166">MAX(IF(Table1[Class]=Table1[[#This Row],[Class]], IF(Table1[abs]=Table1[[#This Row],[abs]], IF(Table1[N]=Table1[[#This Row],[N]], IF(Table1[K]=Table1[[#This Row],[K]],Table1[Optimal],FALSE)))))</f>
        <v>1</v>
      </c>
    </row>
    <row r="167" spans="1:19" hidden="1" x14ac:dyDescent="0.45">
      <c r="A167" t="s">
        <v>22</v>
      </c>
      <c r="B167">
        <f t="shared" si="4"/>
        <v>3</v>
      </c>
      <c r="C167" t="s">
        <v>9</v>
      </c>
      <c r="D167">
        <v>4</v>
      </c>
      <c r="E167">
        <v>25</v>
      </c>
      <c r="F167">
        <f>1</f>
        <v>1</v>
      </c>
      <c r="G167">
        <v>10852.2</v>
      </c>
      <c r="H167">
        <v>1519.09</v>
      </c>
      <c r="I167">
        <v>10877.1</v>
      </c>
      <c r="J167">
        <v>10877.1</v>
      </c>
      <c r="K167">
        <v>0</v>
      </c>
      <c r="L167">
        <v>1520.19</v>
      </c>
      <c r="M167">
        <v>1</v>
      </c>
      <c r="N167">
        <f t="shared" si="5"/>
        <v>10877.1</v>
      </c>
      <c r="O167">
        <f t="array" ref="O167">MIN(IF(Table1[Class]=Table1[[#This Row],[Class]], IF(Table1[abs]=Table1[[#This Row],[abs]], IF(Table1[N]=Table1[[#This Row],[N]], IF(Table1[K]=Table1[[#This Row],[K]],Table1[UB],FALSE)))))</f>
        <v>10877.1</v>
      </c>
      <c r="P167">
        <f>(Table1[[#This Row],[Best primal]]-Table1[[#This Row],[Updated rootBound]])/Table1[[#This Row],[Best primal]]</f>
        <v>0</v>
      </c>
      <c r="Q167">
        <f>(Table1[[#This Row],[Best primal]]-Table1[[#This Row],[LB]])/Table1[[#This Row],[Best primal]]</f>
        <v>0</v>
      </c>
      <c r="R167">
        <f>IF(AND(Table1[[#This Row],[time'[s']]]&lt;7199,Table1[[#This Row],[Final gap]]&lt;0.01),1,0)</f>
        <v>1</v>
      </c>
      <c r="S167">
        <f t="array" ref="S167">MAX(IF(Table1[Class]=Table1[[#This Row],[Class]], IF(Table1[abs]=Table1[[#This Row],[abs]], IF(Table1[N]=Table1[[#This Row],[N]], IF(Table1[K]=Table1[[#This Row],[K]],Table1[Optimal],FALSE)))))</f>
        <v>1</v>
      </c>
    </row>
    <row r="168" spans="1:19" hidden="1" x14ac:dyDescent="0.45">
      <c r="A168" t="s">
        <v>22</v>
      </c>
      <c r="B168">
        <f t="shared" si="4"/>
        <v>3</v>
      </c>
      <c r="C168" t="s">
        <v>9</v>
      </c>
      <c r="D168">
        <v>4</v>
      </c>
      <c r="E168">
        <v>25</v>
      </c>
      <c r="F168">
        <f>2</f>
        <v>2</v>
      </c>
      <c r="G168">
        <v>10885.8</v>
      </c>
      <c r="H168">
        <v>747.92</v>
      </c>
      <c r="I168">
        <v>10894.8</v>
      </c>
      <c r="J168">
        <v>10894.8</v>
      </c>
      <c r="K168">
        <v>0</v>
      </c>
      <c r="L168">
        <v>749.96900000000005</v>
      </c>
      <c r="M168">
        <v>1</v>
      </c>
      <c r="N168">
        <f t="shared" si="5"/>
        <v>10894.8</v>
      </c>
      <c r="O168">
        <f t="array" ref="O168">MIN(IF(Table1[Class]=Table1[[#This Row],[Class]], IF(Table1[abs]=Table1[[#This Row],[abs]], IF(Table1[N]=Table1[[#This Row],[N]], IF(Table1[K]=Table1[[#This Row],[K]],Table1[UB],FALSE)))))</f>
        <v>10894.8</v>
      </c>
      <c r="P168">
        <f>(Table1[[#This Row],[Best primal]]-Table1[[#This Row],[Updated rootBound]])/Table1[[#This Row],[Best primal]]</f>
        <v>0</v>
      </c>
      <c r="Q168">
        <f>(Table1[[#This Row],[Best primal]]-Table1[[#This Row],[LB]])/Table1[[#This Row],[Best primal]]</f>
        <v>0</v>
      </c>
      <c r="R168">
        <f>IF(AND(Table1[[#This Row],[time'[s']]]&lt;7199,Table1[[#This Row],[Final gap]]&lt;0.01),1,0)</f>
        <v>1</v>
      </c>
      <c r="S168">
        <f t="array" ref="S168">MAX(IF(Table1[Class]=Table1[[#This Row],[Class]], IF(Table1[abs]=Table1[[#This Row],[abs]], IF(Table1[N]=Table1[[#This Row],[N]], IF(Table1[K]=Table1[[#This Row],[K]],Table1[Optimal],FALSE)))))</f>
        <v>1</v>
      </c>
    </row>
    <row r="169" spans="1:19" hidden="1" x14ac:dyDescent="0.45">
      <c r="A169" t="s">
        <v>22</v>
      </c>
      <c r="B169">
        <f t="shared" si="4"/>
        <v>3</v>
      </c>
      <c r="C169" t="s">
        <v>9</v>
      </c>
      <c r="D169">
        <v>4</v>
      </c>
      <c r="E169">
        <v>25</v>
      </c>
      <c r="F169">
        <f>3</f>
        <v>3</v>
      </c>
      <c r="G169">
        <v>11017.3</v>
      </c>
      <c r="H169">
        <v>1804.69</v>
      </c>
      <c r="I169">
        <v>11018.8</v>
      </c>
      <c r="J169">
        <v>11018.8</v>
      </c>
      <c r="K169">
        <v>0</v>
      </c>
      <c r="L169">
        <v>1809.21</v>
      </c>
      <c r="M169">
        <v>1</v>
      </c>
      <c r="N169">
        <f t="shared" si="5"/>
        <v>11018.8</v>
      </c>
      <c r="O169">
        <f t="array" ref="O169">MIN(IF(Table1[Class]=Table1[[#This Row],[Class]], IF(Table1[abs]=Table1[[#This Row],[abs]], IF(Table1[N]=Table1[[#This Row],[N]], IF(Table1[K]=Table1[[#This Row],[K]],Table1[UB],FALSE)))))</f>
        <v>11018.8</v>
      </c>
      <c r="P169">
        <f>(Table1[[#This Row],[Best primal]]-Table1[[#This Row],[Updated rootBound]])/Table1[[#This Row],[Best primal]]</f>
        <v>0</v>
      </c>
      <c r="Q169">
        <f>(Table1[[#This Row],[Best primal]]-Table1[[#This Row],[LB]])/Table1[[#This Row],[Best primal]]</f>
        <v>0</v>
      </c>
      <c r="R169">
        <f>IF(AND(Table1[[#This Row],[time'[s']]]&lt;7199,Table1[[#This Row],[Final gap]]&lt;0.01),1,0)</f>
        <v>1</v>
      </c>
      <c r="S169">
        <f t="array" ref="S169">MAX(IF(Table1[Class]=Table1[[#This Row],[Class]], IF(Table1[abs]=Table1[[#This Row],[abs]], IF(Table1[N]=Table1[[#This Row],[N]], IF(Table1[K]=Table1[[#This Row],[K]],Table1[Optimal],FALSE)))))</f>
        <v>1</v>
      </c>
    </row>
    <row r="170" spans="1:19" hidden="1" x14ac:dyDescent="0.45">
      <c r="A170" t="s">
        <v>22</v>
      </c>
      <c r="B170">
        <f t="shared" si="4"/>
        <v>3</v>
      </c>
      <c r="C170" t="s">
        <v>9</v>
      </c>
      <c r="D170">
        <v>4</v>
      </c>
      <c r="E170">
        <v>25</v>
      </c>
      <c r="F170">
        <f>4</f>
        <v>4</v>
      </c>
      <c r="G170">
        <v>11112.5</v>
      </c>
      <c r="H170">
        <v>3097.4</v>
      </c>
      <c r="I170">
        <v>11116.2</v>
      </c>
      <c r="J170">
        <v>11116.2</v>
      </c>
      <c r="K170" s="1">
        <v>4.9823200000000003E-6</v>
      </c>
      <c r="L170">
        <v>3100.08</v>
      </c>
      <c r="M170">
        <v>1</v>
      </c>
      <c r="N170">
        <f t="shared" si="5"/>
        <v>11116.2</v>
      </c>
      <c r="O170">
        <f t="array" ref="O170">MIN(IF(Table1[Class]=Table1[[#This Row],[Class]], IF(Table1[abs]=Table1[[#This Row],[abs]], IF(Table1[N]=Table1[[#This Row],[N]], IF(Table1[K]=Table1[[#This Row],[K]],Table1[UB],FALSE)))))</f>
        <v>11116.2</v>
      </c>
      <c r="P170">
        <f>(Table1[[#This Row],[Best primal]]-Table1[[#This Row],[Updated rootBound]])/Table1[[#This Row],[Best primal]]</f>
        <v>0</v>
      </c>
      <c r="Q170">
        <f>(Table1[[#This Row],[Best primal]]-Table1[[#This Row],[LB]])/Table1[[#This Row],[Best primal]]</f>
        <v>0</v>
      </c>
      <c r="R170">
        <f>IF(AND(Table1[[#This Row],[time'[s']]]&lt;7199,Table1[[#This Row],[Final gap]]&lt;0.01),1,0)</f>
        <v>1</v>
      </c>
      <c r="S170">
        <f t="array" ref="S170">MAX(IF(Table1[Class]=Table1[[#This Row],[Class]], IF(Table1[abs]=Table1[[#This Row],[abs]], IF(Table1[N]=Table1[[#This Row],[N]], IF(Table1[K]=Table1[[#This Row],[K]],Table1[Optimal],FALSE)))))</f>
        <v>1</v>
      </c>
    </row>
    <row r="171" spans="1:19" hidden="1" x14ac:dyDescent="0.45">
      <c r="A171" t="s">
        <v>22</v>
      </c>
      <c r="B171">
        <f t="shared" si="4"/>
        <v>3</v>
      </c>
      <c r="C171" t="s">
        <v>9</v>
      </c>
      <c r="D171">
        <v>4</v>
      </c>
      <c r="E171">
        <v>25</v>
      </c>
      <c r="F171">
        <f>5</f>
        <v>5</v>
      </c>
      <c r="G171">
        <v>11289.2</v>
      </c>
      <c r="H171">
        <v>2825.91</v>
      </c>
      <c r="I171">
        <v>11296.2</v>
      </c>
      <c r="J171">
        <v>11296.2</v>
      </c>
      <c r="K171">
        <v>0</v>
      </c>
      <c r="L171">
        <v>2831.72</v>
      </c>
      <c r="M171">
        <v>11</v>
      </c>
      <c r="N171">
        <f t="shared" si="5"/>
        <v>11289.2</v>
      </c>
      <c r="O171">
        <f t="array" ref="O171">MIN(IF(Table1[Class]=Table1[[#This Row],[Class]], IF(Table1[abs]=Table1[[#This Row],[abs]], IF(Table1[N]=Table1[[#This Row],[N]], IF(Table1[K]=Table1[[#This Row],[K]],Table1[UB],FALSE)))))</f>
        <v>11296.2</v>
      </c>
      <c r="P171">
        <f>(Table1[[#This Row],[Best primal]]-Table1[[#This Row],[Updated rootBound]])/Table1[[#This Row],[Best primal]]</f>
        <v>6.1967741364352613E-4</v>
      </c>
      <c r="Q171">
        <f>(Table1[[#This Row],[Best primal]]-Table1[[#This Row],[LB]])/Table1[[#This Row],[Best primal]]</f>
        <v>0</v>
      </c>
      <c r="R171">
        <f>IF(AND(Table1[[#This Row],[time'[s']]]&lt;7199,Table1[[#This Row],[Final gap]]&lt;0.01),1,0)</f>
        <v>1</v>
      </c>
      <c r="S171">
        <f t="array" ref="S171">MAX(IF(Table1[Class]=Table1[[#This Row],[Class]], IF(Table1[abs]=Table1[[#This Row],[abs]], IF(Table1[N]=Table1[[#This Row],[N]], IF(Table1[K]=Table1[[#This Row],[K]],Table1[Optimal],FALSE)))))</f>
        <v>1</v>
      </c>
    </row>
    <row r="172" spans="1:19" hidden="1" x14ac:dyDescent="0.45">
      <c r="A172" t="s">
        <v>22</v>
      </c>
      <c r="B172">
        <f t="shared" si="4"/>
        <v>3</v>
      </c>
      <c r="C172" t="s">
        <v>9</v>
      </c>
      <c r="D172">
        <v>4</v>
      </c>
      <c r="E172">
        <v>30</v>
      </c>
      <c r="F172">
        <f>1</f>
        <v>1</v>
      </c>
      <c r="G172">
        <v>11742.5</v>
      </c>
      <c r="H172">
        <v>302.99</v>
      </c>
      <c r="I172">
        <v>11747</v>
      </c>
      <c r="J172">
        <v>11747</v>
      </c>
      <c r="K172">
        <v>0</v>
      </c>
      <c r="L172">
        <v>305.28899999999999</v>
      </c>
      <c r="M172">
        <v>1</v>
      </c>
      <c r="N172">
        <f t="shared" si="5"/>
        <v>11747</v>
      </c>
      <c r="O172">
        <f t="array" ref="O172">MIN(IF(Table1[Class]=Table1[[#This Row],[Class]], IF(Table1[abs]=Table1[[#This Row],[abs]], IF(Table1[N]=Table1[[#This Row],[N]], IF(Table1[K]=Table1[[#This Row],[K]],Table1[UB],FALSE)))))</f>
        <v>11747</v>
      </c>
      <c r="P172">
        <f>(Table1[[#This Row],[Best primal]]-Table1[[#This Row],[Updated rootBound]])/Table1[[#This Row],[Best primal]]</f>
        <v>0</v>
      </c>
      <c r="Q172">
        <f>(Table1[[#This Row],[Best primal]]-Table1[[#This Row],[LB]])/Table1[[#This Row],[Best primal]]</f>
        <v>0</v>
      </c>
      <c r="R172">
        <f>IF(AND(Table1[[#This Row],[time'[s']]]&lt;7199,Table1[[#This Row],[Final gap]]&lt;0.01),1,0)</f>
        <v>1</v>
      </c>
      <c r="S172">
        <f t="array" ref="S172">MAX(IF(Table1[Class]=Table1[[#This Row],[Class]], IF(Table1[abs]=Table1[[#This Row],[abs]], IF(Table1[N]=Table1[[#This Row],[N]], IF(Table1[K]=Table1[[#This Row],[K]],Table1[Optimal],FALSE)))))</f>
        <v>1</v>
      </c>
    </row>
    <row r="173" spans="1:19" hidden="1" x14ac:dyDescent="0.45">
      <c r="A173" t="s">
        <v>22</v>
      </c>
      <c r="B173">
        <f t="shared" si="4"/>
        <v>3</v>
      </c>
      <c r="C173" t="s">
        <v>9</v>
      </c>
      <c r="D173">
        <v>4</v>
      </c>
      <c r="E173">
        <v>30</v>
      </c>
      <c r="F173">
        <f>2</f>
        <v>2</v>
      </c>
      <c r="G173">
        <v>11731.7</v>
      </c>
      <c r="H173">
        <v>2893.09</v>
      </c>
      <c r="I173">
        <v>11790.8</v>
      </c>
      <c r="J173">
        <v>11790.8</v>
      </c>
      <c r="K173">
        <v>0</v>
      </c>
      <c r="L173">
        <v>2909.05</v>
      </c>
      <c r="M173">
        <v>70</v>
      </c>
      <c r="N173">
        <f t="shared" si="5"/>
        <v>11731.7</v>
      </c>
      <c r="O173">
        <f t="array" ref="O173">MIN(IF(Table1[Class]=Table1[[#This Row],[Class]], IF(Table1[abs]=Table1[[#This Row],[abs]], IF(Table1[N]=Table1[[#This Row],[N]], IF(Table1[K]=Table1[[#This Row],[K]],Table1[UB],FALSE)))))</f>
        <v>11790.8</v>
      </c>
      <c r="P173">
        <f>(Table1[[#This Row],[Best primal]]-Table1[[#This Row],[Updated rootBound]])/Table1[[#This Row],[Best primal]]</f>
        <v>5.0123825355360575E-3</v>
      </c>
      <c r="Q173">
        <f>(Table1[[#This Row],[Best primal]]-Table1[[#This Row],[LB]])/Table1[[#This Row],[Best primal]]</f>
        <v>0</v>
      </c>
      <c r="R173">
        <f>IF(AND(Table1[[#This Row],[time'[s']]]&lt;7199,Table1[[#This Row],[Final gap]]&lt;0.01),1,0)</f>
        <v>1</v>
      </c>
      <c r="S173">
        <f t="array" ref="S173">MAX(IF(Table1[Class]=Table1[[#This Row],[Class]], IF(Table1[abs]=Table1[[#This Row],[abs]], IF(Table1[N]=Table1[[#This Row],[N]], IF(Table1[K]=Table1[[#This Row],[K]],Table1[Optimal],FALSE)))))</f>
        <v>1</v>
      </c>
    </row>
    <row r="174" spans="1:19" hidden="1" x14ac:dyDescent="0.45">
      <c r="A174" t="s">
        <v>22</v>
      </c>
      <c r="B174">
        <f t="shared" si="4"/>
        <v>3</v>
      </c>
      <c r="C174" t="s">
        <v>9</v>
      </c>
      <c r="D174">
        <v>4</v>
      </c>
      <c r="E174">
        <v>30</v>
      </c>
      <c r="F174">
        <f>3</f>
        <v>3</v>
      </c>
      <c r="G174">
        <v>11827</v>
      </c>
      <c r="H174">
        <v>2909.56</v>
      </c>
      <c r="I174">
        <v>11934.6</v>
      </c>
      <c r="J174">
        <v>11934.7</v>
      </c>
      <c r="K174" s="1">
        <v>1.28033E-5</v>
      </c>
      <c r="L174">
        <v>3069.66</v>
      </c>
      <c r="M174">
        <v>1183</v>
      </c>
      <c r="N174">
        <f t="shared" si="5"/>
        <v>11827</v>
      </c>
      <c r="O174">
        <f t="array" ref="O174">MIN(IF(Table1[Class]=Table1[[#This Row],[Class]], IF(Table1[abs]=Table1[[#This Row],[abs]], IF(Table1[N]=Table1[[#This Row],[N]], IF(Table1[K]=Table1[[#This Row],[K]],Table1[UB],FALSE)))))</f>
        <v>11934.7</v>
      </c>
      <c r="P174">
        <f>(Table1[[#This Row],[Best primal]]-Table1[[#This Row],[Updated rootBound]])/Table1[[#This Row],[Best primal]]</f>
        <v>9.0241061777841681E-3</v>
      </c>
      <c r="Q174">
        <f>(Table1[[#This Row],[Best primal]]-Table1[[#This Row],[LB]])/Table1[[#This Row],[Best primal]]</f>
        <v>8.3789286702107134E-6</v>
      </c>
      <c r="R174">
        <f>IF(AND(Table1[[#This Row],[time'[s']]]&lt;7199,Table1[[#This Row],[Final gap]]&lt;0.01),1,0)</f>
        <v>1</v>
      </c>
      <c r="S174">
        <f t="array" ref="S174">MAX(IF(Table1[Class]=Table1[[#This Row],[Class]], IF(Table1[abs]=Table1[[#This Row],[abs]], IF(Table1[N]=Table1[[#This Row],[N]], IF(Table1[K]=Table1[[#This Row],[K]],Table1[Optimal],FALSE)))))</f>
        <v>1</v>
      </c>
    </row>
    <row r="175" spans="1:19" hidden="1" x14ac:dyDescent="0.45">
      <c r="A175" t="s">
        <v>22</v>
      </c>
      <c r="B175">
        <f t="shared" si="4"/>
        <v>3</v>
      </c>
      <c r="C175" t="s">
        <v>9</v>
      </c>
      <c r="D175">
        <v>4</v>
      </c>
      <c r="E175">
        <v>30</v>
      </c>
      <c r="F175">
        <f>4</f>
        <v>4</v>
      </c>
      <c r="G175">
        <v>11985.7</v>
      </c>
      <c r="H175">
        <v>3603.41</v>
      </c>
      <c r="I175">
        <v>12126.3</v>
      </c>
      <c r="J175">
        <v>12127.5</v>
      </c>
      <c r="K175" s="1">
        <v>9.9839499999999998E-5</v>
      </c>
      <c r="L175">
        <v>3773.88</v>
      </c>
      <c r="M175">
        <v>901</v>
      </c>
      <c r="N175">
        <f t="shared" si="5"/>
        <v>11985.7</v>
      </c>
      <c r="O175">
        <f t="array" ref="O175">MIN(IF(Table1[Class]=Table1[[#This Row],[Class]], IF(Table1[abs]=Table1[[#This Row],[abs]], IF(Table1[N]=Table1[[#This Row],[N]], IF(Table1[K]=Table1[[#This Row],[K]],Table1[UB],FALSE)))))</f>
        <v>12127.5</v>
      </c>
      <c r="P175">
        <f>(Table1[[#This Row],[Best primal]]-Table1[[#This Row],[Updated rootBound]])/Table1[[#This Row],[Best primal]]</f>
        <v>1.1692434549577347E-2</v>
      </c>
      <c r="Q175">
        <f>(Table1[[#This Row],[Best primal]]-Table1[[#This Row],[LB]])/Table1[[#This Row],[Best primal]]</f>
        <v>9.8948670377301795E-5</v>
      </c>
      <c r="R175">
        <f>IF(AND(Table1[[#This Row],[time'[s']]]&lt;7199,Table1[[#This Row],[Final gap]]&lt;0.01),1,0)</f>
        <v>1</v>
      </c>
      <c r="S175">
        <f t="array" ref="S175">MAX(IF(Table1[Class]=Table1[[#This Row],[Class]], IF(Table1[abs]=Table1[[#This Row],[abs]], IF(Table1[N]=Table1[[#This Row],[N]], IF(Table1[K]=Table1[[#This Row],[K]],Table1[Optimal],FALSE)))))</f>
        <v>1</v>
      </c>
    </row>
    <row r="176" spans="1:19" hidden="1" x14ac:dyDescent="0.45">
      <c r="A176" t="s">
        <v>22</v>
      </c>
      <c r="B176">
        <f t="shared" si="4"/>
        <v>3</v>
      </c>
      <c r="C176" t="s">
        <v>9</v>
      </c>
      <c r="D176">
        <v>4</v>
      </c>
      <c r="E176">
        <v>30</v>
      </c>
      <c r="F176">
        <f>5</f>
        <v>5</v>
      </c>
      <c r="G176">
        <v>12219.1</v>
      </c>
      <c r="H176">
        <v>3613.19</v>
      </c>
      <c r="I176">
        <v>12395.7</v>
      </c>
      <c r="J176">
        <v>12396.4</v>
      </c>
      <c r="K176" s="1">
        <v>5.5120000000000001E-5</v>
      </c>
      <c r="L176">
        <v>6931.62</v>
      </c>
      <c r="M176">
        <v>19820</v>
      </c>
      <c r="N176">
        <f t="shared" si="5"/>
        <v>12219.1</v>
      </c>
      <c r="O176">
        <f t="array" ref="O176">MIN(IF(Table1[Class]=Table1[[#This Row],[Class]], IF(Table1[abs]=Table1[[#This Row],[abs]], IF(Table1[N]=Table1[[#This Row],[N]], IF(Table1[K]=Table1[[#This Row],[K]],Table1[UB],FALSE)))))</f>
        <v>12396.4</v>
      </c>
      <c r="P176">
        <f>(Table1[[#This Row],[Best primal]]-Table1[[#This Row],[Updated rootBound]])/Table1[[#This Row],[Best primal]]</f>
        <v>1.4302539446936149E-2</v>
      </c>
      <c r="Q176">
        <f>(Table1[[#This Row],[Best primal]]-Table1[[#This Row],[LB]])/Table1[[#This Row],[Best primal]]</f>
        <v>5.6468006840607645E-5</v>
      </c>
      <c r="R176">
        <f>IF(AND(Table1[[#This Row],[time'[s']]]&lt;7199,Table1[[#This Row],[Final gap]]&lt;0.01),1,0)</f>
        <v>1</v>
      </c>
      <c r="S176">
        <f t="array" ref="S176">MAX(IF(Table1[Class]=Table1[[#This Row],[Class]], IF(Table1[abs]=Table1[[#This Row],[abs]], IF(Table1[N]=Table1[[#This Row],[N]], IF(Table1[K]=Table1[[#This Row],[K]],Table1[Optimal],FALSE)))))</f>
        <v>1</v>
      </c>
    </row>
    <row r="177" spans="1:19" hidden="1" x14ac:dyDescent="0.45">
      <c r="A177" t="s">
        <v>22</v>
      </c>
      <c r="B177">
        <f t="shared" si="4"/>
        <v>3</v>
      </c>
      <c r="C177" t="s">
        <v>9</v>
      </c>
      <c r="D177">
        <v>4</v>
      </c>
      <c r="E177">
        <v>35</v>
      </c>
      <c r="F177">
        <f>1</f>
        <v>1</v>
      </c>
      <c r="G177">
        <v>12381</v>
      </c>
      <c r="H177">
        <v>814.98</v>
      </c>
      <c r="I177">
        <v>12382.9</v>
      </c>
      <c r="J177">
        <v>12382.9</v>
      </c>
      <c r="K177">
        <v>0</v>
      </c>
      <c r="L177">
        <v>819.553</v>
      </c>
      <c r="M177">
        <v>1</v>
      </c>
      <c r="N177">
        <f t="shared" si="5"/>
        <v>12382.9</v>
      </c>
      <c r="O177">
        <f t="array" ref="O177">MIN(IF(Table1[Class]=Table1[[#This Row],[Class]], IF(Table1[abs]=Table1[[#This Row],[abs]], IF(Table1[N]=Table1[[#This Row],[N]], IF(Table1[K]=Table1[[#This Row],[K]],Table1[UB],FALSE)))))</f>
        <v>12382.9</v>
      </c>
      <c r="P177">
        <f>(Table1[[#This Row],[Best primal]]-Table1[[#This Row],[Updated rootBound]])/Table1[[#This Row],[Best primal]]</f>
        <v>0</v>
      </c>
      <c r="Q177">
        <f>(Table1[[#This Row],[Best primal]]-Table1[[#This Row],[LB]])/Table1[[#This Row],[Best primal]]</f>
        <v>0</v>
      </c>
      <c r="R177">
        <f>IF(AND(Table1[[#This Row],[time'[s']]]&lt;7199,Table1[[#This Row],[Final gap]]&lt;0.01),1,0)</f>
        <v>1</v>
      </c>
      <c r="S177">
        <f t="array" ref="S177">MAX(IF(Table1[Class]=Table1[[#This Row],[Class]], IF(Table1[abs]=Table1[[#This Row],[abs]], IF(Table1[N]=Table1[[#This Row],[N]], IF(Table1[K]=Table1[[#This Row],[K]],Table1[Optimal],FALSE)))))</f>
        <v>1</v>
      </c>
    </row>
    <row r="178" spans="1:19" hidden="1" x14ac:dyDescent="0.45">
      <c r="A178" t="s">
        <v>22</v>
      </c>
      <c r="B178">
        <f t="shared" si="4"/>
        <v>3</v>
      </c>
      <c r="C178" t="s">
        <v>9</v>
      </c>
      <c r="D178">
        <v>4</v>
      </c>
      <c r="E178">
        <v>35</v>
      </c>
      <c r="F178">
        <f>2</f>
        <v>2</v>
      </c>
      <c r="G178">
        <v>12418.8</v>
      </c>
      <c r="H178">
        <v>3604.69</v>
      </c>
      <c r="I178">
        <v>12422.2</v>
      </c>
      <c r="J178">
        <v>12423</v>
      </c>
      <c r="K178" s="1">
        <v>6.43968E-5</v>
      </c>
      <c r="L178">
        <v>3611.97</v>
      </c>
      <c r="M178">
        <v>8</v>
      </c>
      <c r="N178">
        <f t="shared" si="5"/>
        <v>12418.8</v>
      </c>
      <c r="O178">
        <f t="array" ref="O178">MIN(IF(Table1[Class]=Table1[[#This Row],[Class]], IF(Table1[abs]=Table1[[#This Row],[abs]], IF(Table1[N]=Table1[[#This Row],[N]], IF(Table1[K]=Table1[[#This Row],[K]],Table1[UB],FALSE)))))</f>
        <v>12423</v>
      </c>
      <c r="P178">
        <f>(Table1[[#This Row],[Best primal]]-Table1[[#This Row],[Updated rootBound]])/Table1[[#This Row],[Best primal]]</f>
        <v>3.3808258874673812E-4</v>
      </c>
      <c r="Q178">
        <f>(Table1[[#This Row],[Best primal]]-Table1[[#This Row],[LB]])/Table1[[#This Row],[Best primal]]</f>
        <v>6.4396683570737542E-5</v>
      </c>
      <c r="R178">
        <f>IF(AND(Table1[[#This Row],[time'[s']]]&lt;7199,Table1[[#This Row],[Final gap]]&lt;0.01),1,0)</f>
        <v>1</v>
      </c>
      <c r="S178">
        <f t="array" ref="S178">MAX(IF(Table1[Class]=Table1[[#This Row],[Class]], IF(Table1[abs]=Table1[[#This Row],[abs]], IF(Table1[N]=Table1[[#This Row],[N]], IF(Table1[K]=Table1[[#This Row],[K]],Table1[Optimal],FALSE)))))</f>
        <v>1</v>
      </c>
    </row>
    <row r="179" spans="1:19" hidden="1" x14ac:dyDescent="0.45">
      <c r="A179" t="s">
        <v>22</v>
      </c>
      <c r="B179">
        <f t="shared" si="4"/>
        <v>3</v>
      </c>
      <c r="C179" t="s">
        <v>9</v>
      </c>
      <c r="D179">
        <v>4</v>
      </c>
      <c r="E179">
        <v>35</v>
      </c>
      <c r="F179">
        <f>3</f>
        <v>3</v>
      </c>
      <c r="G179">
        <v>12519.6</v>
      </c>
      <c r="H179">
        <v>3604.56</v>
      </c>
      <c r="I179">
        <v>12549.2</v>
      </c>
      <c r="J179">
        <v>12549.8</v>
      </c>
      <c r="K179" s="1">
        <v>4.8760400000000002E-5</v>
      </c>
      <c r="L179">
        <v>3620.72</v>
      </c>
      <c r="M179">
        <v>14</v>
      </c>
      <c r="N179">
        <f t="shared" si="5"/>
        <v>12519.6</v>
      </c>
      <c r="O179">
        <f t="array" ref="O179">MIN(IF(Table1[Class]=Table1[[#This Row],[Class]], IF(Table1[abs]=Table1[[#This Row],[abs]], IF(Table1[N]=Table1[[#This Row],[N]], IF(Table1[K]=Table1[[#This Row],[K]],Table1[UB],FALSE)))))</f>
        <v>12549.8</v>
      </c>
      <c r="P179">
        <f>(Table1[[#This Row],[Best primal]]-Table1[[#This Row],[Updated rootBound]])/Table1[[#This Row],[Best primal]]</f>
        <v>2.406412851200729E-3</v>
      </c>
      <c r="Q179">
        <f>(Table1[[#This Row],[Best primal]]-Table1[[#This Row],[LB]])/Table1[[#This Row],[Best primal]]</f>
        <v>4.7809526844933371E-5</v>
      </c>
      <c r="R179">
        <f>IF(AND(Table1[[#This Row],[time'[s']]]&lt;7199,Table1[[#This Row],[Final gap]]&lt;0.01),1,0)</f>
        <v>1</v>
      </c>
      <c r="S179">
        <f t="array" ref="S179">MAX(IF(Table1[Class]=Table1[[#This Row],[Class]], IF(Table1[abs]=Table1[[#This Row],[abs]], IF(Table1[N]=Table1[[#This Row],[N]], IF(Table1[K]=Table1[[#This Row],[K]],Table1[Optimal],FALSE)))))</f>
        <v>1</v>
      </c>
    </row>
    <row r="180" spans="1:19" hidden="1" x14ac:dyDescent="0.45">
      <c r="A180" t="s">
        <v>22</v>
      </c>
      <c r="B180">
        <f t="shared" si="4"/>
        <v>3</v>
      </c>
      <c r="C180" t="s">
        <v>9</v>
      </c>
      <c r="D180">
        <v>4</v>
      </c>
      <c r="E180">
        <v>35</v>
      </c>
      <c r="F180">
        <f>4</f>
        <v>4</v>
      </c>
      <c r="G180">
        <v>12816</v>
      </c>
      <c r="H180">
        <v>3605.73</v>
      </c>
      <c r="I180">
        <v>12875.8</v>
      </c>
      <c r="J180">
        <v>12876.8</v>
      </c>
      <c r="K180" s="1">
        <v>7.5178800000000006E-5</v>
      </c>
      <c r="L180">
        <v>3888.91</v>
      </c>
      <c r="M180">
        <v>729</v>
      </c>
      <c r="N180">
        <f t="shared" si="5"/>
        <v>12816</v>
      </c>
      <c r="O180">
        <f t="array" ref="O180">MIN(IF(Table1[Class]=Table1[[#This Row],[Class]], IF(Table1[abs]=Table1[[#This Row],[abs]], IF(Table1[N]=Table1[[#This Row],[N]], IF(Table1[K]=Table1[[#This Row],[K]],Table1[UB],FALSE)))))</f>
        <v>12876.8</v>
      </c>
      <c r="P180">
        <f>(Table1[[#This Row],[Best primal]]-Table1[[#This Row],[Updated rootBound]])/Table1[[#This Row],[Best primal]]</f>
        <v>4.7216699801192284E-3</v>
      </c>
      <c r="Q180">
        <f>(Table1[[#This Row],[Best primal]]-Table1[[#This Row],[LB]])/Table1[[#This Row],[Best primal]]</f>
        <v>7.7659045725646125E-5</v>
      </c>
      <c r="R180">
        <f>IF(AND(Table1[[#This Row],[time'[s']]]&lt;7199,Table1[[#This Row],[Final gap]]&lt;0.01),1,0)</f>
        <v>1</v>
      </c>
      <c r="S180">
        <f t="array" ref="S180">MAX(IF(Table1[Class]=Table1[[#This Row],[Class]], IF(Table1[abs]=Table1[[#This Row],[abs]], IF(Table1[N]=Table1[[#This Row],[N]], IF(Table1[K]=Table1[[#This Row],[K]],Table1[Optimal],FALSE)))))</f>
        <v>1</v>
      </c>
    </row>
    <row r="181" spans="1:19" hidden="1" x14ac:dyDescent="0.45">
      <c r="A181" t="s">
        <v>22</v>
      </c>
      <c r="B181">
        <f t="shared" si="4"/>
        <v>3</v>
      </c>
      <c r="C181" t="s">
        <v>9</v>
      </c>
      <c r="D181">
        <v>4</v>
      </c>
      <c r="E181">
        <v>35</v>
      </c>
      <c r="F181">
        <f>5</f>
        <v>5</v>
      </c>
      <c r="G181">
        <v>13158.6</v>
      </c>
      <c r="H181">
        <v>3633.16</v>
      </c>
      <c r="I181">
        <v>13229</v>
      </c>
      <c r="J181">
        <v>13230.3</v>
      </c>
      <c r="K181" s="1">
        <v>9.7149299999999995E-5</v>
      </c>
      <c r="L181">
        <v>4385.21</v>
      </c>
      <c r="M181">
        <v>3048</v>
      </c>
      <c r="N181">
        <f t="shared" si="5"/>
        <v>13158.6</v>
      </c>
      <c r="O181">
        <f t="array" ref="O181">MIN(IF(Table1[Class]=Table1[[#This Row],[Class]], IF(Table1[abs]=Table1[[#This Row],[abs]], IF(Table1[N]=Table1[[#This Row],[N]], IF(Table1[K]=Table1[[#This Row],[K]],Table1[UB],FALSE)))))</f>
        <v>13230.3</v>
      </c>
      <c r="P181">
        <f>(Table1[[#This Row],[Best primal]]-Table1[[#This Row],[Updated rootBound]])/Table1[[#This Row],[Best primal]]</f>
        <v>5.4193782453911786E-3</v>
      </c>
      <c r="Q181">
        <f>(Table1[[#This Row],[Best primal]]-Table1[[#This Row],[LB]])/Table1[[#This Row],[Best primal]]</f>
        <v>9.825929873088837E-5</v>
      </c>
      <c r="R181">
        <f>IF(AND(Table1[[#This Row],[time'[s']]]&lt;7199,Table1[[#This Row],[Final gap]]&lt;0.01),1,0)</f>
        <v>1</v>
      </c>
      <c r="S181">
        <f t="array" ref="S181">MAX(IF(Table1[Class]=Table1[[#This Row],[Class]], IF(Table1[abs]=Table1[[#This Row],[abs]], IF(Table1[N]=Table1[[#This Row],[N]], IF(Table1[K]=Table1[[#This Row],[K]],Table1[Optimal],FALSE)))))</f>
        <v>1</v>
      </c>
    </row>
    <row r="182" spans="1:19" hidden="1" x14ac:dyDescent="0.45">
      <c r="A182" t="s">
        <v>22</v>
      </c>
      <c r="B182">
        <f t="shared" si="4"/>
        <v>3</v>
      </c>
      <c r="C182" t="s">
        <v>9</v>
      </c>
      <c r="D182">
        <v>4</v>
      </c>
      <c r="E182">
        <v>40</v>
      </c>
      <c r="F182">
        <f>1</f>
        <v>1</v>
      </c>
      <c r="G182">
        <v>13989.4</v>
      </c>
      <c r="H182">
        <v>476.5</v>
      </c>
      <c r="I182">
        <v>13993.2</v>
      </c>
      <c r="J182">
        <v>13993.2</v>
      </c>
      <c r="K182">
        <v>0</v>
      </c>
      <c r="L182">
        <v>481.81400000000002</v>
      </c>
      <c r="M182">
        <v>1</v>
      </c>
      <c r="N182">
        <f t="shared" si="5"/>
        <v>13993.2</v>
      </c>
      <c r="O182">
        <f t="array" ref="O182">MIN(IF(Table1[Class]=Table1[[#This Row],[Class]], IF(Table1[abs]=Table1[[#This Row],[abs]], IF(Table1[N]=Table1[[#This Row],[N]], IF(Table1[K]=Table1[[#This Row],[K]],Table1[UB],FALSE)))))</f>
        <v>13993.2</v>
      </c>
      <c r="P182">
        <f>(Table1[[#This Row],[Best primal]]-Table1[[#This Row],[Updated rootBound]])/Table1[[#This Row],[Best primal]]</f>
        <v>0</v>
      </c>
      <c r="Q182">
        <f>(Table1[[#This Row],[Best primal]]-Table1[[#This Row],[LB]])/Table1[[#This Row],[Best primal]]</f>
        <v>0</v>
      </c>
      <c r="R182">
        <f>IF(AND(Table1[[#This Row],[time'[s']]]&lt;7199,Table1[[#This Row],[Final gap]]&lt;0.01),1,0)</f>
        <v>1</v>
      </c>
      <c r="S182">
        <f t="array" ref="S182">MAX(IF(Table1[Class]=Table1[[#This Row],[Class]], IF(Table1[abs]=Table1[[#This Row],[abs]], IF(Table1[N]=Table1[[#This Row],[N]], IF(Table1[K]=Table1[[#This Row],[K]],Table1[Optimal],FALSE)))))</f>
        <v>1</v>
      </c>
    </row>
    <row r="183" spans="1:19" hidden="1" x14ac:dyDescent="0.45">
      <c r="A183" t="s">
        <v>22</v>
      </c>
      <c r="B183">
        <f t="shared" si="4"/>
        <v>3</v>
      </c>
      <c r="C183" t="s">
        <v>9</v>
      </c>
      <c r="D183">
        <v>4</v>
      </c>
      <c r="E183">
        <v>40</v>
      </c>
      <c r="F183">
        <f>2</f>
        <v>2</v>
      </c>
      <c r="G183">
        <v>14008.6</v>
      </c>
      <c r="H183">
        <v>3080.37</v>
      </c>
      <c r="I183">
        <v>14039.5</v>
      </c>
      <c r="J183">
        <v>14041</v>
      </c>
      <c r="K183" s="1">
        <v>9.9829300000000003E-5</v>
      </c>
      <c r="L183">
        <v>3311.09</v>
      </c>
      <c r="M183">
        <v>1591</v>
      </c>
      <c r="N183">
        <f t="shared" si="5"/>
        <v>14008.6</v>
      </c>
      <c r="O183">
        <f t="array" ref="O183">MIN(IF(Table1[Class]=Table1[[#This Row],[Class]], IF(Table1[abs]=Table1[[#This Row],[abs]], IF(Table1[N]=Table1[[#This Row],[N]], IF(Table1[K]=Table1[[#This Row],[K]],Table1[UB],FALSE)))))</f>
        <v>14041</v>
      </c>
      <c r="P183">
        <f>(Table1[[#This Row],[Best primal]]-Table1[[#This Row],[Updated rootBound]])/Table1[[#This Row],[Best primal]]</f>
        <v>2.307527953849415E-3</v>
      </c>
      <c r="Q183">
        <f>(Table1[[#This Row],[Best primal]]-Table1[[#This Row],[LB]])/Table1[[#This Row],[Best primal]]</f>
        <v>1.0682999786340004E-4</v>
      </c>
      <c r="R183">
        <f>IF(AND(Table1[[#This Row],[time'[s']]]&lt;7199,Table1[[#This Row],[Final gap]]&lt;0.01),1,0)</f>
        <v>1</v>
      </c>
      <c r="S183">
        <f t="array" ref="S183">MAX(IF(Table1[Class]=Table1[[#This Row],[Class]], IF(Table1[abs]=Table1[[#This Row],[abs]], IF(Table1[N]=Table1[[#This Row],[N]], IF(Table1[K]=Table1[[#This Row],[K]],Table1[Optimal],FALSE)))))</f>
        <v>1</v>
      </c>
    </row>
    <row r="184" spans="1:19" hidden="1" x14ac:dyDescent="0.45">
      <c r="A184" t="s">
        <v>22</v>
      </c>
      <c r="B184">
        <f t="shared" si="4"/>
        <v>3</v>
      </c>
      <c r="C184" t="s">
        <v>9</v>
      </c>
      <c r="D184">
        <v>4</v>
      </c>
      <c r="E184">
        <v>40</v>
      </c>
      <c r="F184">
        <f>3</f>
        <v>3</v>
      </c>
      <c r="G184">
        <v>14008.3</v>
      </c>
      <c r="H184">
        <v>2766.14</v>
      </c>
      <c r="I184">
        <v>14099.9</v>
      </c>
      <c r="J184">
        <v>14101.2</v>
      </c>
      <c r="K184" s="1">
        <v>9.1007000000000005E-5</v>
      </c>
      <c r="L184">
        <v>3241.02</v>
      </c>
      <c r="M184">
        <v>2222</v>
      </c>
      <c r="N184">
        <f t="shared" si="5"/>
        <v>14008.3</v>
      </c>
      <c r="O184">
        <f t="array" ref="O184">MIN(IF(Table1[Class]=Table1[[#This Row],[Class]], IF(Table1[abs]=Table1[[#This Row],[abs]], IF(Table1[N]=Table1[[#This Row],[N]], IF(Table1[K]=Table1[[#This Row],[K]],Table1[UB],FALSE)))))</f>
        <v>14101.2</v>
      </c>
      <c r="P184">
        <f>(Table1[[#This Row],[Best primal]]-Table1[[#This Row],[Updated rootBound]])/Table1[[#This Row],[Best primal]]</f>
        <v>6.5880917936063212E-3</v>
      </c>
      <c r="Q184">
        <f>(Table1[[#This Row],[Best primal]]-Table1[[#This Row],[LB]])/Table1[[#This Row],[Best primal]]</f>
        <v>9.2190735540315108E-5</v>
      </c>
      <c r="R184">
        <f>IF(AND(Table1[[#This Row],[time'[s']]]&lt;7199,Table1[[#This Row],[Final gap]]&lt;0.01),1,0)</f>
        <v>1</v>
      </c>
      <c r="S184">
        <f t="array" ref="S184">MAX(IF(Table1[Class]=Table1[[#This Row],[Class]], IF(Table1[abs]=Table1[[#This Row],[abs]], IF(Table1[N]=Table1[[#This Row],[N]], IF(Table1[K]=Table1[[#This Row],[K]],Table1[Optimal],FALSE)))))</f>
        <v>1</v>
      </c>
    </row>
    <row r="185" spans="1:19" hidden="1" x14ac:dyDescent="0.45">
      <c r="A185" t="s">
        <v>22</v>
      </c>
      <c r="B185">
        <f t="shared" si="4"/>
        <v>3</v>
      </c>
      <c r="C185" t="s">
        <v>9</v>
      </c>
      <c r="D185">
        <v>4</v>
      </c>
      <c r="E185">
        <v>40</v>
      </c>
      <c r="F185">
        <f>4</f>
        <v>4</v>
      </c>
      <c r="G185">
        <v>14176.6</v>
      </c>
      <c r="H185">
        <v>3608.23</v>
      </c>
      <c r="I185">
        <v>14238</v>
      </c>
      <c r="J185">
        <v>14239.4</v>
      </c>
      <c r="K185" s="1">
        <v>9.8148500000000004E-5</v>
      </c>
      <c r="L185">
        <v>4665.75</v>
      </c>
      <c r="M185">
        <v>4824</v>
      </c>
      <c r="N185">
        <f t="shared" si="5"/>
        <v>14176.6</v>
      </c>
      <c r="O185">
        <f t="array" ref="O185">MIN(IF(Table1[Class]=Table1[[#This Row],[Class]], IF(Table1[abs]=Table1[[#This Row],[abs]], IF(Table1[N]=Table1[[#This Row],[N]], IF(Table1[K]=Table1[[#This Row],[K]],Table1[UB],FALSE)))))</f>
        <v>14239.4</v>
      </c>
      <c r="P185">
        <f>(Table1[[#This Row],[Best primal]]-Table1[[#This Row],[Updated rootBound]])/Table1[[#This Row],[Best primal]]</f>
        <v>4.4102981867212999E-3</v>
      </c>
      <c r="Q185">
        <f>(Table1[[#This Row],[Best primal]]-Table1[[#This Row],[LB]])/Table1[[#This Row],[Best primal]]</f>
        <v>9.8318749385482274E-5</v>
      </c>
      <c r="R185">
        <f>IF(AND(Table1[[#This Row],[time'[s']]]&lt;7199,Table1[[#This Row],[Final gap]]&lt;0.01),1,0)</f>
        <v>1</v>
      </c>
      <c r="S185">
        <f t="array" ref="S185">MAX(IF(Table1[Class]=Table1[[#This Row],[Class]], IF(Table1[abs]=Table1[[#This Row],[abs]], IF(Table1[N]=Table1[[#This Row],[N]], IF(Table1[K]=Table1[[#This Row],[K]],Table1[Optimal],FALSE)))))</f>
        <v>1</v>
      </c>
    </row>
    <row r="186" spans="1:19" hidden="1" x14ac:dyDescent="0.45">
      <c r="A186" t="s">
        <v>22</v>
      </c>
      <c r="B186">
        <f t="shared" si="4"/>
        <v>3</v>
      </c>
      <c r="C186" t="s">
        <v>9</v>
      </c>
      <c r="D186">
        <v>4</v>
      </c>
      <c r="E186">
        <v>40</v>
      </c>
      <c r="F186">
        <f>5</f>
        <v>5</v>
      </c>
      <c r="G186">
        <v>14275.9</v>
      </c>
      <c r="H186">
        <v>3638.27</v>
      </c>
      <c r="I186">
        <v>14401.6</v>
      </c>
      <c r="J186">
        <v>14402.8</v>
      </c>
      <c r="K186" s="1">
        <v>8.9912800000000004E-5</v>
      </c>
      <c r="L186">
        <v>3849.31</v>
      </c>
      <c r="M186">
        <v>661</v>
      </c>
      <c r="N186">
        <f t="shared" si="5"/>
        <v>14275.9</v>
      </c>
      <c r="O186">
        <f t="array" ref="O186">MIN(IF(Table1[Class]=Table1[[#This Row],[Class]], IF(Table1[abs]=Table1[[#This Row],[abs]], IF(Table1[N]=Table1[[#This Row],[N]], IF(Table1[K]=Table1[[#This Row],[K]],Table1[UB],FALSE)))))</f>
        <v>14402.8</v>
      </c>
      <c r="P186">
        <f>(Table1[[#This Row],[Best primal]]-Table1[[#This Row],[Updated rootBound]])/Table1[[#This Row],[Best primal]]</f>
        <v>8.8107867914571925E-3</v>
      </c>
      <c r="Q186">
        <f>(Table1[[#This Row],[Best primal]]-Table1[[#This Row],[LB]])/Table1[[#This Row],[Best primal]]</f>
        <v>8.3317132779661495E-5</v>
      </c>
      <c r="R186">
        <f>IF(AND(Table1[[#This Row],[time'[s']]]&lt;7199,Table1[[#This Row],[Final gap]]&lt;0.01),1,0)</f>
        <v>1</v>
      </c>
      <c r="S186">
        <f t="array" ref="S186">MAX(IF(Table1[Class]=Table1[[#This Row],[Class]], IF(Table1[abs]=Table1[[#This Row],[abs]], IF(Table1[N]=Table1[[#This Row],[N]], IF(Table1[K]=Table1[[#This Row],[K]],Table1[Optimal],FALSE)))))</f>
        <v>1</v>
      </c>
    </row>
    <row r="187" spans="1:19" hidden="1" x14ac:dyDescent="0.45">
      <c r="A187" t="s">
        <v>22</v>
      </c>
      <c r="B187">
        <f t="shared" si="4"/>
        <v>3</v>
      </c>
      <c r="C187" t="s">
        <v>9</v>
      </c>
      <c r="D187">
        <v>4</v>
      </c>
      <c r="E187">
        <v>45</v>
      </c>
      <c r="F187">
        <f>1</f>
        <v>1</v>
      </c>
      <c r="G187">
        <v>15875.2</v>
      </c>
      <c r="H187">
        <v>1332.82</v>
      </c>
      <c r="I187">
        <v>15885</v>
      </c>
      <c r="J187">
        <v>15886.1</v>
      </c>
      <c r="K187" s="1">
        <v>6.45512E-5</v>
      </c>
      <c r="L187">
        <v>1339.41</v>
      </c>
      <c r="M187">
        <v>1</v>
      </c>
      <c r="N187">
        <f t="shared" si="5"/>
        <v>15885</v>
      </c>
      <c r="O187">
        <f t="array" ref="O187">MIN(IF(Table1[Class]=Table1[[#This Row],[Class]], IF(Table1[abs]=Table1[[#This Row],[abs]], IF(Table1[N]=Table1[[#This Row],[N]], IF(Table1[K]=Table1[[#This Row],[K]],Table1[UB],FALSE)))))</f>
        <v>15886.1</v>
      </c>
      <c r="P187">
        <f>(Table1[[#This Row],[Best primal]]-Table1[[#This Row],[Updated rootBound]])/Table1[[#This Row],[Best primal]]</f>
        <v>6.9242923058545762E-5</v>
      </c>
      <c r="Q187">
        <f>(Table1[[#This Row],[Best primal]]-Table1[[#This Row],[LB]])/Table1[[#This Row],[Best primal]]</f>
        <v>6.9242923058545762E-5</v>
      </c>
      <c r="R187">
        <f>IF(AND(Table1[[#This Row],[time'[s']]]&lt;7199,Table1[[#This Row],[Final gap]]&lt;0.01),1,0)</f>
        <v>1</v>
      </c>
      <c r="S187">
        <f t="array" ref="S187">MAX(IF(Table1[Class]=Table1[[#This Row],[Class]], IF(Table1[abs]=Table1[[#This Row],[abs]], IF(Table1[N]=Table1[[#This Row],[N]], IF(Table1[K]=Table1[[#This Row],[K]],Table1[Optimal],FALSE)))))</f>
        <v>1</v>
      </c>
    </row>
    <row r="188" spans="1:19" hidden="1" x14ac:dyDescent="0.45">
      <c r="A188" t="s">
        <v>22</v>
      </c>
      <c r="B188">
        <f t="shared" si="4"/>
        <v>3</v>
      </c>
      <c r="C188" t="s">
        <v>9</v>
      </c>
      <c r="D188">
        <v>4</v>
      </c>
      <c r="E188">
        <v>45</v>
      </c>
      <c r="F188">
        <f>2</f>
        <v>2</v>
      </c>
      <c r="G188">
        <v>15868.5</v>
      </c>
      <c r="H188">
        <v>3973.15</v>
      </c>
      <c r="I188">
        <v>15887.2</v>
      </c>
      <c r="J188">
        <v>15887.2</v>
      </c>
      <c r="K188">
        <v>0</v>
      </c>
      <c r="L188">
        <v>4021.4</v>
      </c>
      <c r="M188">
        <v>140</v>
      </c>
      <c r="N188">
        <f t="shared" si="5"/>
        <v>15868.5</v>
      </c>
      <c r="O188">
        <f t="array" ref="O188">MIN(IF(Table1[Class]=Table1[[#This Row],[Class]], IF(Table1[abs]=Table1[[#This Row],[abs]], IF(Table1[N]=Table1[[#This Row],[N]], IF(Table1[K]=Table1[[#This Row],[K]],Table1[UB],FALSE)))))</f>
        <v>15887.2</v>
      </c>
      <c r="P188">
        <f>(Table1[[#This Row],[Best primal]]-Table1[[#This Row],[Updated rootBound]])/Table1[[#This Row],[Best primal]]</f>
        <v>1.1770481897376962E-3</v>
      </c>
      <c r="Q188">
        <f>(Table1[[#This Row],[Best primal]]-Table1[[#This Row],[LB]])/Table1[[#This Row],[Best primal]]</f>
        <v>0</v>
      </c>
      <c r="R188">
        <f>IF(AND(Table1[[#This Row],[time'[s']]]&lt;7199,Table1[[#This Row],[Final gap]]&lt;0.01),1,0)</f>
        <v>1</v>
      </c>
      <c r="S188">
        <f t="array" ref="S188">MAX(IF(Table1[Class]=Table1[[#This Row],[Class]], IF(Table1[abs]=Table1[[#This Row],[abs]], IF(Table1[N]=Table1[[#This Row],[N]], IF(Table1[K]=Table1[[#This Row],[K]],Table1[Optimal],FALSE)))))</f>
        <v>1</v>
      </c>
    </row>
    <row r="189" spans="1:19" hidden="1" x14ac:dyDescent="0.45">
      <c r="A189" t="s">
        <v>22</v>
      </c>
      <c r="B189">
        <f t="shared" si="4"/>
        <v>3</v>
      </c>
      <c r="C189" t="s">
        <v>9</v>
      </c>
      <c r="D189">
        <v>4</v>
      </c>
      <c r="E189">
        <v>45</v>
      </c>
      <c r="F189">
        <f>3</f>
        <v>3</v>
      </c>
      <c r="G189">
        <v>16003.6</v>
      </c>
      <c r="H189">
        <v>3725.88</v>
      </c>
      <c r="I189">
        <v>16082.1</v>
      </c>
      <c r="J189">
        <v>16082.3</v>
      </c>
      <c r="K189" s="1">
        <v>7.5656900000000004E-6</v>
      </c>
      <c r="L189">
        <v>4155.74</v>
      </c>
      <c r="M189">
        <v>1144</v>
      </c>
      <c r="N189">
        <f t="shared" si="5"/>
        <v>16003.6</v>
      </c>
      <c r="O189">
        <f t="array" ref="O189">MIN(IF(Table1[Class]=Table1[[#This Row],[Class]], IF(Table1[abs]=Table1[[#This Row],[abs]], IF(Table1[N]=Table1[[#This Row],[N]], IF(Table1[K]=Table1[[#This Row],[K]],Table1[UB],FALSE)))))</f>
        <v>16082.3</v>
      </c>
      <c r="P189">
        <f>(Table1[[#This Row],[Best primal]]-Table1[[#This Row],[Updated rootBound]])/Table1[[#This Row],[Best primal]]</f>
        <v>4.8935786547943333E-3</v>
      </c>
      <c r="Q189">
        <f>(Table1[[#This Row],[Best primal]]-Table1[[#This Row],[LB]])/Table1[[#This Row],[Best primal]]</f>
        <v>1.2436032159511302E-5</v>
      </c>
      <c r="R189">
        <f>IF(AND(Table1[[#This Row],[time'[s']]]&lt;7199,Table1[[#This Row],[Final gap]]&lt;0.01),1,0)</f>
        <v>1</v>
      </c>
      <c r="S189">
        <f t="array" ref="S189">MAX(IF(Table1[Class]=Table1[[#This Row],[Class]], IF(Table1[abs]=Table1[[#This Row],[abs]], IF(Table1[N]=Table1[[#This Row],[N]], IF(Table1[K]=Table1[[#This Row],[K]],Table1[Optimal],FALSE)))))</f>
        <v>1</v>
      </c>
    </row>
    <row r="190" spans="1:19" hidden="1" x14ac:dyDescent="0.45">
      <c r="A190" t="s">
        <v>22</v>
      </c>
      <c r="B190">
        <f t="shared" si="4"/>
        <v>3</v>
      </c>
      <c r="C190" t="s">
        <v>9</v>
      </c>
      <c r="D190">
        <v>4</v>
      </c>
      <c r="E190">
        <v>45</v>
      </c>
      <c r="F190">
        <f>4</f>
        <v>4</v>
      </c>
      <c r="G190">
        <v>16300.3</v>
      </c>
      <c r="H190">
        <v>3817.14</v>
      </c>
      <c r="I190">
        <v>16428</v>
      </c>
      <c r="J190">
        <v>16429</v>
      </c>
      <c r="K190" s="1">
        <v>6.09079E-5</v>
      </c>
      <c r="L190">
        <v>4757.74</v>
      </c>
      <c r="M190">
        <v>2528</v>
      </c>
      <c r="N190">
        <f t="shared" si="5"/>
        <v>16300.3</v>
      </c>
      <c r="O190">
        <f t="array" ref="O190">MIN(IF(Table1[Class]=Table1[[#This Row],[Class]], IF(Table1[abs]=Table1[[#This Row],[abs]], IF(Table1[N]=Table1[[#This Row],[N]], IF(Table1[K]=Table1[[#This Row],[K]],Table1[UB],FALSE)))))</f>
        <v>16429</v>
      </c>
      <c r="P190">
        <f>(Table1[[#This Row],[Best primal]]-Table1[[#This Row],[Updated rootBound]])/Table1[[#This Row],[Best primal]]</f>
        <v>7.8337086858604136E-3</v>
      </c>
      <c r="Q190">
        <f>(Table1[[#This Row],[Best primal]]-Table1[[#This Row],[LB]])/Table1[[#This Row],[Best primal]]</f>
        <v>6.0867977357112422E-5</v>
      </c>
      <c r="R190">
        <f>IF(AND(Table1[[#This Row],[time'[s']]]&lt;7199,Table1[[#This Row],[Final gap]]&lt;0.01),1,0)</f>
        <v>1</v>
      </c>
      <c r="S190">
        <f t="array" ref="S190">MAX(IF(Table1[Class]=Table1[[#This Row],[Class]], IF(Table1[abs]=Table1[[#This Row],[abs]], IF(Table1[N]=Table1[[#This Row],[N]], IF(Table1[K]=Table1[[#This Row],[K]],Table1[Optimal],FALSE)))))</f>
        <v>1</v>
      </c>
    </row>
    <row r="191" spans="1:19" hidden="1" x14ac:dyDescent="0.45">
      <c r="A191" t="s">
        <v>22</v>
      </c>
      <c r="B191">
        <f t="shared" si="4"/>
        <v>3</v>
      </c>
      <c r="C191" t="s">
        <v>9</v>
      </c>
      <c r="D191">
        <v>4</v>
      </c>
      <c r="E191">
        <v>45</v>
      </c>
      <c r="F191">
        <f>5</f>
        <v>5</v>
      </c>
      <c r="G191">
        <v>16686.8</v>
      </c>
      <c r="H191">
        <v>3710.51</v>
      </c>
      <c r="I191">
        <v>16733.3</v>
      </c>
      <c r="J191">
        <v>16876.900000000001</v>
      </c>
      <c r="K191">
        <v>8.5121299999999997E-3</v>
      </c>
      <c r="L191">
        <v>7200.25</v>
      </c>
      <c r="M191">
        <v>5310</v>
      </c>
      <c r="N191">
        <f t="shared" si="5"/>
        <v>16686.8</v>
      </c>
      <c r="O191">
        <f t="array" ref="O191">MIN(IF(Table1[Class]=Table1[[#This Row],[Class]], IF(Table1[abs]=Table1[[#This Row],[abs]], IF(Table1[N]=Table1[[#This Row],[N]], IF(Table1[K]=Table1[[#This Row],[K]],Table1[UB],FALSE)))))</f>
        <v>16876.900000000001</v>
      </c>
      <c r="P191">
        <f>(Table1[[#This Row],[Best primal]]-Table1[[#This Row],[Updated rootBound]])/Table1[[#This Row],[Best primal]]</f>
        <v>1.1263916951572988E-2</v>
      </c>
      <c r="Q191">
        <f>(Table1[[#This Row],[Best primal]]-Table1[[#This Row],[LB]])/Table1[[#This Row],[Best primal]]</f>
        <v>8.5086716162329681E-3</v>
      </c>
      <c r="R191">
        <f>IF(AND(Table1[[#This Row],[time'[s']]]&lt;7199,Table1[[#This Row],[Final gap]]&lt;0.01),1,0)</f>
        <v>0</v>
      </c>
      <c r="S191">
        <f t="array" ref="S191">MAX(IF(Table1[Class]=Table1[[#This Row],[Class]], IF(Table1[abs]=Table1[[#This Row],[abs]], IF(Table1[N]=Table1[[#This Row],[N]], IF(Table1[K]=Table1[[#This Row],[K]],Table1[Optimal],FALSE)))))</f>
        <v>0</v>
      </c>
    </row>
    <row r="192" spans="1:19" x14ac:dyDescent="0.45">
      <c r="A192" t="s">
        <v>22</v>
      </c>
      <c r="B192">
        <f t="shared" si="4"/>
        <v>3</v>
      </c>
      <c r="C192" t="s">
        <v>9</v>
      </c>
      <c r="D192">
        <v>4</v>
      </c>
      <c r="E192">
        <v>50</v>
      </c>
      <c r="F192">
        <f>1</f>
        <v>1</v>
      </c>
      <c r="G192">
        <v>19383.3</v>
      </c>
      <c r="H192">
        <v>1229.33</v>
      </c>
      <c r="I192">
        <v>19418.3</v>
      </c>
      <c r="J192">
        <v>19418.3</v>
      </c>
      <c r="K192">
        <v>0</v>
      </c>
      <c r="L192">
        <v>1266.2</v>
      </c>
      <c r="M192">
        <v>62</v>
      </c>
      <c r="N192">
        <f t="shared" si="5"/>
        <v>19383.3</v>
      </c>
      <c r="O192">
        <f t="array" ref="O192">MIN(IF(Table1[Class]=Table1[[#This Row],[Class]], IF(Table1[abs]=Table1[[#This Row],[abs]], IF(Table1[N]=Table1[[#This Row],[N]], IF(Table1[K]=Table1[[#This Row],[K]],Table1[UB],FALSE)))))</f>
        <v>19418.3</v>
      </c>
      <c r="P192">
        <f>(Table1[[#This Row],[Best primal]]-Table1[[#This Row],[Updated rootBound]])/Table1[[#This Row],[Best primal]]</f>
        <v>1.8024234871229718E-3</v>
      </c>
      <c r="Q192">
        <f>(Table1[[#This Row],[Best primal]]-Table1[[#This Row],[LB]])/Table1[[#This Row],[Best primal]]</f>
        <v>0</v>
      </c>
      <c r="R192">
        <f>IF(AND(Table1[[#This Row],[time'[s']]]&lt;7199,Table1[[#This Row],[Final gap]]&lt;0.01),1,0)</f>
        <v>1</v>
      </c>
      <c r="S192">
        <f t="array" ref="S192">MAX(IF(Table1[Class]=Table1[[#This Row],[Class]], IF(Table1[abs]=Table1[[#This Row],[abs]], IF(Table1[N]=Table1[[#This Row],[N]], IF(Table1[K]=Table1[[#This Row],[K]],Table1[Optimal],FALSE)))))</f>
        <v>1</v>
      </c>
    </row>
    <row r="193" spans="1:19" x14ac:dyDescent="0.45">
      <c r="A193" t="s">
        <v>22</v>
      </c>
      <c r="B193">
        <f t="shared" si="4"/>
        <v>3</v>
      </c>
      <c r="C193" t="s">
        <v>9</v>
      </c>
      <c r="D193">
        <v>4</v>
      </c>
      <c r="E193">
        <v>50</v>
      </c>
      <c r="F193">
        <f>2</f>
        <v>2</v>
      </c>
      <c r="G193">
        <v>19375.400000000001</v>
      </c>
      <c r="H193">
        <v>3778.7</v>
      </c>
      <c r="I193">
        <v>19423.5</v>
      </c>
      <c r="J193">
        <v>19423.5</v>
      </c>
      <c r="K193">
        <v>0</v>
      </c>
      <c r="L193">
        <v>3851.82</v>
      </c>
      <c r="M193">
        <v>147</v>
      </c>
      <c r="N193">
        <f t="shared" si="5"/>
        <v>19375.400000000001</v>
      </c>
      <c r="O193">
        <f t="array" ref="O193">MIN(IF(Table1[Class]=Table1[[#This Row],[Class]], IF(Table1[abs]=Table1[[#This Row],[abs]], IF(Table1[N]=Table1[[#This Row],[N]], IF(Table1[K]=Table1[[#This Row],[K]],Table1[UB],FALSE)))))</f>
        <v>19423.5</v>
      </c>
      <c r="P193">
        <f>(Table1[[#This Row],[Best primal]]-Table1[[#This Row],[Updated rootBound]])/Table1[[#This Row],[Best primal]]</f>
        <v>2.4763817025767005E-3</v>
      </c>
      <c r="Q193">
        <f>(Table1[[#This Row],[Best primal]]-Table1[[#This Row],[LB]])/Table1[[#This Row],[Best primal]]</f>
        <v>0</v>
      </c>
      <c r="R193">
        <f>IF(AND(Table1[[#This Row],[time'[s']]]&lt;7199,Table1[[#This Row],[Final gap]]&lt;0.01),1,0)</f>
        <v>1</v>
      </c>
      <c r="S193">
        <f t="array" ref="S193">MAX(IF(Table1[Class]=Table1[[#This Row],[Class]], IF(Table1[abs]=Table1[[#This Row],[abs]], IF(Table1[N]=Table1[[#This Row],[N]], IF(Table1[K]=Table1[[#This Row],[K]],Table1[Optimal],FALSE)))))</f>
        <v>1</v>
      </c>
    </row>
    <row r="194" spans="1:19" x14ac:dyDescent="0.45">
      <c r="A194" t="s">
        <v>22</v>
      </c>
      <c r="B194">
        <f t="shared" ref="B194:B257" si="6">IF(OR(C194="H3",C194="L3"),3,6)</f>
        <v>3</v>
      </c>
      <c r="C194" t="s">
        <v>9</v>
      </c>
      <c r="D194">
        <v>4</v>
      </c>
      <c r="E194">
        <v>50</v>
      </c>
      <c r="F194">
        <f>3</f>
        <v>3</v>
      </c>
      <c r="G194">
        <v>19433.2</v>
      </c>
      <c r="H194">
        <v>4101.87</v>
      </c>
      <c r="I194">
        <v>19516.400000000001</v>
      </c>
      <c r="J194">
        <v>19517.7</v>
      </c>
      <c r="K194" s="1">
        <v>6.3842299999999997E-5</v>
      </c>
      <c r="L194">
        <v>4246.43</v>
      </c>
      <c r="M194">
        <v>300</v>
      </c>
      <c r="N194">
        <f t="shared" ref="N194:N257" si="7">IF(M194&lt;=1,I194,G194)</f>
        <v>19433.2</v>
      </c>
      <c r="O194">
        <f t="array" ref="O194">MIN(IF(Table1[Class]=Table1[[#This Row],[Class]], IF(Table1[abs]=Table1[[#This Row],[abs]], IF(Table1[N]=Table1[[#This Row],[N]], IF(Table1[K]=Table1[[#This Row],[K]],Table1[UB],FALSE)))))</f>
        <v>19517.7</v>
      </c>
      <c r="P194">
        <f>(Table1[[#This Row],[Best primal]]-Table1[[#This Row],[Updated rootBound]])/Table1[[#This Row],[Best primal]]</f>
        <v>4.329403567018655E-3</v>
      </c>
      <c r="Q194">
        <f>(Table1[[#This Row],[Best primal]]-Table1[[#This Row],[LB]])/Table1[[#This Row],[Best primal]]</f>
        <v>6.6606208723326646E-5</v>
      </c>
      <c r="R194">
        <f>IF(AND(Table1[[#This Row],[time'[s']]]&lt;7199,Table1[[#This Row],[Final gap]]&lt;0.01),1,0)</f>
        <v>1</v>
      </c>
      <c r="S194">
        <f t="array" ref="S194">MAX(IF(Table1[Class]=Table1[[#This Row],[Class]], IF(Table1[abs]=Table1[[#This Row],[abs]], IF(Table1[N]=Table1[[#This Row],[N]], IF(Table1[K]=Table1[[#This Row],[K]],Table1[Optimal],FALSE)))))</f>
        <v>1</v>
      </c>
    </row>
    <row r="195" spans="1:19" x14ac:dyDescent="0.45">
      <c r="A195" t="s">
        <v>22</v>
      </c>
      <c r="B195">
        <f t="shared" si="6"/>
        <v>3</v>
      </c>
      <c r="C195" t="s">
        <v>9</v>
      </c>
      <c r="D195">
        <v>4</v>
      </c>
      <c r="E195">
        <v>50</v>
      </c>
      <c r="F195">
        <f>4</f>
        <v>4</v>
      </c>
      <c r="G195">
        <v>19647.599999999999</v>
      </c>
      <c r="H195">
        <v>4036.25</v>
      </c>
      <c r="I195">
        <v>19790.8</v>
      </c>
      <c r="J195">
        <v>19792.7</v>
      </c>
      <c r="K195" s="1">
        <v>9.8723700000000005E-5</v>
      </c>
      <c r="L195">
        <v>5370.91</v>
      </c>
      <c r="M195">
        <v>2706</v>
      </c>
      <c r="N195">
        <f t="shared" si="7"/>
        <v>19647.599999999999</v>
      </c>
      <c r="O195">
        <f t="array" ref="O195">MIN(IF(Table1[Class]=Table1[[#This Row],[Class]], IF(Table1[abs]=Table1[[#This Row],[abs]], IF(Table1[N]=Table1[[#This Row],[N]], IF(Table1[K]=Table1[[#This Row],[K]],Table1[UB],FALSE)))))</f>
        <v>19792.7</v>
      </c>
      <c r="P195">
        <f>(Table1[[#This Row],[Best primal]]-Table1[[#This Row],[Updated rootBound]])/Table1[[#This Row],[Best primal]]</f>
        <v>7.3309856664326833E-3</v>
      </c>
      <c r="Q195">
        <f>(Table1[[#This Row],[Best primal]]-Table1[[#This Row],[LB]])/Table1[[#This Row],[Best primal]]</f>
        <v>9.5994988051223686E-5</v>
      </c>
      <c r="R195">
        <f>IF(AND(Table1[[#This Row],[time'[s']]]&lt;7199,Table1[[#This Row],[Final gap]]&lt;0.01),1,0)</f>
        <v>1</v>
      </c>
      <c r="S195">
        <f t="array" ref="S195">MAX(IF(Table1[Class]=Table1[[#This Row],[Class]], IF(Table1[abs]=Table1[[#This Row],[abs]], IF(Table1[N]=Table1[[#This Row],[N]], IF(Table1[K]=Table1[[#This Row],[K]],Table1[Optimal],FALSE)))))</f>
        <v>1</v>
      </c>
    </row>
    <row r="196" spans="1:19" x14ac:dyDescent="0.45">
      <c r="A196" t="s">
        <v>22</v>
      </c>
      <c r="B196">
        <f t="shared" si="6"/>
        <v>3</v>
      </c>
      <c r="C196" t="s">
        <v>9</v>
      </c>
      <c r="D196">
        <v>4</v>
      </c>
      <c r="E196">
        <v>50</v>
      </c>
      <c r="F196">
        <f>5</f>
        <v>5</v>
      </c>
      <c r="G196">
        <v>20005.2</v>
      </c>
      <c r="H196">
        <v>4011.33</v>
      </c>
      <c r="I196">
        <v>20109.8</v>
      </c>
      <c r="J196">
        <v>20310.8</v>
      </c>
      <c r="K196">
        <v>9.8964599999999993E-3</v>
      </c>
      <c r="L196">
        <v>7200.71</v>
      </c>
      <c r="M196">
        <v>3982</v>
      </c>
      <c r="N196">
        <f t="shared" si="7"/>
        <v>20005.2</v>
      </c>
      <c r="O196">
        <f t="array" ref="O196">MIN(IF(Table1[Class]=Table1[[#This Row],[Class]], IF(Table1[abs]=Table1[[#This Row],[abs]], IF(Table1[N]=Table1[[#This Row],[N]], IF(Table1[K]=Table1[[#This Row],[K]],Table1[UB],FALSE)))))</f>
        <v>20241.099999999999</v>
      </c>
      <c r="P196">
        <f>(Table1[[#This Row],[Best primal]]-Table1[[#This Row],[Updated rootBound]])/Table1[[#This Row],[Best primal]]</f>
        <v>1.1654504942913075E-2</v>
      </c>
      <c r="Q196">
        <f>(Table1[[#This Row],[Best primal]]-Table1[[#This Row],[LB]])/Table1[[#This Row],[Best primal]]</f>
        <v>6.486801606632015E-3</v>
      </c>
      <c r="R196">
        <f>IF(AND(Table1[[#This Row],[time'[s']]]&lt;7199,Table1[[#This Row],[Final gap]]&lt;0.01),1,0)</f>
        <v>0</v>
      </c>
      <c r="S196">
        <f t="array" ref="S196">MAX(IF(Table1[Class]=Table1[[#This Row],[Class]], IF(Table1[abs]=Table1[[#This Row],[abs]], IF(Table1[N]=Table1[[#This Row],[N]], IF(Table1[K]=Table1[[#This Row],[K]],Table1[Optimal],FALSE)))))</f>
        <v>0</v>
      </c>
    </row>
    <row r="197" spans="1:19" hidden="1" x14ac:dyDescent="0.45">
      <c r="A197" t="s">
        <v>22</v>
      </c>
      <c r="B197">
        <f t="shared" si="6"/>
        <v>3</v>
      </c>
      <c r="C197" t="s">
        <v>9</v>
      </c>
      <c r="D197">
        <v>4</v>
      </c>
      <c r="E197">
        <v>5</v>
      </c>
      <c r="F197">
        <f>1</f>
        <v>1</v>
      </c>
      <c r="G197">
        <v>2022.92</v>
      </c>
      <c r="H197">
        <v>0.45</v>
      </c>
      <c r="I197">
        <v>2334.52</v>
      </c>
      <c r="J197">
        <v>2334.52</v>
      </c>
      <c r="K197">
        <v>0</v>
      </c>
      <c r="L197">
        <v>0.45564300000000002</v>
      </c>
      <c r="M197">
        <v>0</v>
      </c>
      <c r="N197">
        <f t="shared" si="7"/>
        <v>2334.52</v>
      </c>
      <c r="O197">
        <f t="array" ref="O197">MIN(IF(Table1[Class]=Table1[[#This Row],[Class]], IF(Table1[abs]=Table1[[#This Row],[abs]], IF(Table1[N]=Table1[[#This Row],[N]], IF(Table1[K]=Table1[[#This Row],[K]],Table1[UB],FALSE)))))</f>
        <v>2334.52</v>
      </c>
      <c r="P197">
        <f>(Table1[[#This Row],[Best primal]]-Table1[[#This Row],[Updated rootBound]])/Table1[[#This Row],[Best primal]]</f>
        <v>0</v>
      </c>
      <c r="Q197">
        <f>(Table1[[#This Row],[Best primal]]-Table1[[#This Row],[LB]])/Table1[[#This Row],[Best primal]]</f>
        <v>0</v>
      </c>
      <c r="R197">
        <f>IF(AND(Table1[[#This Row],[time'[s']]]&lt;7199,Table1[[#This Row],[Final gap]]&lt;0.01),1,0)</f>
        <v>1</v>
      </c>
      <c r="S197">
        <f t="array" ref="S197">MAX(IF(Table1[Class]=Table1[[#This Row],[Class]], IF(Table1[abs]=Table1[[#This Row],[abs]], IF(Table1[N]=Table1[[#This Row],[N]], IF(Table1[K]=Table1[[#This Row],[K]],Table1[Optimal],FALSE)))))</f>
        <v>1</v>
      </c>
    </row>
    <row r="198" spans="1:19" hidden="1" x14ac:dyDescent="0.45">
      <c r="A198" t="s">
        <v>22</v>
      </c>
      <c r="B198">
        <f t="shared" si="6"/>
        <v>3</v>
      </c>
      <c r="C198" t="s">
        <v>9</v>
      </c>
      <c r="D198">
        <v>4</v>
      </c>
      <c r="E198">
        <v>5</v>
      </c>
      <c r="F198">
        <f>2</f>
        <v>2</v>
      </c>
      <c r="G198">
        <v>2318.4899999999998</v>
      </c>
      <c r="H198">
        <v>0.79</v>
      </c>
      <c r="I198">
        <v>2597</v>
      </c>
      <c r="J198">
        <v>2597</v>
      </c>
      <c r="K198">
        <v>0</v>
      </c>
      <c r="L198">
        <v>0.79618199999999995</v>
      </c>
      <c r="M198">
        <v>0</v>
      </c>
      <c r="N198">
        <f t="shared" si="7"/>
        <v>2597</v>
      </c>
      <c r="O198">
        <f t="array" ref="O198">MIN(IF(Table1[Class]=Table1[[#This Row],[Class]], IF(Table1[abs]=Table1[[#This Row],[abs]], IF(Table1[N]=Table1[[#This Row],[N]], IF(Table1[K]=Table1[[#This Row],[K]],Table1[UB],FALSE)))))</f>
        <v>2597</v>
      </c>
      <c r="P198">
        <f>(Table1[[#This Row],[Best primal]]-Table1[[#This Row],[Updated rootBound]])/Table1[[#This Row],[Best primal]]</f>
        <v>0</v>
      </c>
      <c r="Q198">
        <f>(Table1[[#This Row],[Best primal]]-Table1[[#This Row],[LB]])/Table1[[#This Row],[Best primal]]</f>
        <v>0</v>
      </c>
      <c r="R198">
        <f>IF(AND(Table1[[#This Row],[time'[s']]]&lt;7199,Table1[[#This Row],[Final gap]]&lt;0.01),1,0)</f>
        <v>1</v>
      </c>
      <c r="S198">
        <f t="array" ref="S198">MAX(IF(Table1[Class]=Table1[[#This Row],[Class]], IF(Table1[abs]=Table1[[#This Row],[abs]], IF(Table1[N]=Table1[[#This Row],[N]], IF(Table1[K]=Table1[[#This Row],[K]],Table1[Optimal],FALSE)))))</f>
        <v>1</v>
      </c>
    </row>
    <row r="199" spans="1:19" hidden="1" x14ac:dyDescent="0.45">
      <c r="A199" t="s">
        <v>22</v>
      </c>
      <c r="B199">
        <f t="shared" si="6"/>
        <v>3</v>
      </c>
      <c r="C199" t="s">
        <v>9</v>
      </c>
      <c r="D199">
        <v>4</v>
      </c>
      <c r="E199">
        <v>5</v>
      </c>
      <c r="F199">
        <f>3</f>
        <v>3</v>
      </c>
      <c r="G199">
        <v>2851.46</v>
      </c>
      <c r="H199">
        <v>0.15</v>
      </c>
      <c r="I199">
        <v>2861.1</v>
      </c>
      <c r="J199">
        <v>2861.1</v>
      </c>
      <c r="K199">
        <v>0</v>
      </c>
      <c r="L199">
        <v>0.15826899999999999</v>
      </c>
      <c r="M199">
        <v>0</v>
      </c>
      <c r="N199">
        <f t="shared" si="7"/>
        <v>2861.1</v>
      </c>
      <c r="O199">
        <f t="array" ref="O199">MIN(IF(Table1[Class]=Table1[[#This Row],[Class]], IF(Table1[abs]=Table1[[#This Row],[abs]], IF(Table1[N]=Table1[[#This Row],[N]], IF(Table1[K]=Table1[[#This Row],[K]],Table1[UB],FALSE)))))</f>
        <v>2861.1</v>
      </c>
      <c r="P199">
        <f>(Table1[[#This Row],[Best primal]]-Table1[[#This Row],[Updated rootBound]])/Table1[[#This Row],[Best primal]]</f>
        <v>0</v>
      </c>
      <c r="Q199">
        <f>(Table1[[#This Row],[Best primal]]-Table1[[#This Row],[LB]])/Table1[[#This Row],[Best primal]]</f>
        <v>0</v>
      </c>
      <c r="R199">
        <f>IF(AND(Table1[[#This Row],[time'[s']]]&lt;7199,Table1[[#This Row],[Final gap]]&lt;0.01),1,0)</f>
        <v>1</v>
      </c>
      <c r="S199">
        <f t="array" ref="S199">MAX(IF(Table1[Class]=Table1[[#This Row],[Class]], IF(Table1[abs]=Table1[[#This Row],[abs]], IF(Table1[N]=Table1[[#This Row],[N]], IF(Table1[K]=Table1[[#This Row],[K]],Table1[Optimal],FALSE)))))</f>
        <v>1</v>
      </c>
    </row>
    <row r="200" spans="1:19" hidden="1" x14ac:dyDescent="0.45">
      <c r="A200" t="s">
        <v>22</v>
      </c>
      <c r="B200">
        <f t="shared" si="6"/>
        <v>3</v>
      </c>
      <c r="C200" t="s">
        <v>9</v>
      </c>
      <c r="D200">
        <v>4</v>
      </c>
      <c r="E200">
        <v>5</v>
      </c>
      <c r="F200">
        <f>4</f>
        <v>4</v>
      </c>
      <c r="G200">
        <v>3260.44</v>
      </c>
      <c r="H200">
        <v>0.27</v>
      </c>
      <c r="I200">
        <v>3534.44</v>
      </c>
      <c r="J200">
        <v>3534.44</v>
      </c>
      <c r="K200">
        <v>0</v>
      </c>
      <c r="L200">
        <v>0.27927800000000003</v>
      </c>
      <c r="M200">
        <v>0</v>
      </c>
      <c r="N200">
        <f t="shared" si="7"/>
        <v>3534.44</v>
      </c>
      <c r="O200">
        <f t="array" ref="O200">MIN(IF(Table1[Class]=Table1[[#This Row],[Class]], IF(Table1[abs]=Table1[[#This Row],[abs]], IF(Table1[N]=Table1[[#This Row],[N]], IF(Table1[K]=Table1[[#This Row],[K]],Table1[UB],FALSE)))))</f>
        <v>3534.44</v>
      </c>
      <c r="P200">
        <f>(Table1[[#This Row],[Best primal]]-Table1[[#This Row],[Updated rootBound]])/Table1[[#This Row],[Best primal]]</f>
        <v>0</v>
      </c>
      <c r="Q200">
        <f>(Table1[[#This Row],[Best primal]]-Table1[[#This Row],[LB]])/Table1[[#This Row],[Best primal]]</f>
        <v>0</v>
      </c>
      <c r="R200">
        <f>IF(AND(Table1[[#This Row],[time'[s']]]&lt;7199,Table1[[#This Row],[Final gap]]&lt;0.01),1,0)</f>
        <v>1</v>
      </c>
      <c r="S200">
        <f t="array" ref="S200">MAX(IF(Table1[Class]=Table1[[#This Row],[Class]], IF(Table1[abs]=Table1[[#This Row],[abs]], IF(Table1[N]=Table1[[#This Row],[N]], IF(Table1[K]=Table1[[#This Row],[K]],Table1[Optimal],FALSE)))))</f>
        <v>1</v>
      </c>
    </row>
    <row r="201" spans="1:19" hidden="1" x14ac:dyDescent="0.45">
      <c r="A201" t="s">
        <v>22</v>
      </c>
      <c r="B201">
        <f t="shared" si="6"/>
        <v>3</v>
      </c>
      <c r="C201" t="s">
        <v>9</v>
      </c>
      <c r="D201">
        <v>4</v>
      </c>
      <c r="E201">
        <v>5</v>
      </c>
      <c r="F201">
        <f>5</f>
        <v>5</v>
      </c>
      <c r="G201">
        <v>3994.49</v>
      </c>
      <c r="H201">
        <v>0.28000000000000003</v>
      </c>
      <c r="I201">
        <v>3995.54</v>
      </c>
      <c r="J201">
        <v>3995.54</v>
      </c>
      <c r="K201">
        <v>0</v>
      </c>
      <c r="L201">
        <v>0.320882</v>
      </c>
      <c r="M201">
        <v>1</v>
      </c>
      <c r="N201">
        <f t="shared" si="7"/>
        <v>3995.54</v>
      </c>
      <c r="O201">
        <f t="array" ref="O201">MIN(IF(Table1[Class]=Table1[[#This Row],[Class]], IF(Table1[abs]=Table1[[#This Row],[abs]], IF(Table1[N]=Table1[[#This Row],[N]], IF(Table1[K]=Table1[[#This Row],[K]],Table1[UB],FALSE)))))</f>
        <v>3995.54</v>
      </c>
      <c r="P201">
        <f>(Table1[[#This Row],[Best primal]]-Table1[[#This Row],[Updated rootBound]])/Table1[[#This Row],[Best primal]]</f>
        <v>0</v>
      </c>
      <c r="Q201">
        <f>(Table1[[#This Row],[Best primal]]-Table1[[#This Row],[LB]])/Table1[[#This Row],[Best primal]]</f>
        <v>0</v>
      </c>
      <c r="R201">
        <f>IF(AND(Table1[[#This Row],[time'[s']]]&lt;7199,Table1[[#This Row],[Final gap]]&lt;0.01),1,0)</f>
        <v>1</v>
      </c>
      <c r="S201">
        <f t="array" ref="S201">MAX(IF(Table1[Class]=Table1[[#This Row],[Class]], IF(Table1[abs]=Table1[[#This Row],[abs]], IF(Table1[N]=Table1[[#This Row],[N]], IF(Table1[K]=Table1[[#This Row],[K]],Table1[Optimal],FALSE)))))</f>
        <v>1</v>
      </c>
    </row>
    <row r="202" spans="1:19" hidden="1" x14ac:dyDescent="0.45">
      <c r="A202" t="s">
        <v>22</v>
      </c>
      <c r="B202">
        <f t="shared" si="6"/>
        <v>3</v>
      </c>
      <c r="C202" t="s">
        <v>9</v>
      </c>
      <c r="D202">
        <v>5</v>
      </c>
      <c r="E202">
        <v>10</v>
      </c>
      <c r="F202">
        <f>1</f>
        <v>1</v>
      </c>
      <c r="G202">
        <v>6071.73</v>
      </c>
      <c r="H202">
        <v>3.13</v>
      </c>
      <c r="I202">
        <v>6087.87</v>
      </c>
      <c r="J202">
        <v>6087.87</v>
      </c>
      <c r="K202">
        <v>0</v>
      </c>
      <c r="L202">
        <v>3.1820599999999999</v>
      </c>
      <c r="M202">
        <v>1</v>
      </c>
      <c r="N202">
        <f t="shared" si="7"/>
        <v>6087.87</v>
      </c>
      <c r="O202">
        <f t="array" ref="O202">MIN(IF(Table1[Class]=Table1[[#This Row],[Class]], IF(Table1[abs]=Table1[[#This Row],[abs]], IF(Table1[N]=Table1[[#This Row],[N]], IF(Table1[K]=Table1[[#This Row],[K]],Table1[UB],FALSE)))))</f>
        <v>6087.87</v>
      </c>
      <c r="P202">
        <f>(Table1[[#This Row],[Best primal]]-Table1[[#This Row],[Updated rootBound]])/Table1[[#This Row],[Best primal]]</f>
        <v>0</v>
      </c>
      <c r="Q202">
        <f>(Table1[[#This Row],[Best primal]]-Table1[[#This Row],[LB]])/Table1[[#This Row],[Best primal]]</f>
        <v>0</v>
      </c>
      <c r="R202">
        <f>IF(AND(Table1[[#This Row],[time'[s']]]&lt;7199,Table1[[#This Row],[Final gap]]&lt;0.01),1,0)</f>
        <v>1</v>
      </c>
      <c r="S202">
        <f t="array" ref="S202">MAX(IF(Table1[Class]=Table1[[#This Row],[Class]], IF(Table1[abs]=Table1[[#This Row],[abs]], IF(Table1[N]=Table1[[#This Row],[N]], IF(Table1[K]=Table1[[#This Row],[K]],Table1[Optimal],FALSE)))))</f>
        <v>1</v>
      </c>
    </row>
    <row r="203" spans="1:19" hidden="1" x14ac:dyDescent="0.45">
      <c r="A203" t="s">
        <v>22</v>
      </c>
      <c r="B203">
        <f t="shared" si="6"/>
        <v>3</v>
      </c>
      <c r="C203" t="s">
        <v>9</v>
      </c>
      <c r="D203">
        <v>5</v>
      </c>
      <c r="E203">
        <v>10</v>
      </c>
      <c r="F203">
        <f>2</f>
        <v>2</v>
      </c>
      <c r="G203">
        <v>6071.25</v>
      </c>
      <c r="H203">
        <v>9.1300000000000008</v>
      </c>
      <c r="I203">
        <v>6094.13</v>
      </c>
      <c r="J203">
        <v>6094.41</v>
      </c>
      <c r="K203" s="1">
        <v>4.5943699999999999E-5</v>
      </c>
      <c r="L203">
        <v>9.2473500000000008</v>
      </c>
      <c r="M203">
        <v>1</v>
      </c>
      <c r="N203">
        <f t="shared" si="7"/>
        <v>6094.13</v>
      </c>
      <c r="O203">
        <f t="array" ref="O203">MIN(IF(Table1[Class]=Table1[[#This Row],[Class]], IF(Table1[abs]=Table1[[#This Row],[abs]], IF(Table1[N]=Table1[[#This Row],[N]], IF(Table1[K]=Table1[[#This Row],[K]],Table1[UB],FALSE)))))</f>
        <v>6094.13</v>
      </c>
      <c r="P203">
        <f>(Table1[[#This Row],[Best primal]]-Table1[[#This Row],[Updated rootBound]])/Table1[[#This Row],[Best primal]]</f>
        <v>0</v>
      </c>
      <c r="Q203">
        <f>(Table1[[#This Row],[Best primal]]-Table1[[#This Row],[LB]])/Table1[[#This Row],[Best primal]]</f>
        <v>0</v>
      </c>
      <c r="R203">
        <f>IF(AND(Table1[[#This Row],[time'[s']]]&lt;7199,Table1[[#This Row],[Final gap]]&lt;0.01),1,0)</f>
        <v>1</v>
      </c>
      <c r="S203">
        <f t="array" ref="S203">MAX(IF(Table1[Class]=Table1[[#This Row],[Class]], IF(Table1[abs]=Table1[[#This Row],[abs]], IF(Table1[N]=Table1[[#This Row],[N]], IF(Table1[K]=Table1[[#This Row],[K]],Table1[Optimal],FALSE)))))</f>
        <v>1</v>
      </c>
    </row>
    <row r="204" spans="1:19" hidden="1" x14ac:dyDescent="0.45">
      <c r="A204" t="s">
        <v>22</v>
      </c>
      <c r="B204">
        <f t="shared" si="6"/>
        <v>3</v>
      </c>
      <c r="C204" t="s">
        <v>9</v>
      </c>
      <c r="D204">
        <v>5</v>
      </c>
      <c r="E204">
        <v>10</v>
      </c>
      <c r="F204">
        <f>3</f>
        <v>3</v>
      </c>
      <c r="G204">
        <v>6166.93</v>
      </c>
      <c r="H204">
        <v>10.19</v>
      </c>
      <c r="I204">
        <v>6219.87</v>
      </c>
      <c r="J204">
        <v>6219.87</v>
      </c>
      <c r="K204">
        <v>0</v>
      </c>
      <c r="L204">
        <v>10.4877</v>
      </c>
      <c r="M204">
        <v>4</v>
      </c>
      <c r="N204">
        <f t="shared" si="7"/>
        <v>6166.93</v>
      </c>
      <c r="O204">
        <f t="array" ref="O204">MIN(IF(Table1[Class]=Table1[[#This Row],[Class]], IF(Table1[abs]=Table1[[#This Row],[abs]], IF(Table1[N]=Table1[[#This Row],[N]], IF(Table1[K]=Table1[[#This Row],[K]],Table1[UB],FALSE)))))</f>
        <v>6219.87</v>
      </c>
      <c r="P204">
        <f>(Table1[[#This Row],[Best primal]]-Table1[[#This Row],[Updated rootBound]])/Table1[[#This Row],[Best primal]]</f>
        <v>8.5114319109562738E-3</v>
      </c>
      <c r="Q204">
        <f>(Table1[[#This Row],[Best primal]]-Table1[[#This Row],[LB]])/Table1[[#This Row],[Best primal]]</f>
        <v>0</v>
      </c>
      <c r="R204">
        <f>IF(AND(Table1[[#This Row],[time'[s']]]&lt;7199,Table1[[#This Row],[Final gap]]&lt;0.01),1,0)</f>
        <v>1</v>
      </c>
      <c r="S204">
        <f t="array" ref="S204">MAX(IF(Table1[Class]=Table1[[#This Row],[Class]], IF(Table1[abs]=Table1[[#This Row],[abs]], IF(Table1[N]=Table1[[#This Row],[N]], IF(Table1[K]=Table1[[#This Row],[K]],Table1[Optimal],FALSE)))))</f>
        <v>1</v>
      </c>
    </row>
    <row r="205" spans="1:19" hidden="1" x14ac:dyDescent="0.45">
      <c r="A205" t="s">
        <v>22</v>
      </c>
      <c r="B205">
        <f t="shared" si="6"/>
        <v>3</v>
      </c>
      <c r="C205" t="s">
        <v>9</v>
      </c>
      <c r="D205">
        <v>5</v>
      </c>
      <c r="E205">
        <v>10</v>
      </c>
      <c r="F205">
        <f>4</f>
        <v>4</v>
      </c>
      <c r="G205">
        <v>6270.17</v>
      </c>
      <c r="H205">
        <v>7.7</v>
      </c>
      <c r="I205">
        <v>6366.7</v>
      </c>
      <c r="J205">
        <v>6366.7</v>
      </c>
      <c r="K205">
        <v>0</v>
      </c>
      <c r="L205">
        <v>8.8975799999999996</v>
      </c>
      <c r="M205">
        <v>91</v>
      </c>
      <c r="N205">
        <f t="shared" si="7"/>
        <v>6270.17</v>
      </c>
      <c r="O205">
        <f t="array" ref="O205">MIN(IF(Table1[Class]=Table1[[#This Row],[Class]], IF(Table1[abs]=Table1[[#This Row],[abs]], IF(Table1[N]=Table1[[#This Row],[N]], IF(Table1[K]=Table1[[#This Row],[K]],Table1[UB],FALSE)))))</f>
        <v>6366.7</v>
      </c>
      <c r="P205">
        <f>(Table1[[#This Row],[Best primal]]-Table1[[#This Row],[Updated rootBound]])/Table1[[#This Row],[Best primal]]</f>
        <v>1.5161700724079939E-2</v>
      </c>
      <c r="Q205">
        <f>(Table1[[#This Row],[Best primal]]-Table1[[#This Row],[LB]])/Table1[[#This Row],[Best primal]]</f>
        <v>0</v>
      </c>
      <c r="R205">
        <f>IF(AND(Table1[[#This Row],[time'[s']]]&lt;7199,Table1[[#This Row],[Final gap]]&lt;0.01),1,0)</f>
        <v>1</v>
      </c>
      <c r="S205">
        <f t="array" ref="S205">MAX(IF(Table1[Class]=Table1[[#This Row],[Class]], IF(Table1[abs]=Table1[[#This Row],[abs]], IF(Table1[N]=Table1[[#This Row],[N]], IF(Table1[K]=Table1[[#This Row],[K]],Table1[Optimal],FALSE)))))</f>
        <v>1</v>
      </c>
    </row>
    <row r="206" spans="1:19" hidden="1" x14ac:dyDescent="0.45">
      <c r="A206" t="s">
        <v>22</v>
      </c>
      <c r="B206">
        <f t="shared" si="6"/>
        <v>3</v>
      </c>
      <c r="C206" t="s">
        <v>9</v>
      </c>
      <c r="D206">
        <v>5</v>
      </c>
      <c r="E206">
        <v>10</v>
      </c>
      <c r="F206">
        <f>5</f>
        <v>5</v>
      </c>
      <c r="G206">
        <v>6433.3</v>
      </c>
      <c r="H206">
        <v>6.09</v>
      </c>
      <c r="I206">
        <v>6539.91</v>
      </c>
      <c r="J206">
        <v>6540.23</v>
      </c>
      <c r="K206" s="1">
        <v>4.8561299999999999E-5</v>
      </c>
      <c r="L206">
        <v>30.9815</v>
      </c>
      <c r="M206">
        <v>2256</v>
      </c>
      <c r="N206">
        <f t="shared" si="7"/>
        <v>6433.3</v>
      </c>
      <c r="O206">
        <f t="array" ref="O206">MIN(IF(Table1[Class]=Table1[[#This Row],[Class]], IF(Table1[abs]=Table1[[#This Row],[abs]], IF(Table1[N]=Table1[[#This Row],[N]], IF(Table1[K]=Table1[[#This Row],[K]],Table1[UB],FALSE)))))</f>
        <v>6540.23</v>
      </c>
      <c r="P206">
        <f>(Table1[[#This Row],[Best primal]]-Table1[[#This Row],[Updated rootBound]])/Table1[[#This Row],[Best primal]]</f>
        <v>1.6349577920042473E-2</v>
      </c>
      <c r="Q206">
        <f>(Table1[[#This Row],[Best primal]]-Table1[[#This Row],[LB]])/Table1[[#This Row],[Best primal]]</f>
        <v>4.8927942901046135E-5</v>
      </c>
      <c r="R206">
        <f>IF(AND(Table1[[#This Row],[time'[s']]]&lt;7199,Table1[[#This Row],[Final gap]]&lt;0.01),1,0)</f>
        <v>1</v>
      </c>
      <c r="S206">
        <f t="array" ref="S206">MAX(IF(Table1[Class]=Table1[[#This Row],[Class]], IF(Table1[abs]=Table1[[#This Row],[abs]], IF(Table1[N]=Table1[[#This Row],[N]], IF(Table1[K]=Table1[[#This Row],[K]],Table1[Optimal],FALSE)))))</f>
        <v>1</v>
      </c>
    </row>
    <row r="207" spans="1:19" hidden="1" x14ac:dyDescent="0.45">
      <c r="A207" t="s">
        <v>22</v>
      </c>
      <c r="B207">
        <f t="shared" si="6"/>
        <v>3</v>
      </c>
      <c r="C207" t="s">
        <v>9</v>
      </c>
      <c r="D207">
        <v>5</v>
      </c>
      <c r="E207">
        <v>15</v>
      </c>
      <c r="F207">
        <f>1</f>
        <v>1</v>
      </c>
      <c r="G207">
        <v>6354.02</v>
      </c>
      <c r="H207">
        <v>6.27</v>
      </c>
      <c r="I207">
        <v>6475.35</v>
      </c>
      <c r="J207">
        <v>6475.35</v>
      </c>
      <c r="K207">
        <v>0</v>
      </c>
      <c r="L207">
        <v>7.1615799999999998</v>
      </c>
      <c r="M207">
        <v>44</v>
      </c>
      <c r="N207">
        <f t="shared" si="7"/>
        <v>6354.02</v>
      </c>
      <c r="O207">
        <f t="array" ref="O207">MIN(IF(Table1[Class]=Table1[[#This Row],[Class]], IF(Table1[abs]=Table1[[#This Row],[abs]], IF(Table1[N]=Table1[[#This Row],[N]], IF(Table1[K]=Table1[[#This Row],[K]],Table1[UB],FALSE)))))</f>
        <v>6475.35</v>
      </c>
      <c r="P207">
        <f>(Table1[[#This Row],[Best primal]]-Table1[[#This Row],[Updated rootBound]])/Table1[[#This Row],[Best primal]]</f>
        <v>1.8737211116001438E-2</v>
      </c>
      <c r="Q207">
        <f>(Table1[[#This Row],[Best primal]]-Table1[[#This Row],[LB]])/Table1[[#This Row],[Best primal]]</f>
        <v>0</v>
      </c>
      <c r="R207">
        <f>IF(AND(Table1[[#This Row],[time'[s']]]&lt;7199,Table1[[#This Row],[Final gap]]&lt;0.01),1,0)</f>
        <v>1</v>
      </c>
      <c r="S207">
        <f t="array" ref="S207">MAX(IF(Table1[Class]=Table1[[#This Row],[Class]], IF(Table1[abs]=Table1[[#This Row],[abs]], IF(Table1[N]=Table1[[#This Row],[N]], IF(Table1[K]=Table1[[#This Row],[K]],Table1[Optimal],FALSE)))))</f>
        <v>1</v>
      </c>
    </row>
    <row r="208" spans="1:19" hidden="1" x14ac:dyDescent="0.45">
      <c r="A208" t="s">
        <v>22</v>
      </c>
      <c r="B208">
        <f t="shared" si="6"/>
        <v>3</v>
      </c>
      <c r="C208" t="s">
        <v>9</v>
      </c>
      <c r="D208">
        <v>5</v>
      </c>
      <c r="E208">
        <v>15</v>
      </c>
      <c r="F208">
        <f>2</f>
        <v>2</v>
      </c>
      <c r="G208">
        <v>6483.65</v>
      </c>
      <c r="H208">
        <v>111.46</v>
      </c>
      <c r="I208">
        <v>6500</v>
      </c>
      <c r="J208">
        <v>6500</v>
      </c>
      <c r="K208">
        <v>0</v>
      </c>
      <c r="L208">
        <v>111.83199999999999</v>
      </c>
      <c r="M208">
        <v>1</v>
      </c>
      <c r="N208">
        <f t="shared" si="7"/>
        <v>6500</v>
      </c>
      <c r="O208">
        <f t="array" ref="O208">MIN(IF(Table1[Class]=Table1[[#This Row],[Class]], IF(Table1[abs]=Table1[[#This Row],[abs]], IF(Table1[N]=Table1[[#This Row],[N]], IF(Table1[K]=Table1[[#This Row],[K]],Table1[UB],FALSE)))))</f>
        <v>6500</v>
      </c>
      <c r="P208">
        <f>(Table1[[#This Row],[Best primal]]-Table1[[#This Row],[Updated rootBound]])/Table1[[#This Row],[Best primal]]</f>
        <v>0</v>
      </c>
      <c r="Q208">
        <f>(Table1[[#This Row],[Best primal]]-Table1[[#This Row],[LB]])/Table1[[#This Row],[Best primal]]</f>
        <v>0</v>
      </c>
      <c r="R208">
        <f>IF(AND(Table1[[#This Row],[time'[s']]]&lt;7199,Table1[[#This Row],[Final gap]]&lt;0.01),1,0)</f>
        <v>1</v>
      </c>
      <c r="S208">
        <f t="array" ref="S208">MAX(IF(Table1[Class]=Table1[[#This Row],[Class]], IF(Table1[abs]=Table1[[#This Row],[abs]], IF(Table1[N]=Table1[[#This Row],[N]], IF(Table1[K]=Table1[[#This Row],[K]],Table1[Optimal],FALSE)))))</f>
        <v>1</v>
      </c>
    </row>
    <row r="209" spans="1:19" hidden="1" x14ac:dyDescent="0.45">
      <c r="A209" t="s">
        <v>22</v>
      </c>
      <c r="B209">
        <f t="shared" si="6"/>
        <v>3</v>
      </c>
      <c r="C209" t="s">
        <v>9</v>
      </c>
      <c r="D209">
        <v>5</v>
      </c>
      <c r="E209">
        <v>15</v>
      </c>
      <c r="F209">
        <f>3</f>
        <v>3</v>
      </c>
      <c r="G209">
        <v>6742.08</v>
      </c>
      <c r="H209">
        <v>306.83</v>
      </c>
      <c r="I209">
        <v>6763.9</v>
      </c>
      <c r="J209">
        <v>6763.9</v>
      </c>
      <c r="K209">
        <v>0</v>
      </c>
      <c r="L209">
        <v>309.51400000000001</v>
      </c>
      <c r="M209">
        <v>44</v>
      </c>
      <c r="N209">
        <f t="shared" si="7"/>
        <v>6742.08</v>
      </c>
      <c r="O209">
        <f t="array" ref="O209">MIN(IF(Table1[Class]=Table1[[#This Row],[Class]], IF(Table1[abs]=Table1[[#This Row],[abs]], IF(Table1[N]=Table1[[#This Row],[N]], IF(Table1[K]=Table1[[#This Row],[K]],Table1[UB],FALSE)))))</f>
        <v>6763.9</v>
      </c>
      <c r="P209">
        <f>(Table1[[#This Row],[Best primal]]-Table1[[#This Row],[Updated rootBound]])/Table1[[#This Row],[Best primal]]</f>
        <v>3.2259495261608997E-3</v>
      </c>
      <c r="Q209">
        <f>(Table1[[#This Row],[Best primal]]-Table1[[#This Row],[LB]])/Table1[[#This Row],[Best primal]]</f>
        <v>0</v>
      </c>
      <c r="R209">
        <f>IF(AND(Table1[[#This Row],[time'[s']]]&lt;7199,Table1[[#This Row],[Final gap]]&lt;0.01),1,0)</f>
        <v>1</v>
      </c>
      <c r="S209">
        <f t="array" ref="S209">MAX(IF(Table1[Class]=Table1[[#This Row],[Class]], IF(Table1[abs]=Table1[[#This Row],[abs]], IF(Table1[N]=Table1[[#This Row],[N]], IF(Table1[K]=Table1[[#This Row],[K]],Table1[Optimal],FALSE)))))</f>
        <v>1</v>
      </c>
    </row>
    <row r="210" spans="1:19" hidden="1" x14ac:dyDescent="0.45">
      <c r="A210" t="s">
        <v>22</v>
      </c>
      <c r="B210">
        <f t="shared" si="6"/>
        <v>3</v>
      </c>
      <c r="C210" t="s">
        <v>9</v>
      </c>
      <c r="D210">
        <v>5</v>
      </c>
      <c r="E210">
        <v>15</v>
      </c>
      <c r="F210">
        <f>4</f>
        <v>4</v>
      </c>
      <c r="G210">
        <v>7022.76</v>
      </c>
      <c r="H210">
        <v>309.27999999999997</v>
      </c>
      <c r="I210">
        <v>7109.82</v>
      </c>
      <c r="J210">
        <v>7110.53</v>
      </c>
      <c r="K210" s="1">
        <v>9.9425699999999999E-5</v>
      </c>
      <c r="L210">
        <v>319.29500000000002</v>
      </c>
      <c r="M210">
        <v>241</v>
      </c>
      <c r="N210">
        <f t="shared" si="7"/>
        <v>7022.76</v>
      </c>
      <c r="O210">
        <f t="array" ref="O210">MIN(IF(Table1[Class]=Table1[[#This Row],[Class]], IF(Table1[abs]=Table1[[#This Row],[abs]], IF(Table1[N]=Table1[[#This Row],[N]], IF(Table1[K]=Table1[[#This Row],[K]],Table1[UB],FALSE)))))</f>
        <v>7110.53</v>
      </c>
      <c r="P210">
        <f>(Table1[[#This Row],[Best primal]]-Table1[[#This Row],[Updated rootBound]])/Table1[[#This Row],[Best primal]]</f>
        <v>1.2343664958870793E-2</v>
      </c>
      <c r="Q210">
        <f>(Table1[[#This Row],[Best primal]]-Table1[[#This Row],[LB]])/Table1[[#This Row],[Best primal]]</f>
        <v>9.9851909773256909E-5</v>
      </c>
      <c r="R210">
        <f>IF(AND(Table1[[#This Row],[time'[s']]]&lt;7199,Table1[[#This Row],[Final gap]]&lt;0.01),1,0)</f>
        <v>1</v>
      </c>
      <c r="S210">
        <f t="array" ref="S210">MAX(IF(Table1[Class]=Table1[[#This Row],[Class]], IF(Table1[abs]=Table1[[#This Row],[abs]], IF(Table1[N]=Table1[[#This Row],[N]], IF(Table1[K]=Table1[[#This Row],[K]],Table1[Optimal],FALSE)))))</f>
        <v>1</v>
      </c>
    </row>
    <row r="211" spans="1:19" hidden="1" x14ac:dyDescent="0.45">
      <c r="A211" t="s">
        <v>22</v>
      </c>
      <c r="B211">
        <f t="shared" si="6"/>
        <v>3</v>
      </c>
      <c r="C211" t="s">
        <v>9</v>
      </c>
      <c r="D211">
        <v>5</v>
      </c>
      <c r="E211">
        <v>15</v>
      </c>
      <c r="F211">
        <f>5</f>
        <v>5</v>
      </c>
      <c r="G211">
        <v>7378.66</v>
      </c>
      <c r="H211">
        <v>205.94</v>
      </c>
      <c r="I211">
        <v>7531.74</v>
      </c>
      <c r="J211">
        <v>7532.38</v>
      </c>
      <c r="K211" s="1">
        <v>8.5045300000000004E-5</v>
      </c>
      <c r="L211">
        <v>720.37</v>
      </c>
      <c r="M211">
        <v>24218</v>
      </c>
      <c r="N211">
        <f t="shared" si="7"/>
        <v>7378.66</v>
      </c>
      <c r="O211">
        <f t="array" ref="O211">MIN(IF(Table1[Class]=Table1[[#This Row],[Class]], IF(Table1[abs]=Table1[[#This Row],[abs]], IF(Table1[N]=Table1[[#This Row],[N]], IF(Table1[K]=Table1[[#This Row],[K]],Table1[UB],FALSE)))))</f>
        <v>7532.38</v>
      </c>
      <c r="P211">
        <f>(Table1[[#This Row],[Best primal]]-Table1[[#This Row],[Updated rootBound]])/Table1[[#This Row],[Best primal]]</f>
        <v>2.0407892326197066E-2</v>
      </c>
      <c r="Q211">
        <f>(Table1[[#This Row],[Best primal]]-Table1[[#This Row],[LB]])/Table1[[#This Row],[Best primal]]</f>
        <v>8.4966504610803947E-5</v>
      </c>
      <c r="R211">
        <f>IF(AND(Table1[[#This Row],[time'[s']]]&lt;7199,Table1[[#This Row],[Final gap]]&lt;0.01),1,0)</f>
        <v>1</v>
      </c>
      <c r="S211">
        <f t="array" ref="S211">MAX(IF(Table1[Class]=Table1[[#This Row],[Class]], IF(Table1[abs]=Table1[[#This Row],[abs]], IF(Table1[N]=Table1[[#This Row],[N]], IF(Table1[K]=Table1[[#This Row],[K]],Table1[Optimal],FALSE)))))</f>
        <v>1</v>
      </c>
    </row>
    <row r="212" spans="1:19" hidden="1" x14ac:dyDescent="0.45">
      <c r="A212" t="s">
        <v>22</v>
      </c>
      <c r="B212">
        <f t="shared" si="6"/>
        <v>3</v>
      </c>
      <c r="C212" t="s">
        <v>9</v>
      </c>
      <c r="D212">
        <v>5</v>
      </c>
      <c r="E212">
        <v>20</v>
      </c>
      <c r="F212">
        <f>1</f>
        <v>1</v>
      </c>
      <c r="G212">
        <v>9948.17</v>
      </c>
      <c r="H212">
        <v>56.59</v>
      </c>
      <c r="I212">
        <v>9980.8700000000008</v>
      </c>
      <c r="J212">
        <v>9981.32</v>
      </c>
      <c r="K212" s="1">
        <v>4.5084199999999998E-5</v>
      </c>
      <c r="L212">
        <v>58.0289</v>
      </c>
      <c r="M212">
        <v>32</v>
      </c>
      <c r="N212">
        <f t="shared" si="7"/>
        <v>9948.17</v>
      </c>
      <c r="O212">
        <f t="array" ref="O212">MIN(IF(Table1[Class]=Table1[[#This Row],[Class]], IF(Table1[abs]=Table1[[#This Row],[abs]], IF(Table1[N]=Table1[[#This Row],[N]], IF(Table1[K]=Table1[[#This Row],[K]],Table1[UB],FALSE)))))</f>
        <v>9981.32</v>
      </c>
      <c r="P212">
        <f>(Table1[[#This Row],[Best primal]]-Table1[[#This Row],[Updated rootBound]])/Table1[[#This Row],[Best primal]]</f>
        <v>3.3212040090889417E-3</v>
      </c>
      <c r="Q212">
        <f>(Table1[[#This Row],[Best primal]]-Table1[[#This Row],[LB]])/Table1[[#This Row],[Best primal]]</f>
        <v>4.5084217317840586E-5</v>
      </c>
      <c r="R212">
        <f>IF(AND(Table1[[#This Row],[time'[s']]]&lt;7199,Table1[[#This Row],[Final gap]]&lt;0.01),1,0)</f>
        <v>1</v>
      </c>
      <c r="S212">
        <f t="array" ref="S212">MAX(IF(Table1[Class]=Table1[[#This Row],[Class]], IF(Table1[abs]=Table1[[#This Row],[abs]], IF(Table1[N]=Table1[[#This Row],[N]], IF(Table1[K]=Table1[[#This Row],[K]],Table1[Optimal],FALSE)))))</f>
        <v>1</v>
      </c>
    </row>
    <row r="213" spans="1:19" hidden="1" x14ac:dyDescent="0.45">
      <c r="A213" t="s">
        <v>22</v>
      </c>
      <c r="B213">
        <f t="shared" si="6"/>
        <v>3</v>
      </c>
      <c r="C213" t="s">
        <v>9</v>
      </c>
      <c r="D213">
        <v>5</v>
      </c>
      <c r="E213">
        <v>20</v>
      </c>
      <c r="F213">
        <f>2</f>
        <v>2</v>
      </c>
      <c r="G213">
        <v>9995.02</v>
      </c>
      <c r="H213">
        <v>153.19</v>
      </c>
      <c r="I213">
        <v>9995.02</v>
      </c>
      <c r="J213">
        <v>9995.8799999999992</v>
      </c>
      <c r="K213" s="1">
        <v>8.5784099999999997E-5</v>
      </c>
      <c r="L213">
        <v>153.88399999999999</v>
      </c>
      <c r="M213">
        <v>1</v>
      </c>
      <c r="N213">
        <f t="shared" si="7"/>
        <v>9995.02</v>
      </c>
      <c r="O213">
        <f t="array" ref="O213">MIN(IF(Table1[Class]=Table1[[#This Row],[Class]], IF(Table1[abs]=Table1[[#This Row],[abs]], IF(Table1[N]=Table1[[#This Row],[N]], IF(Table1[K]=Table1[[#This Row],[K]],Table1[UB],FALSE)))))</f>
        <v>9995.8799999999992</v>
      </c>
      <c r="P213">
        <f>(Table1[[#This Row],[Best primal]]-Table1[[#This Row],[Updated rootBound]])/Table1[[#This Row],[Best primal]]</f>
        <v>8.6035446603877116E-5</v>
      </c>
      <c r="Q213">
        <f>(Table1[[#This Row],[Best primal]]-Table1[[#This Row],[LB]])/Table1[[#This Row],[Best primal]]</f>
        <v>8.6035446603877116E-5</v>
      </c>
      <c r="R213">
        <f>IF(AND(Table1[[#This Row],[time'[s']]]&lt;7199,Table1[[#This Row],[Final gap]]&lt;0.01),1,0)</f>
        <v>1</v>
      </c>
      <c r="S213">
        <f t="array" ref="S213">MAX(IF(Table1[Class]=Table1[[#This Row],[Class]], IF(Table1[abs]=Table1[[#This Row],[abs]], IF(Table1[N]=Table1[[#This Row],[N]], IF(Table1[K]=Table1[[#This Row],[K]],Table1[Optimal],FALSE)))))</f>
        <v>1</v>
      </c>
    </row>
    <row r="214" spans="1:19" hidden="1" x14ac:dyDescent="0.45">
      <c r="A214" t="s">
        <v>22</v>
      </c>
      <c r="B214">
        <f t="shared" si="6"/>
        <v>3</v>
      </c>
      <c r="C214" t="s">
        <v>9</v>
      </c>
      <c r="D214">
        <v>5</v>
      </c>
      <c r="E214">
        <v>20</v>
      </c>
      <c r="F214">
        <f>3</f>
        <v>3</v>
      </c>
      <c r="G214">
        <v>10222.700000000001</v>
      </c>
      <c r="H214">
        <v>139.9</v>
      </c>
      <c r="I214">
        <v>10241.299999999999</v>
      </c>
      <c r="J214">
        <v>10242.200000000001</v>
      </c>
      <c r="K214" s="1">
        <v>9.0882200000000002E-5</v>
      </c>
      <c r="L214">
        <v>145.56800000000001</v>
      </c>
      <c r="M214">
        <v>59</v>
      </c>
      <c r="N214">
        <f t="shared" si="7"/>
        <v>10222.700000000001</v>
      </c>
      <c r="O214">
        <f t="array" ref="O214">MIN(IF(Table1[Class]=Table1[[#This Row],[Class]], IF(Table1[abs]=Table1[[#This Row],[abs]], IF(Table1[N]=Table1[[#This Row],[N]], IF(Table1[K]=Table1[[#This Row],[K]],Table1[UB],FALSE)))))</f>
        <v>10242.200000000001</v>
      </c>
      <c r="P214">
        <f>(Table1[[#This Row],[Best primal]]-Table1[[#This Row],[Updated rootBound]])/Table1[[#This Row],[Best primal]]</f>
        <v>1.9038878365976058E-3</v>
      </c>
      <c r="Q214">
        <f>(Table1[[#This Row],[Best primal]]-Table1[[#This Row],[LB]])/Table1[[#This Row],[Best primal]]</f>
        <v>8.787174630464696E-5</v>
      </c>
      <c r="R214">
        <f>IF(AND(Table1[[#This Row],[time'[s']]]&lt;7199,Table1[[#This Row],[Final gap]]&lt;0.01),1,0)</f>
        <v>1</v>
      </c>
      <c r="S214">
        <f t="array" ref="S214">MAX(IF(Table1[Class]=Table1[[#This Row],[Class]], IF(Table1[abs]=Table1[[#This Row],[abs]], IF(Table1[N]=Table1[[#This Row],[N]], IF(Table1[K]=Table1[[#This Row],[K]],Table1[Optimal],FALSE)))))</f>
        <v>1</v>
      </c>
    </row>
    <row r="215" spans="1:19" hidden="1" x14ac:dyDescent="0.45">
      <c r="A215" t="s">
        <v>22</v>
      </c>
      <c r="B215">
        <f t="shared" si="6"/>
        <v>3</v>
      </c>
      <c r="C215" t="s">
        <v>9</v>
      </c>
      <c r="D215">
        <v>5</v>
      </c>
      <c r="E215">
        <v>20</v>
      </c>
      <c r="F215">
        <f>4</f>
        <v>4</v>
      </c>
      <c r="G215">
        <v>10649.3</v>
      </c>
      <c r="H215">
        <v>587.62</v>
      </c>
      <c r="I215">
        <v>10727.1</v>
      </c>
      <c r="J215">
        <v>10728</v>
      </c>
      <c r="K215" s="1">
        <v>8.1116099999999994E-5</v>
      </c>
      <c r="L215">
        <v>800.85500000000002</v>
      </c>
      <c r="M215">
        <v>4863</v>
      </c>
      <c r="N215">
        <f t="shared" si="7"/>
        <v>10649.3</v>
      </c>
      <c r="O215">
        <f t="array" ref="O215">MIN(IF(Table1[Class]=Table1[[#This Row],[Class]], IF(Table1[abs]=Table1[[#This Row],[abs]], IF(Table1[N]=Table1[[#This Row],[N]], IF(Table1[K]=Table1[[#This Row],[K]],Table1[UB],FALSE)))))</f>
        <v>10728</v>
      </c>
      <c r="P215">
        <f>(Table1[[#This Row],[Best primal]]-Table1[[#This Row],[Updated rootBound]])/Table1[[#This Row],[Best primal]]</f>
        <v>7.3359433258762792E-3</v>
      </c>
      <c r="Q215">
        <f>(Table1[[#This Row],[Best primal]]-Table1[[#This Row],[LB]])/Table1[[#This Row],[Best primal]]</f>
        <v>8.3892617449630517E-5</v>
      </c>
      <c r="R215">
        <f>IF(AND(Table1[[#This Row],[time'[s']]]&lt;7199,Table1[[#This Row],[Final gap]]&lt;0.01),1,0)</f>
        <v>1</v>
      </c>
      <c r="S215">
        <f t="array" ref="S215">MAX(IF(Table1[Class]=Table1[[#This Row],[Class]], IF(Table1[abs]=Table1[[#This Row],[abs]], IF(Table1[N]=Table1[[#This Row],[N]], IF(Table1[K]=Table1[[#This Row],[K]],Table1[Optimal],FALSE)))))</f>
        <v>1</v>
      </c>
    </row>
    <row r="216" spans="1:19" hidden="1" x14ac:dyDescent="0.45">
      <c r="A216" t="s">
        <v>22</v>
      </c>
      <c r="B216">
        <f t="shared" si="6"/>
        <v>3</v>
      </c>
      <c r="C216" t="s">
        <v>9</v>
      </c>
      <c r="D216">
        <v>5</v>
      </c>
      <c r="E216">
        <v>20</v>
      </c>
      <c r="F216">
        <f>5</f>
        <v>5</v>
      </c>
      <c r="G216">
        <v>11198.9</v>
      </c>
      <c r="H216">
        <v>1069.07</v>
      </c>
      <c r="I216">
        <v>11278.5</v>
      </c>
      <c r="J216">
        <v>11279.7</v>
      </c>
      <c r="K216" s="1">
        <v>9.9846200000000006E-5</v>
      </c>
      <c r="L216">
        <v>1220.6199999999999</v>
      </c>
      <c r="M216">
        <v>2605</v>
      </c>
      <c r="N216">
        <f t="shared" si="7"/>
        <v>11198.9</v>
      </c>
      <c r="O216">
        <f t="array" ref="O216">MIN(IF(Table1[Class]=Table1[[#This Row],[Class]], IF(Table1[abs]=Table1[[#This Row],[abs]], IF(Table1[N]=Table1[[#This Row],[N]], IF(Table1[K]=Table1[[#This Row],[K]],Table1[UB],FALSE)))))</f>
        <v>11279.7</v>
      </c>
      <c r="P216">
        <f>(Table1[[#This Row],[Best primal]]-Table1[[#This Row],[Updated rootBound]])/Table1[[#This Row],[Best primal]]</f>
        <v>7.163311080968562E-3</v>
      </c>
      <c r="Q216">
        <f>(Table1[[#This Row],[Best primal]]-Table1[[#This Row],[LB]])/Table1[[#This Row],[Best primal]]</f>
        <v>1.0638580813325954E-4</v>
      </c>
      <c r="R216">
        <f>IF(AND(Table1[[#This Row],[time'[s']]]&lt;7199,Table1[[#This Row],[Final gap]]&lt;0.01),1,0)</f>
        <v>1</v>
      </c>
      <c r="S216">
        <f t="array" ref="S216">MAX(IF(Table1[Class]=Table1[[#This Row],[Class]], IF(Table1[abs]=Table1[[#This Row],[abs]], IF(Table1[N]=Table1[[#This Row],[N]], IF(Table1[K]=Table1[[#This Row],[K]],Table1[Optimal],FALSE)))))</f>
        <v>1</v>
      </c>
    </row>
    <row r="217" spans="1:19" hidden="1" x14ac:dyDescent="0.45">
      <c r="A217" t="s">
        <v>22</v>
      </c>
      <c r="B217">
        <f t="shared" si="6"/>
        <v>3</v>
      </c>
      <c r="C217" t="s">
        <v>9</v>
      </c>
      <c r="D217">
        <v>5</v>
      </c>
      <c r="E217">
        <v>25</v>
      </c>
      <c r="F217">
        <f>1</f>
        <v>1</v>
      </c>
      <c r="G217">
        <v>12120.1</v>
      </c>
      <c r="H217">
        <v>68.650000000000006</v>
      </c>
      <c r="I217">
        <v>12122.5</v>
      </c>
      <c r="J217">
        <v>12122.5</v>
      </c>
      <c r="K217">
        <v>0</v>
      </c>
      <c r="L217">
        <v>69.910600000000002</v>
      </c>
      <c r="M217">
        <v>1</v>
      </c>
      <c r="N217">
        <f t="shared" si="7"/>
        <v>12122.5</v>
      </c>
      <c r="O217">
        <f t="array" ref="O217">MIN(IF(Table1[Class]=Table1[[#This Row],[Class]], IF(Table1[abs]=Table1[[#This Row],[abs]], IF(Table1[N]=Table1[[#This Row],[N]], IF(Table1[K]=Table1[[#This Row],[K]],Table1[UB],FALSE)))))</f>
        <v>12122.5</v>
      </c>
      <c r="P217">
        <f>(Table1[[#This Row],[Best primal]]-Table1[[#This Row],[Updated rootBound]])/Table1[[#This Row],[Best primal]]</f>
        <v>0</v>
      </c>
      <c r="Q217">
        <f>(Table1[[#This Row],[Best primal]]-Table1[[#This Row],[LB]])/Table1[[#This Row],[Best primal]]</f>
        <v>0</v>
      </c>
      <c r="R217">
        <f>IF(AND(Table1[[#This Row],[time'[s']]]&lt;7199,Table1[[#This Row],[Final gap]]&lt;0.01),1,0)</f>
        <v>1</v>
      </c>
      <c r="S217">
        <f t="array" ref="S217">MAX(IF(Table1[Class]=Table1[[#This Row],[Class]], IF(Table1[abs]=Table1[[#This Row],[abs]], IF(Table1[N]=Table1[[#This Row],[N]], IF(Table1[K]=Table1[[#This Row],[K]],Table1[Optimal],FALSE)))))</f>
        <v>1</v>
      </c>
    </row>
    <row r="218" spans="1:19" hidden="1" x14ac:dyDescent="0.45">
      <c r="A218" t="s">
        <v>22</v>
      </c>
      <c r="B218">
        <f t="shared" si="6"/>
        <v>3</v>
      </c>
      <c r="C218" t="s">
        <v>9</v>
      </c>
      <c r="D218">
        <v>5</v>
      </c>
      <c r="E218">
        <v>25</v>
      </c>
      <c r="F218">
        <f>2</f>
        <v>2</v>
      </c>
      <c r="G218">
        <v>12123.2</v>
      </c>
      <c r="H218">
        <v>772.74</v>
      </c>
      <c r="I218">
        <v>12123.2</v>
      </c>
      <c r="J218">
        <v>12123.6</v>
      </c>
      <c r="K218" s="1">
        <v>3.1358100000000001E-5</v>
      </c>
      <c r="L218">
        <v>774.56200000000001</v>
      </c>
      <c r="M218">
        <v>1</v>
      </c>
      <c r="N218">
        <f t="shared" si="7"/>
        <v>12123.2</v>
      </c>
      <c r="O218">
        <f t="array" ref="O218">MIN(IF(Table1[Class]=Table1[[#This Row],[Class]], IF(Table1[abs]=Table1[[#This Row],[abs]], IF(Table1[N]=Table1[[#This Row],[N]], IF(Table1[K]=Table1[[#This Row],[K]],Table1[UB],FALSE)))))</f>
        <v>12123.6</v>
      </c>
      <c r="P218">
        <f>(Table1[[#This Row],[Best primal]]-Table1[[#This Row],[Updated rootBound]])/Table1[[#This Row],[Best primal]]</f>
        <v>3.2993500280414745E-5</v>
      </c>
      <c r="Q218">
        <f>(Table1[[#This Row],[Best primal]]-Table1[[#This Row],[LB]])/Table1[[#This Row],[Best primal]]</f>
        <v>3.2993500280414745E-5</v>
      </c>
      <c r="R218">
        <f>IF(AND(Table1[[#This Row],[time'[s']]]&lt;7199,Table1[[#This Row],[Final gap]]&lt;0.01),1,0)</f>
        <v>1</v>
      </c>
      <c r="S218">
        <f t="array" ref="S218">MAX(IF(Table1[Class]=Table1[[#This Row],[Class]], IF(Table1[abs]=Table1[[#This Row],[abs]], IF(Table1[N]=Table1[[#This Row],[N]], IF(Table1[K]=Table1[[#This Row],[K]],Table1[Optimal],FALSE)))))</f>
        <v>1</v>
      </c>
    </row>
    <row r="219" spans="1:19" hidden="1" x14ac:dyDescent="0.45">
      <c r="A219" t="s">
        <v>22</v>
      </c>
      <c r="B219">
        <f t="shared" si="6"/>
        <v>3</v>
      </c>
      <c r="C219" t="s">
        <v>9</v>
      </c>
      <c r="D219">
        <v>5</v>
      </c>
      <c r="E219">
        <v>25</v>
      </c>
      <c r="F219">
        <f>3</f>
        <v>3</v>
      </c>
      <c r="G219">
        <v>12143.7</v>
      </c>
      <c r="H219">
        <v>249.17</v>
      </c>
      <c r="I219">
        <v>12146.4</v>
      </c>
      <c r="J219">
        <v>12147.5</v>
      </c>
      <c r="K219" s="1">
        <v>8.5523099999999994E-5</v>
      </c>
      <c r="L219">
        <v>250.601</v>
      </c>
      <c r="M219">
        <v>1</v>
      </c>
      <c r="N219">
        <f t="shared" si="7"/>
        <v>12146.4</v>
      </c>
      <c r="O219">
        <f t="array" ref="O219">MIN(IF(Table1[Class]=Table1[[#This Row],[Class]], IF(Table1[abs]=Table1[[#This Row],[abs]], IF(Table1[N]=Table1[[#This Row],[N]], IF(Table1[K]=Table1[[#This Row],[K]],Table1[UB],FALSE)))))</f>
        <v>12146.5</v>
      </c>
      <c r="P219">
        <f>(Table1[[#This Row],[Best primal]]-Table1[[#This Row],[Updated rootBound]])/Table1[[#This Row],[Best primal]]</f>
        <v>8.2328242703958993E-6</v>
      </c>
      <c r="Q219">
        <f>(Table1[[#This Row],[Best primal]]-Table1[[#This Row],[LB]])/Table1[[#This Row],[Best primal]]</f>
        <v>8.2328242703958993E-6</v>
      </c>
      <c r="R219">
        <f>IF(AND(Table1[[#This Row],[time'[s']]]&lt;7199,Table1[[#This Row],[Final gap]]&lt;0.01),1,0)</f>
        <v>1</v>
      </c>
      <c r="S219">
        <f t="array" ref="S219">MAX(IF(Table1[Class]=Table1[[#This Row],[Class]], IF(Table1[abs]=Table1[[#This Row],[abs]], IF(Table1[N]=Table1[[#This Row],[N]], IF(Table1[K]=Table1[[#This Row],[K]],Table1[Optimal],FALSE)))))</f>
        <v>1</v>
      </c>
    </row>
    <row r="220" spans="1:19" hidden="1" x14ac:dyDescent="0.45">
      <c r="A220" t="s">
        <v>22</v>
      </c>
      <c r="B220">
        <f t="shared" si="6"/>
        <v>3</v>
      </c>
      <c r="C220" t="s">
        <v>9</v>
      </c>
      <c r="D220">
        <v>5</v>
      </c>
      <c r="E220">
        <v>25</v>
      </c>
      <c r="F220">
        <f>4</f>
        <v>4</v>
      </c>
      <c r="G220">
        <v>12545</v>
      </c>
      <c r="H220">
        <v>3030.53</v>
      </c>
      <c r="I220">
        <v>12572.3</v>
      </c>
      <c r="J220">
        <v>12573.3</v>
      </c>
      <c r="K220" s="1">
        <v>7.8058200000000004E-5</v>
      </c>
      <c r="L220">
        <v>3075.21</v>
      </c>
      <c r="M220">
        <v>381</v>
      </c>
      <c r="N220">
        <f t="shared" si="7"/>
        <v>12545</v>
      </c>
      <c r="O220">
        <f t="array" ref="O220">MIN(IF(Table1[Class]=Table1[[#This Row],[Class]], IF(Table1[abs]=Table1[[#This Row],[abs]], IF(Table1[N]=Table1[[#This Row],[N]], IF(Table1[K]=Table1[[#This Row],[K]],Table1[UB],FALSE)))))</f>
        <v>12573.3</v>
      </c>
      <c r="P220">
        <f>(Table1[[#This Row],[Best primal]]-Table1[[#This Row],[Updated rootBound]])/Table1[[#This Row],[Best primal]]</f>
        <v>2.2508013011698818E-3</v>
      </c>
      <c r="Q220">
        <f>(Table1[[#This Row],[Best primal]]-Table1[[#This Row],[LB]])/Table1[[#This Row],[Best primal]]</f>
        <v>7.9533614882330015E-5</v>
      </c>
      <c r="R220">
        <f>IF(AND(Table1[[#This Row],[time'[s']]]&lt;7199,Table1[[#This Row],[Final gap]]&lt;0.01),1,0)</f>
        <v>1</v>
      </c>
      <c r="S220">
        <f t="array" ref="S220">MAX(IF(Table1[Class]=Table1[[#This Row],[Class]], IF(Table1[abs]=Table1[[#This Row],[abs]], IF(Table1[N]=Table1[[#This Row],[N]], IF(Table1[K]=Table1[[#This Row],[K]],Table1[Optimal],FALSE)))))</f>
        <v>1</v>
      </c>
    </row>
    <row r="221" spans="1:19" hidden="1" x14ac:dyDescent="0.45">
      <c r="A221" t="s">
        <v>22</v>
      </c>
      <c r="B221">
        <f t="shared" si="6"/>
        <v>3</v>
      </c>
      <c r="C221" t="s">
        <v>9</v>
      </c>
      <c r="D221">
        <v>5</v>
      </c>
      <c r="E221">
        <v>25</v>
      </c>
      <c r="F221">
        <f>5</f>
        <v>5</v>
      </c>
      <c r="G221">
        <v>13065.5</v>
      </c>
      <c r="H221">
        <v>2811.04</v>
      </c>
      <c r="I221">
        <v>13147.3</v>
      </c>
      <c r="J221">
        <v>13148.5</v>
      </c>
      <c r="K221" s="1">
        <v>9.6706400000000006E-5</v>
      </c>
      <c r="L221">
        <v>3220.87</v>
      </c>
      <c r="M221">
        <v>4016</v>
      </c>
      <c r="N221">
        <f t="shared" si="7"/>
        <v>13065.5</v>
      </c>
      <c r="O221">
        <f t="array" ref="O221">MIN(IF(Table1[Class]=Table1[[#This Row],[Class]], IF(Table1[abs]=Table1[[#This Row],[abs]], IF(Table1[N]=Table1[[#This Row],[N]], IF(Table1[K]=Table1[[#This Row],[K]],Table1[UB],FALSE)))))</f>
        <v>13148.5</v>
      </c>
      <c r="P221">
        <f>(Table1[[#This Row],[Best primal]]-Table1[[#This Row],[Updated rootBound]])/Table1[[#This Row],[Best primal]]</f>
        <v>6.3125071300908853E-3</v>
      </c>
      <c r="Q221">
        <f>(Table1[[#This Row],[Best primal]]-Table1[[#This Row],[LB]])/Table1[[#This Row],[Best primal]]</f>
        <v>9.1265163326670535E-5</v>
      </c>
      <c r="R221">
        <f>IF(AND(Table1[[#This Row],[time'[s']]]&lt;7199,Table1[[#This Row],[Final gap]]&lt;0.01),1,0)</f>
        <v>1</v>
      </c>
      <c r="S221">
        <f t="array" ref="S221">MAX(IF(Table1[Class]=Table1[[#This Row],[Class]], IF(Table1[abs]=Table1[[#This Row],[abs]], IF(Table1[N]=Table1[[#This Row],[N]], IF(Table1[K]=Table1[[#This Row],[K]],Table1[Optimal],FALSE)))))</f>
        <v>1</v>
      </c>
    </row>
    <row r="222" spans="1:19" hidden="1" x14ac:dyDescent="0.45">
      <c r="A222" t="s">
        <v>22</v>
      </c>
      <c r="B222">
        <f t="shared" si="6"/>
        <v>3</v>
      </c>
      <c r="C222" t="s">
        <v>9</v>
      </c>
      <c r="D222">
        <v>5</v>
      </c>
      <c r="E222">
        <v>30</v>
      </c>
      <c r="F222">
        <f>1</f>
        <v>1</v>
      </c>
      <c r="G222">
        <v>11843.6</v>
      </c>
      <c r="H222">
        <v>858.6</v>
      </c>
      <c r="I222">
        <v>11885.4</v>
      </c>
      <c r="J222">
        <v>11886.5</v>
      </c>
      <c r="K222" s="1">
        <v>9.52541E-5</v>
      </c>
      <c r="L222">
        <v>869.41099999999994</v>
      </c>
      <c r="M222">
        <v>71</v>
      </c>
      <c r="N222">
        <f t="shared" si="7"/>
        <v>11843.6</v>
      </c>
      <c r="O222">
        <f t="array" ref="O222">MIN(IF(Table1[Class]=Table1[[#This Row],[Class]], IF(Table1[abs]=Table1[[#This Row],[abs]], IF(Table1[N]=Table1[[#This Row],[N]], IF(Table1[K]=Table1[[#This Row],[K]],Table1[UB],FALSE)))))</f>
        <v>11886.5</v>
      </c>
      <c r="P222">
        <f>(Table1[[#This Row],[Best primal]]-Table1[[#This Row],[Updated rootBound]])/Table1[[#This Row],[Best primal]]</f>
        <v>3.6091364152609799E-3</v>
      </c>
      <c r="Q222">
        <f>(Table1[[#This Row],[Best primal]]-Table1[[#This Row],[LB]])/Table1[[#This Row],[Best primal]]</f>
        <v>9.2541959365697541E-5</v>
      </c>
      <c r="R222">
        <f>IF(AND(Table1[[#This Row],[time'[s']]]&lt;7199,Table1[[#This Row],[Final gap]]&lt;0.01),1,0)</f>
        <v>1</v>
      </c>
      <c r="S222">
        <f t="array" ref="S222">MAX(IF(Table1[Class]=Table1[[#This Row],[Class]], IF(Table1[abs]=Table1[[#This Row],[abs]], IF(Table1[N]=Table1[[#This Row],[N]], IF(Table1[K]=Table1[[#This Row],[K]],Table1[Optimal],FALSE)))))</f>
        <v>1</v>
      </c>
    </row>
    <row r="223" spans="1:19" hidden="1" x14ac:dyDescent="0.45">
      <c r="A223" t="s">
        <v>22</v>
      </c>
      <c r="B223">
        <f t="shared" si="6"/>
        <v>3</v>
      </c>
      <c r="C223" t="s">
        <v>9</v>
      </c>
      <c r="D223">
        <v>5</v>
      </c>
      <c r="E223">
        <v>30</v>
      </c>
      <c r="F223">
        <f>2</f>
        <v>2</v>
      </c>
      <c r="G223">
        <v>11903.2</v>
      </c>
      <c r="H223">
        <v>1628.62</v>
      </c>
      <c r="I223">
        <v>11905.4</v>
      </c>
      <c r="J223">
        <v>11905.4</v>
      </c>
      <c r="K223">
        <v>0</v>
      </c>
      <c r="L223">
        <v>1633.4</v>
      </c>
      <c r="M223">
        <v>1</v>
      </c>
      <c r="N223">
        <f t="shared" si="7"/>
        <v>11905.4</v>
      </c>
      <c r="O223">
        <f t="array" ref="O223">MIN(IF(Table1[Class]=Table1[[#This Row],[Class]], IF(Table1[abs]=Table1[[#This Row],[abs]], IF(Table1[N]=Table1[[#This Row],[N]], IF(Table1[K]=Table1[[#This Row],[K]],Table1[UB],FALSE)))))</f>
        <v>11905.4</v>
      </c>
      <c r="P223">
        <f>(Table1[[#This Row],[Best primal]]-Table1[[#This Row],[Updated rootBound]])/Table1[[#This Row],[Best primal]]</f>
        <v>0</v>
      </c>
      <c r="Q223">
        <f>(Table1[[#This Row],[Best primal]]-Table1[[#This Row],[LB]])/Table1[[#This Row],[Best primal]]</f>
        <v>0</v>
      </c>
      <c r="R223">
        <f>IF(AND(Table1[[#This Row],[time'[s']]]&lt;7199,Table1[[#This Row],[Final gap]]&lt;0.01),1,0)</f>
        <v>1</v>
      </c>
      <c r="S223">
        <f t="array" ref="S223">MAX(IF(Table1[Class]=Table1[[#This Row],[Class]], IF(Table1[abs]=Table1[[#This Row],[abs]], IF(Table1[N]=Table1[[#This Row],[N]], IF(Table1[K]=Table1[[#This Row],[K]],Table1[Optimal],FALSE)))))</f>
        <v>1</v>
      </c>
    </row>
    <row r="224" spans="1:19" hidden="1" x14ac:dyDescent="0.45">
      <c r="A224" t="s">
        <v>22</v>
      </c>
      <c r="B224">
        <f t="shared" si="6"/>
        <v>3</v>
      </c>
      <c r="C224" t="s">
        <v>9</v>
      </c>
      <c r="D224">
        <v>5</v>
      </c>
      <c r="E224">
        <v>30</v>
      </c>
      <c r="F224">
        <f>3</f>
        <v>3</v>
      </c>
      <c r="G224">
        <v>11939</v>
      </c>
      <c r="H224">
        <v>3403.54</v>
      </c>
      <c r="I224">
        <v>11997.1</v>
      </c>
      <c r="J224">
        <v>11998.1</v>
      </c>
      <c r="K224" s="1">
        <v>8.4930400000000003E-5</v>
      </c>
      <c r="L224">
        <v>3563.08</v>
      </c>
      <c r="M224">
        <v>1080</v>
      </c>
      <c r="N224">
        <f t="shared" si="7"/>
        <v>11939</v>
      </c>
      <c r="O224">
        <f t="array" ref="O224">MIN(IF(Table1[Class]=Table1[[#This Row],[Class]], IF(Table1[abs]=Table1[[#This Row],[abs]], IF(Table1[N]=Table1[[#This Row],[N]], IF(Table1[K]=Table1[[#This Row],[K]],Table1[UB],FALSE)))))</f>
        <v>11998.1</v>
      </c>
      <c r="P224">
        <f>(Table1[[#This Row],[Best primal]]-Table1[[#This Row],[Updated rootBound]])/Table1[[#This Row],[Best primal]]</f>
        <v>4.925779915153263E-3</v>
      </c>
      <c r="Q224">
        <f>(Table1[[#This Row],[Best primal]]-Table1[[#This Row],[LB]])/Table1[[#This Row],[Best primal]]</f>
        <v>8.3346529867228976E-5</v>
      </c>
      <c r="R224">
        <f>IF(AND(Table1[[#This Row],[time'[s']]]&lt;7199,Table1[[#This Row],[Final gap]]&lt;0.01),1,0)</f>
        <v>1</v>
      </c>
      <c r="S224">
        <f t="array" ref="S224">MAX(IF(Table1[Class]=Table1[[#This Row],[Class]], IF(Table1[abs]=Table1[[#This Row],[abs]], IF(Table1[N]=Table1[[#This Row],[N]], IF(Table1[K]=Table1[[#This Row],[K]],Table1[Optimal],FALSE)))))</f>
        <v>1</v>
      </c>
    </row>
    <row r="225" spans="1:19" hidden="1" x14ac:dyDescent="0.45">
      <c r="A225" t="s">
        <v>22</v>
      </c>
      <c r="B225">
        <f t="shared" si="6"/>
        <v>3</v>
      </c>
      <c r="C225" t="s">
        <v>9</v>
      </c>
      <c r="D225">
        <v>5</v>
      </c>
      <c r="E225">
        <v>30</v>
      </c>
      <c r="F225">
        <f>4</f>
        <v>4</v>
      </c>
      <c r="G225">
        <v>12059.9</v>
      </c>
      <c r="H225">
        <v>1271.5999999999999</v>
      </c>
      <c r="I225">
        <v>12174.7</v>
      </c>
      <c r="J225">
        <v>12175.9</v>
      </c>
      <c r="K225" s="1">
        <v>9.9322100000000002E-5</v>
      </c>
      <c r="L225">
        <v>4425.66</v>
      </c>
      <c r="M225">
        <v>22649</v>
      </c>
      <c r="N225">
        <f t="shared" si="7"/>
        <v>12059.9</v>
      </c>
      <c r="O225">
        <f t="array" ref="O225">MIN(IF(Table1[Class]=Table1[[#This Row],[Class]], IF(Table1[abs]=Table1[[#This Row],[abs]], IF(Table1[N]=Table1[[#This Row],[N]], IF(Table1[K]=Table1[[#This Row],[K]],Table1[UB],FALSE)))))</f>
        <v>12175.9</v>
      </c>
      <c r="P225">
        <f>(Table1[[#This Row],[Best primal]]-Table1[[#This Row],[Updated rootBound]])/Table1[[#This Row],[Best primal]]</f>
        <v>9.5270164833811052E-3</v>
      </c>
      <c r="Q225">
        <f>(Table1[[#This Row],[Best primal]]-Table1[[#This Row],[LB]])/Table1[[#This Row],[Best primal]]</f>
        <v>9.8555342931439045E-5</v>
      </c>
      <c r="R225">
        <f>IF(AND(Table1[[#This Row],[time'[s']]]&lt;7199,Table1[[#This Row],[Final gap]]&lt;0.01),1,0)</f>
        <v>1</v>
      </c>
      <c r="S225">
        <f t="array" ref="S225">MAX(IF(Table1[Class]=Table1[[#This Row],[Class]], IF(Table1[abs]=Table1[[#This Row],[abs]], IF(Table1[N]=Table1[[#This Row],[N]], IF(Table1[K]=Table1[[#This Row],[K]],Table1[Optimal],FALSE)))))</f>
        <v>1</v>
      </c>
    </row>
    <row r="226" spans="1:19" hidden="1" x14ac:dyDescent="0.45">
      <c r="A226" t="s">
        <v>22</v>
      </c>
      <c r="B226">
        <f t="shared" si="6"/>
        <v>3</v>
      </c>
      <c r="C226" t="s">
        <v>9</v>
      </c>
      <c r="D226">
        <v>5</v>
      </c>
      <c r="E226">
        <v>30</v>
      </c>
      <c r="F226">
        <f>5</f>
        <v>5</v>
      </c>
      <c r="G226">
        <v>12261</v>
      </c>
      <c r="H226">
        <v>2760.02</v>
      </c>
      <c r="I226">
        <v>12302.2</v>
      </c>
      <c r="J226">
        <v>12401.5</v>
      </c>
      <c r="K226">
        <v>8.0034700000000004E-3</v>
      </c>
      <c r="L226">
        <v>7200.05</v>
      </c>
      <c r="M226">
        <v>21455</v>
      </c>
      <c r="N226">
        <f t="shared" si="7"/>
        <v>12261</v>
      </c>
      <c r="O226">
        <f t="array" ref="O226">MIN(IF(Table1[Class]=Table1[[#This Row],[Class]], IF(Table1[abs]=Table1[[#This Row],[abs]], IF(Table1[N]=Table1[[#This Row],[N]], IF(Table1[K]=Table1[[#This Row],[K]],Table1[UB],FALSE)))))</f>
        <v>12401.5</v>
      </c>
      <c r="P226">
        <f>(Table1[[#This Row],[Best primal]]-Table1[[#This Row],[Updated rootBound]])/Table1[[#This Row],[Best primal]]</f>
        <v>1.132927468451397E-2</v>
      </c>
      <c r="Q226">
        <f>(Table1[[#This Row],[Best primal]]-Table1[[#This Row],[LB]])/Table1[[#This Row],[Best primal]]</f>
        <v>8.0070959158165759E-3</v>
      </c>
      <c r="R226">
        <f>IF(AND(Table1[[#This Row],[time'[s']]]&lt;7199,Table1[[#This Row],[Final gap]]&lt;0.01),1,0)</f>
        <v>0</v>
      </c>
      <c r="S226">
        <f t="array" ref="S226">MAX(IF(Table1[Class]=Table1[[#This Row],[Class]], IF(Table1[abs]=Table1[[#This Row],[abs]], IF(Table1[N]=Table1[[#This Row],[N]], IF(Table1[K]=Table1[[#This Row],[K]],Table1[Optimal],FALSE)))))</f>
        <v>1</v>
      </c>
    </row>
    <row r="227" spans="1:19" hidden="1" x14ac:dyDescent="0.45">
      <c r="A227" t="s">
        <v>22</v>
      </c>
      <c r="B227">
        <f t="shared" si="6"/>
        <v>3</v>
      </c>
      <c r="C227" t="s">
        <v>9</v>
      </c>
      <c r="D227">
        <v>5</v>
      </c>
      <c r="E227">
        <v>35</v>
      </c>
      <c r="F227">
        <f>1</f>
        <v>1</v>
      </c>
      <c r="G227">
        <v>13073.4</v>
      </c>
      <c r="H227">
        <v>455.03</v>
      </c>
      <c r="I227">
        <v>13083.1</v>
      </c>
      <c r="J227">
        <v>13083.1</v>
      </c>
      <c r="K227">
        <v>0</v>
      </c>
      <c r="L227">
        <v>457.39699999999999</v>
      </c>
      <c r="M227">
        <v>1</v>
      </c>
      <c r="N227">
        <f t="shared" si="7"/>
        <v>13083.1</v>
      </c>
      <c r="O227">
        <f t="array" ref="O227">MIN(IF(Table1[Class]=Table1[[#This Row],[Class]], IF(Table1[abs]=Table1[[#This Row],[abs]], IF(Table1[N]=Table1[[#This Row],[N]], IF(Table1[K]=Table1[[#This Row],[K]],Table1[UB],FALSE)))))</f>
        <v>13083.1</v>
      </c>
      <c r="P227">
        <f>(Table1[[#This Row],[Best primal]]-Table1[[#This Row],[Updated rootBound]])/Table1[[#This Row],[Best primal]]</f>
        <v>0</v>
      </c>
      <c r="Q227">
        <f>(Table1[[#This Row],[Best primal]]-Table1[[#This Row],[LB]])/Table1[[#This Row],[Best primal]]</f>
        <v>0</v>
      </c>
      <c r="R227">
        <f>IF(AND(Table1[[#This Row],[time'[s']]]&lt;7199,Table1[[#This Row],[Final gap]]&lt;0.01),1,0)</f>
        <v>1</v>
      </c>
      <c r="S227">
        <f t="array" ref="S227">MAX(IF(Table1[Class]=Table1[[#This Row],[Class]], IF(Table1[abs]=Table1[[#This Row],[abs]], IF(Table1[N]=Table1[[#This Row],[N]], IF(Table1[K]=Table1[[#This Row],[K]],Table1[Optimal],FALSE)))))</f>
        <v>1</v>
      </c>
    </row>
    <row r="228" spans="1:19" hidden="1" x14ac:dyDescent="0.45">
      <c r="A228" t="s">
        <v>22</v>
      </c>
      <c r="B228">
        <f t="shared" si="6"/>
        <v>3</v>
      </c>
      <c r="C228" t="s">
        <v>9</v>
      </c>
      <c r="D228">
        <v>5</v>
      </c>
      <c r="E228">
        <v>35</v>
      </c>
      <c r="F228">
        <f>2</f>
        <v>2</v>
      </c>
      <c r="G228">
        <v>13089.4</v>
      </c>
      <c r="H228">
        <v>3017.62</v>
      </c>
      <c r="I228">
        <v>13093.9</v>
      </c>
      <c r="J228">
        <v>13093.9</v>
      </c>
      <c r="K228">
        <v>0</v>
      </c>
      <c r="L228">
        <v>3021.77</v>
      </c>
      <c r="M228">
        <v>1</v>
      </c>
      <c r="N228">
        <f t="shared" si="7"/>
        <v>13093.9</v>
      </c>
      <c r="O228">
        <f t="array" ref="O228">MIN(IF(Table1[Class]=Table1[[#This Row],[Class]], IF(Table1[abs]=Table1[[#This Row],[abs]], IF(Table1[N]=Table1[[#This Row],[N]], IF(Table1[K]=Table1[[#This Row],[K]],Table1[UB],FALSE)))))</f>
        <v>13093.9</v>
      </c>
      <c r="P228">
        <f>(Table1[[#This Row],[Best primal]]-Table1[[#This Row],[Updated rootBound]])/Table1[[#This Row],[Best primal]]</f>
        <v>0</v>
      </c>
      <c r="Q228">
        <f>(Table1[[#This Row],[Best primal]]-Table1[[#This Row],[LB]])/Table1[[#This Row],[Best primal]]</f>
        <v>0</v>
      </c>
      <c r="R228">
        <f>IF(AND(Table1[[#This Row],[time'[s']]]&lt;7199,Table1[[#This Row],[Final gap]]&lt;0.01),1,0)</f>
        <v>1</v>
      </c>
      <c r="S228">
        <f t="array" ref="S228">MAX(IF(Table1[Class]=Table1[[#This Row],[Class]], IF(Table1[abs]=Table1[[#This Row],[abs]], IF(Table1[N]=Table1[[#This Row],[N]], IF(Table1[K]=Table1[[#This Row],[K]],Table1[Optimal],FALSE)))))</f>
        <v>1</v>
      </c>
    </row>
    <row r="229" spans="1:19" hidden="1" x14ac:dyDescent="0.45">
      <c r="A229" t="s">
        <v>22</v>
      </c>
      <c r="B229">
        <f t="shared" si="6"/>
        <v>3</v>
      </c>
      <c r="C229" t="s">
        <v>9</v>
      </c>
      <c r="D229">
        <v>5</v>
      </c>
      <c r="E229">
        <v>35</v>
      </c>
      <c r="F229">
        <f>3</f>
        <v>3</v>
      </c>
      <c r="G229">
        <v>13170.7</v>
      </c>
      <c r="H229">
        <v>1749.14</v>
      </c>
      <c r="I229">
        <v>13224.4</v>
      </c>
      <c r="J229">
        <v>13224.5</v>
      </c>
      <c r="K229" s="1">
        <v>6.4646099999999998E-6</v>
      </c>
      <c r="L229">
        <v>1934.97</v>
      </c>
      <c r="M229">
        <v>1004</v>
      </c>
      <c r="N229">
        <f t="shared" si="7"/>
        <v>13170.7</v>
      </c>
      <c r="O229">
        <f t="array" ref="O229">MIN(IF(Table1[Class]=Table1[[#This Row],[Class]], IF(Table1[abs]=Table1[[#This Row],[abs]], IF(Table1[N]=Table1[[#This Row],[N]], IF(Table1[K]=Table1[[#This Row],[K]],Table1[UB],FALSE)))))</f>
        <v>13224.5</v>
      </c>
      <c r="P229">
        <f>(Table1[[#This Row],[Best primal]]-Table1[[#This Row],[Updated rootBound]])/Table1[[#This Row],[Best primal]]</f>
        <v>4.0682067374947463E-3</v>
      </c>
      <c r="Q229">
        <f>(Table1[[#This Row],[Best primal]]-Table1[[#This Row],[LB]])/Table1[[#This Row],[Best primal]]</f>
        <v>7.5617225604267687E-6</v>
      </c>
      <c r="R229">
        <f>IF(AND(Table1[[#This Row],[time'[s']]]&lt;7199,Table1[[#This Row],[Final gap]]&lt;0.01),1,0)</f>
        <v>1</v>
      </c>
      <c r="S229">
        <f t="array" ref="S229">MAX(IF(Table1[Class]=Table1[[#This Row],[Class]], IF(Table1[abs]=Table1[[#This Row],[abs]], IF(Table1[N]=Table1[[#This Row],[N]], IF(Table1[K]=Table1[[#This Row],[K]],Table1[Optimal],FALSE)))))</f>
        <v>1</v>
      </c>
    </row>
    <row r="230" spans="1:19" hidden="1" x14ac:dyDescent="0.45">
      <c r="A230" t="s">
        <v>22</v>
      </c>
      <c r="B230">
        <f t="shared" si="6"/>
        <v>3</v>
      </c>
      <c r="C230" t="s">
        <v>9</v>
      </c>
      <c r="D230">
        <v>5</v>
      </c>
      <c r="E230">
        <v>35</v>
      </c>
      <c r="F230">
        <f>4</f>
        <v>4</v>
      </c>
      <c r="G230">
        <v>13381.1</v>
      </c>
      <c r="H230">
        <v>3635.04</v>
      </c>
      <c r="I230">
        <v>13406</v>
      </c>
      <c r="J230">
        <v>13407.3</v>
      </c>
      <c r="K230" s="1">
        <v>9.1310499999999999E-5</v>
      </c>
      <c r="L230">
        <v>3674.34</v>
      </c>
      <c r="M230">
        <v>163</v>
      </c>
      <c r="N230">
        <f t="shared" si="7"/>
        <v>13381.1</v>
      </c>
      <c r="O230">
        <f t="array" ref="O230">MIN(IF(Table1[Class]=Table1[[#This Row],[Class]], IF(Table1[abs]=Table1[[#This Row],[abs]], IF(Table1[N]=Table1[[#This Row],[N]], IF(Table1[K]=Table1[[#This Row],[K]],Table1[UB],FALSE)))))</f>
        <v>13407.3</v>
      </c>
      <c r="P230">
        <f>(Table1[[#This Row],[Best primal]]-Table1[[#This Row],[Updated rootBound]])/Table1[[#This Row],[Best primal]]</f>
        <v>1.9541593012760892E-3</v>
      </c>
      <c r="Q230">
        <f>(Table1[[#This Row],[Best primal]]-Table1[[#This Row],[LB]])/Table1[[#This Row],[Best primal]]</f>
        <v>9.6962102735022893E-5</v>
      </c>
      <c r="R230">
        <f>IF(AND(Table1[[#This Row],[time'[s']]]&lt;7199,Table1[[#This Row],[Final gap]]&lt;0.01),1,0)</f>
        <v>1</v>
      </c>
      <c r="S230">
        <f t="array" ref="S230">MAX(IF(Table1[Class]=Table1[[#This Row],[Class]], IF(Table1[abs]=Table1[[#This Row],[abs]], IF(Table1[N]=Table1[[#This Row],[N]], IF(Table1[K]=Table1[[#This Row],[K]],Table1[Optimal],FALSE)))))</f>
        <v>1</v>
      </c>
    </row>
    <row r="231" spans="1:19" hidden="1" x14ac:dyDescent="0.45">
      <c r="A231" t="s">
        <v>22</v>
      </c>
      <c r="B231">
        <f t="shared" si="6"/>
        <v>3</v>
      </c>
      <c r="C231" t="s">
        <v>9</v>
      </c>
      <c r="D231">
        <v>5</v>
      </c>
      <c r="E231">
        <v>35</v>
      </c>
      <c r="F231">
        <f>5</f>
        <v>5</v>
      </c>
      <c r="G231">
        <v>13675.2</v>
      </c>
      <c r="H231">
        <v>2824.89</v>
      </c>
      <c r="I231">
        <v>13753.4</v>
      </c>
      <c r="J231">
        <v>13754.5</v>
      </c>
      <c r="K231" s="1">
        <v>7.5078800000000004E-5</v>
      </c>
      <c r="L231">
        <v>3171.86</v>
      </c>
      <c r="M231">
        <v>1449</v>
      </c>
      <c r="N231">
        <f t="shared" si="7"/>
        <v>13675.2</v>
      </c>
      <c r="O231">
        <f t="array" ref="O231">MIN(IF(Table1[Class]=Table1[[#This Row],[Class]], IF(Table1[abs]=Table1[[#This Row],[abs]], IF(Table1[N]=Table1[[#This Row],[N]], IF(Table1[K]=Table1[[#This Row],[K]],Table1[UB],FALSE)))))</f>
        <v>13754.5</v>
      </c>
      <c r="P231">
        <f>(Table1[[#This Row],[Best primal]]-Table1[[#This Row],[Updated rootBound]])/Table1[[#This Row],[Best primal]]</f>
        <v>5.7653858737140044E-3</v>
      </c>
      <c r="Q231">
        <f>(Table1[[#This Row],[Best primal]]-Table1[[#This Row],[LB]])/Table1[[#This Row],[Best primal]]</f>
        <v>7.9973826747636322E-5</v>
      </c>
      <c r="R231">
        <f>IF(AND(Table1[[#This Row],[time'[s']]]&lt;7199,Table1[[#This Row],[Final gap]]&lt;0.01),1,0)</f>
        <v>1</v>
      </c>
      <c r="S231">
        <f t="array" ref="S231">MAX(IF(Table1[Class]=Table1[[#This Row],[Class]], IF(Table1[abs]=Table1[[#This Row],[abs]], IF(Table1[N]=Table1[[#This Row],[N]], IF(Table1[K]=Table1[[#This Row],[K]],Table1[Optimal],FALSE)))))</f>
        <v>1</v>
      </c>
    </row>
    <row r="232" spans="1:19" hidden="1" x14ac:dyDescent="0.45">
      <c r="A232" t="s">
        <v>22</v>
      </c>
      <c r="B232">
        <f t="shared" si="6"/>
        <v>3</v>
      </c>
      <c r="C232" t="s">
        <v>9</v>
      </c>
      <c r="D232">
        <v>5</v>
      </c>
      <c r="E232">
        <v>40</v>
      </c>
      <c r="F232">
        <f>1</f>
        <v>1</v>
      </c>
      <c r="G232">
        <v>15330.3</v>
      </c>
      <c r="H232">
        <v>385.75</v>
      </c>
      <c r="I232">
        <v>15361.8</v>
      </c>
      <c r="J232">
        <v>15363.2</v>
      </c>
      <c r="K232" s="1">
        <v>8.7872499999999996E-5</v>
      </c>
      <c r="L232">
        <v>451.40499999999997</v>
      </c>
      <c r="M232">
        <v>360</v>
      </c>
      <c r="N232">
        <f t="shared" si="7"/>
        <v>15330.3</v>
      </c>
      <c r="O232">
        <f t="array" ref="O232">MIN(IF(Table1[Class]=Table1[[#This Row],[Class]], IF(Table1[abs]=Table1[[#This Row],[abs]], IF(Table1[N]=Table1[[#This Row],[N]], IF(Table1[K]=Table1[[#This Row],[K]],Table1[UB],FALSE)))))</f>
        <v>15363.2</v>
      </c>
      <c r="P232">
        <f>(Table1[[#This Row],[Best primal]]-Table1[[#This Row],[Updated rootBound]])/Table1[[#This Row],[Best primal]]</f>
        <v>2.1414809414706218E-3</v>
      </c>
      <c r="Q232">
        <f>(Table1[[#This Row],[Best primal]]-Table1[[#This Row],[LB]])/Table1[[#This Row],[Best primal]]</f>
        <v>9.1126848573308634E-5</v>
      </c>
      <c r="R232">
        <f>IF(AND(Table1[[#This Row],[time'[s']]]&lt;7199,Table1[[#This Row],[Final gap]]&lt;0.01),1,0)</f>
        <v>1</v>
      </c>
      <c r="S232">
        <f t="array" ref="S232">MAX(IF(Table1[Class]=Table1[[#This Row],[Class]], IF(Table1[abs]=Table1[[#This Row],[abs]], IF(Table1[N]=Table1[[#This Row],[N]], IF(Table1[K]=Table1[[#This Row],[K]],Table1[Optimal],FALSE)))))</f>
        <v>1</v>
      </c>
    </row>
    <row r="233" spans="1:19" hidden="1" x14ac:dyDescent="0.45">
      <c r="A233" t="s">
        <v>22</v>
      </c>
      <c r="B233">
        <f t="shared" si="6"/>
        <v>3</v>
      </c>
      <c r="C233" t="s">
        <v>9</v>
      </c>
      <c r="D233">
        <v>5</v>
      </c>
      <c r="E233">
        <v>40</v>
      </c>
      <c r="F233">
        <f>2</f>
        <v>2</v>
      </c>
      <c r="G233">
        <v>15389.4</v>
      </c>
      <c r="H233">
        <v>3659.35</v>
      </c>
      <c r="I233">
        <v>15417.8</v>
      </c>
      <c r="J233">
        <v>15418.9</v>
      </c>
      <c r="K233" s="1">
        <v>7.08494E-5</v>
      </c>
      <c r="L233">
        <v>3697.2</v>
      </c>
      <c r="M233">
        <v>121</v>
      </c>
      <c r="N233">
        <f t="shared" si="7"/>
        <v>15389.4</v>
      </c>
      <c r="O233">
        <f t="array" ref="O233">MIN(IF(Table1[Class]=Table1[[#This Row],[Class]], IF(Table1[abs]=Table1[[#This Row],[abs]], IF(Table1[N]=Table1[[#This Row],[N]], IF(Table1[K]=Table1[[#This Row],[K]],Table1[UB],FALSE)))))</f>
        <v>15418.9</v>
      </c>
      <c r="P233">
        <f>(Table1[[#This Row],[Best primal]]-Table1[[#This Row],[Updated rootBound]])/Table1[[#This Row],[Best primal]]</f>
        <v>1.9132363527878124E-3</v>
      </c>
      <c r="Q233">
        <f>(Table1[[#This Row],[Best primal]]-Table1[[#This Row],[LB]])/Table1[[#This Row],[Best primal]]</f>
        <v>7.1341016544653892E-5</v>
      </c>
      <c r="R233">
        <f>IF(AND(Table1[[#This Row],[time'[s']]]&lt;7199,Table1[[#This Row],[Final gap]]&lt;0.01),1,0)</f>
        <v>1</v>
      </c>
      <c r="S233">
        <f t="array" ref="S233">MAX(IF(Table1[Class]=Table1[[#This Row],[Class]], IF(Table1[abs]=Table1[[#This Row],[abs]], IF(Table1[N]=Table1[[#This Row],[N]], IF(Table1[K]=Table1[[#This Row],[K]],Table1[Optimal],FALSE)))))</f>
        <v>1</v>
      </c>
    </row>
    <row r="234" spans="1:19" hidden="1" x14ac:dyDescent="0.45">
      <c r="A234" t="s">
        <v>22</v>
      </c>
      <c r="B234">
        <f t="shared" si="6"/>
        <v>3</v>
      </c>
      <c r="C234" t="s">
        <v>9</v>
      </c>
      <c r="D234">
        <v>5</v>
      </c>
      <c r="E234">
        <v>40</v>
      </c>
      <c r="F234">
        <f>3</f>
        <v>3</v>
      </c>
      <c r="G234">
        <v>15483.5</v>
      </c>
      <c r="H234">
        <v>3659.76</v>
      </c>
      <c r="I234">
        <v>15570.2</v>
      </c>
      <c r="J234">
        <v>15571.7</v>
      </c>
      <c r="K234" s="1">
        <v>9.6328299999999997E-5</v>
      </c>
      <c r="L234">
        <v>4411.7</v>
      </c>
      <c r="M234">
        <v>3719</v>
      </c>
      <c r="N234">
        <f t="shared" si="7"/>
        <v>15483.5</v>
      </c>
      <c r="O234">
        <f t="array" ref="O234">MIN(IF(Table1[Class]=Table1[[#This Row],[Class]], IF(Table1[abs]=Table1[[#This Row],[abs]], IF(Table1[N]=Table1[[#This Row],[N]], IF(Table1[K]=Table1[[#This Row],[K]],Table1[UB],FALSE)))))</f>
        <v>15571.7</v>
      </c>
      <c r="P234">
        <f>(Table1[[#This Row],[Best primal]]-Table1[[#This Row],[Updated rootBound]])/Table1[[#This Row],[Best primal]]</f>
        <v>5.6641214510940183E-3</v>
      </c>
      <c r="Q234">
        <f>(Table1[[#This Row],[Best primal]]-Table1[[#This Row],[LB]])/Table1[[#This Row],[Best primal]]</f>
        <v>9.6328596107040333E-5</v>
      </c>
      <c r="R234">
        <f>IF(AND(Table1[[#This Row],[time'[s']]]&lt;7199,Table1[[#This Row],[Final gap]]&lt;0.01),1,0)</f>
        <v>1</v>
      </c>
      <c r="S234">
        <f t="array" ref="S234">MAX(IF(Table1[Class]=Table1[[#This Row],[Class]], IF(Table1[abs]=Table1[[#This Row],[abs]], IF(Table1[N]=Table1[[#This Row],[N]], IF(Table1[K]=Table1[[#This Row],[K]],Table1[Optimal],FALSE)))))</f>
        <v>1</v>
      </c>
    </row>
    <row r="235" spans="1:19" hidden="1" x14ac:dyDescent="0.45">
      <c r="A235" t="s">
        <v>22</v>
      </c>
      <c r="B235">
        <f t="shared" si="6"/>
        <v>3</v>
      </c>
      <c r="C235" t="s">
        <v>9</v>
      </c>
      <c r="D235">
        <v>5</v>
      </c>
      <c r="E235">
        <v>40</v>
      </c>
      <c r="F235">
        <f>4</f>
        <v>4</v>
      </c>
      <c r="G235">
        <v>15612.8</v>
      </c>
      <c r="H235">
        <v>3607.02</v>
      </c>
      <c r="I235">
        <v>15725.2</v>
      </c>
      <c r="J235">
        <v>15726.8</v>
      </c>
      <c r="K235" s="1">
        <v>9.9912800000000003E-5</v>
      </c>
      <c r="L235">
        <v>5066.84</v>
      </c>
      <c r="M235">
        <v>7422</v>
      </c>
      <c r="N235">
        <f t="shared" si="7"/>
        <v>15612.8</v>
      </c>
      <c r="O235">
        <f t="array" ref="O235">MIN(IF(Table1[Class]=Table1[[#This Row],[Class]], IF(Table1[abs]=Table1[[#This Row],[abs]], IF(Table1[N]=Table1[[#This Row],[N]], IF(Table1[K]=Table1[[#This Row],[K]],Table1[UB],FALSE)))))</f>
        <v>15726.8</v>
      </c>
      <c r="P235">
        <f>(Table1[[#This Row],[Best primal]]-Table1[[#This Row],[Updated rootBound]])/Table1[[#This Row],[Best primal]]</f>
        <v>7.2487727954828702E-3</v>
      </c>
      <c r="Q235">
        <f>(Table1[[#This Row],[Best primal]]-Table1[[#This Row],[LB]])/Table1[[#This Row],[Best primal]]</f>
        <v>1.0173716204177231E-4</v>
      </c>
      <c r="R235">
        <f>IF(AND(Table1[[#This Row],[time'[s']]]&lt;7199,Table1[[#This Row],[Final gap]]&lt;0.01),1,0)</f>
        <v>1</v>
      </c>
      <c r="S235">
        <f t="array" ref="S235">MAX(IF(Table1[Class]=Table1[[#This Row],[Class]], IF(Table1[abs]=Table1[[#This Row],[abs]], IF(Table1[N]=Table1[[#This Row],[N]], IF(Table1[K]=Table1[[#This Row],[K]],Table1[Optimal],FALSE)))))</f>
        <v>1</v>
      </c>
    </row>
    <row r="236" spans="1:19" hidden="1" x14ac:dyDescent="0.45">
      <c r="A236" t="s">
        <v>22</v>
      </c>
      <c r="B236">
        <f t="shared" si="6"/>
        <v>3</v>
      </c>
      <c r="C236" t="s">
        <v>9</v>
      </c>
      <c r="D236">
        <v>5</v>
      </c>
      <c r="E236">
        <v>40</v>
      </c>
      <c r="F236">
        <f>5</f>
        <v>5</v>
      </c>
      <c r="G236">
        <v>15845.6</v>
      </c>
      <c r="H236">
        <v>3634.54</v>
      </c>
      <c r="I236">
        <v>15938.7</v>
      </c>
      <c r="J236">
        <v>16048.2</v>
      </c>
      <c r="K236">
        <v>6.8254800000000001E-3</v>
      </c>
      <c r="L236">
        <v>7200.02</v>
      </c>
      <c r="M236">
        <v>8330</v>
      </c>
      <c r="N236">
        <f t="shared" si="7"/>
        <v>15845.6</v>
      </c>
      <c r="O236">
        <f t="array" ref="O236">MIN(IF(Table1[Class]=Table1[[#This Row],[Class]], IF(Table1[abs]=Table1[[#This Row],[abs]], IF(Table1[N]=Table1[[#This Row],[N]], IF(Table1[K]=Table1[[#This Row],[K]],Table1[UB],FALSE)))))</f>
        <v>16036.6</v>
      </c>
      <c r="P236">
        <f>(Table1[[#This Row],[Best primal]]-Table1[[#This Row],[Updated rootBound]])/Table1[[#This Row],[Best primal]]</f>
        <v>1.1910255291021788E-2</v>
      </c>
      <c r="Q236">
        <f>(Table1[[#This Row],[Best primal]]-Table1[[#This Row],[LB]])/Table1[[#This Row],[Best primal]]</f>
        <v>6.1047853036179508E-3</v>
      </c>
      <c r="R236">
        <f>IF(AND(Table1[[#This Row],[time'[s']]]&lt;7199,Table1[[#This Row],[Final gap]]&lt;0.01),1,0)</f>
        <v>0</v>
      </c>
      <c r="S236">
        <f t="array" ref="S236">MAX(IF(Table1[Class]=Table1[[#This Row],[Class]], IF(Table1[abs]=Table1[[#This Row],[abs]], IF(Table1[N]=Table1[[#This Row],[N]], IF(Table1[K]=Table1[[#This Row],[K]],Table1[Optimal],FALSE)))))</f>
        <v>0</v>
      </c>
    </row>
    <row r="237" spans="1:19" hidden="1" x14ac:dyDescent="0.45">
      <c r="A237" t="s">
        <v>22</v>
      </c>
      <c r="B237">
        <f t="shared" si="6"/>
        <v>3</v>
      </c>
      <c r="C237" t="s">
        <v>9</v>
      </c>
      <c r="D237">
        <v>5</v>
      </c>
      <c r="E237">
        <v>45</v>
      </c>
      <c r="F237">
        <f>1</f>
        <v>1</v>
      </c>
      <c r="G237">
        <v>16038.2</v>
      </c>
      <c r="H237">
        <v>502.23</v>
      </c>
      <c r="I237">
        <v>16041.1</v>
      </c>
      <c r="J237">
        <v>16041.1</v>
      </c>
      <c r="K237">
        <v>0</v>
      </c>
      <c r="L237">
        <v>506.94</v>
      </c>
      <c r="M237">
        <v>1</v>
      </c>
      <c r="N237">
        <f t="shared" si="7"/>
        <v>16041.1</v>
      </c>
      <c r="O237">
        <f t="array" ref="O237">MIN(IF(Table1[Class]=Table1[[#This Row],[Class]], IF(Table1[abs]=Table1[[#This Row],[abs]], IF(Table1[N]=Table1[[#This Row],[N]], IF(Table1[K]=Table1[[#This Row],[K]],Table1[UB],FALSE)))))</f>
        <v>16041.1</v>
      </c>
      <c r="P237">
        <f>(Table1[[#This Row],[Best primal]]-Table1[[#This Row],[Updated rootBound]])/Table1[[#This Row],[Best primal]]</f>
        <v>0</v>
      </c>
      <c r="Q237">
        <f>(Table1[[#This Row],[Best primal]]-Table1[[#This Row],[LB]])/Table1[[#This Row],[Best primal]]</f>
        <v>0</v>
      </c>
      <c r="R237">
        <f>IF(AND(Table1[[#This Row],[time'[s']]]&lt;7199,Table1[[#This Row],[Final gap]]&lt;0.01),1,0)</f>
        <v>1</v>
      </c>
      <c r="S237">
        <f t="array" ref="S237">MAX(IF(Table1[Class]=Table1[[#This Row],[Class]], IF(Table1[abs]=Table1[[#This Row],[abs]], IF(Table1[N]=Table1[[#This Row],[N]], IF(Table1[K]=Table1[[#This Row],[K]],Table1[Optimal],FALSE)))))</f>
        <v>1</v>
      </c>
    </row>
    <row r="238" spans="1:19" hidden="1" x14ac:dyDescent="0.45">
      <c r="A238" t="s">
        <v>22</v>
      </c>
      <c r="B238">
        <f t="shared" si="6"/>
        <v>3</v>
      </c>
      <c r="C238" t="s">
        <v>9</v>
      </c>
      <c r="D238">
        <v>5</v>
      </c>
      <c r="E238">
        <v>45</v>
      </c>
      <c r="F238">
        <f>2</f>
        <v>2</v>
      </c>
      <c r="G238">
        <v>16009.1</v>
      </c>
      <c r="H238">
        <v>1626.89</v>
      </c>
      <c r="I238">
        <v>16087.5</v>
      </c>
      <c r="J238">
        <v>16088.7</v>
      </c>
      <c r="K238" s="1">
        <v>7.6349100000000004E-5</v>
      </c>
      <c r="L238">
        <v>1757.14</v>
      </c>
      <c r="M238">
        <v>368</v>
      </c>
      <c r="N238">
        <f t="shared" si="7"/>
        <v>16009.1</v>
      </c>
      <c r="O238">
        <f t="array" ref="O238">MIN(IF(Table1[Class]=Table1[[#This Row],[Class]], IF(Table1[abs]=Table1[[#This Row],[abs]], IF(Table1[N]=Table1[[#This Row],[N]], IF(Table1[K]=Table1[[#This Row],[K]],Table1[UB],FALSE)))))</f>
        <v>16088.7</v>
      </c>
      <c r="P238">
        <f>(Table1[[#This Row],[Best primal]]-Table1[[#This Row],[Updated rootBound]])/Table1[[#This Row],[Best primal]]</f>
        <v>4.9475718982888838E-3</v>
      </c>
      <c r="Q238">
        <f>(Table1[[#This Row],[Best primal]]-Table1[[#This Row],[LB]])/Table1[[#This Row],[Best primal]]</f>
        <v>7.4586511029525534E-5</v>
      </c>
      <c r="R238">
        <f>IF(AND(Table1[[#This Row],[time'[s']]]&lt;7199,Table1[[#This Row],[Final gap]]&lt;0.01),1,0)</f>
        <v>1</v>
      </c>
      <c r="S238">
        <f t="array" ref="S238">MAX(IF(Table1[Class]=Table1[[#This Row],[Class]], IF(Table1[abs]=Table1[[#This Row],[abs]], IF(Table1[N]=Table1[[#This Row],[N]], IF(Table1[K]=Table1[[#This Row],[K]],Table1[Optimal],FALSE)))))</f>
        <v>1</v>
      </c>
    </row>
    <row r="239" spans="1:19" hidden="1" x14ac:dyDescent="0.45">
      <c r="A239" t="s">
        <v>22</v>
      </c>
      <c r="B239">
        <f t="shared" si="6"/>
        <v>3</v>
      </c>
      <c r="C239" t="s">
        <v>9</v>
      </c>
      <c r="D239">
        <v>5</v>
      </c>
      <c r="E239">
        <v>45</v>
      </c>
      <c r="F239">
        <f>3</f>
        <v>3</v>
      </c>
      <c r="G239">
        <v>16167.6</v>
      </c>
      <c r="H239">
        <v>3618.44</v>
      </c>
      <c r="I239">
        <v>16202.1</v>
      </c>
      <c r="J239">
        <v>16203.7</v>
      </c>
      <c r="K239" s="1">
        <v>9.8494900000000005E-5</v>
      </c>
      <c r="L239">
        <v>4229.25</v>
      </c>
      <c r="M239">
        <v>2166</v>
      </c>
      <c r="N239">
        <f t="shared" si="7"/>
        <v>16167.6</v>
      </c>
      <c r="O239">
        <f t="array" ref="O239">MIN(IF(Table1[Class]=Table1[[#This Row],[Class]], IF(Table1[abs]=Table1[[#This Row],[abs]], IF(Table1[N]=Table1[[#This Row],[N]], IF(Table1[K]=Table1[[#This Row],[K]],Table1[UB],FALSE)))))</f>
        <v>16203.7</v>
      </c>
      <c r="P239">
        <f>(Table1[[#This Row],[Best primal]]-Table1[[#This Row],[Updated rootBound]])/Table1[[#This Row],[Best primal]]</f>
        <v>2.2278862235168735E-3</v>
      </c>
      <c r="Q239">
        <f>(Table1[[#This Row],[Best primal]]-Table1[[#This Row],[LB]])/Table1[[#This Row],[Best primal]]</f>
        <v>9.8742879712680669E-5</v>
      </c>
      <c r="R239">
        <f>IF(AND(Table1[[#This Row],[time'[s']]]&lt;7199,Table1[[#This Row],[Final gap]]&lt;0.01),1,0)</f>
        <v>1</v>
      </c>
      <c r="S239">
        <f t="array" ref="S239">MAX(IF(Table1[Class]=Table1[[#This Row],[Class]], IF(Table1[abs]=Table1[[#This Row],[abs]], IF(Table1[N]=Table1[[#This Row],[N]], IF(Table1[K]=Table1[[#This Row],[K]],Table1[Optimal],FALSE)))))</f>
        <v>1</v>
      </c>
    </row>
    <row r="240" spans="1:19" hidden="1" x14ac:dyDescent="0.45">
      <c r="A240" t="s">
        <v>22</v>
      </c>
      <c r="B240">
        <f t="shared" si="6"/>
        <v>3</v>
      </c>
      <c r="C240" t="s">
        <v>9</v>
      </c>
      <c r="D240">
        <v>5</v>
      </c>
      <c r="E240">
        <v>45</v>
      </c>
      <c r="F240">
        <f>4</f>
        <v>4</v>
      </c>
      <c r="G240">
        <v>16329.5</v>
      </c>
      <c r="H240">
        <v>2920.35</v>
      </c>
      <c r="I240">
        <v>16354.9</v>
      </c>
      <c r="J240">
        <v>16356.2</v>
      </c>
      <c r="K240" s="1">
        <v>7.9050199999999997E-5</v>
      </c>
      <c r="L240">
        <v>3210.19</v>
      </c>
      <c r="M240">
        <v>937</v>
      </c>
      <c r="N240">
        <f t="shared" si="7"/>
        <v>16329.5</v>
      </c>
      <c r="O240">
        <f t="array" ref="O240">MIN(IF(Table1[Class]=Table1[[#This Row],[Class]], IF(Table1[abs]=Table1[[#This Row],[abs]], IF(Table1[N]=Table1[[#This Row],[N]], IF(Table1[K]=Table1[[#This Row],[K]],Table1[UB],FALSE)))))</f>
        <v>16356.2</v>
      </c>
      <c r="P240">
        <f>(Table1[[#This Row],[Best primal]]-Table1[[#This Row],[Updated rootBound]])/Table1[[#This Row],[Best primal]]</f>
        <v>1.6324085056431644E-3</v>
      </c>
      <c r="Q240">
        <f>(Table1[[#This Row],[Best primal]]-Table1[[#This Row],[LB]])/Table1[[#This Row],[Best primal]]</f>
        <v>7.9480563945237356E-5</v>
      </c>
      <c r="R240">
        <f>IF(AND(Table1[[#This Row],[time'[s']]]&lt;7199,Table1[[#This Row],[Final gap]]&lt;0.01),1,0)</f>
        <v>1</v>
      </c>
      <c r="S240">
        <f t="array" ref="S240">MAX(IF(Table1[Class]=Table1[[#This Row],[Class]], IF(Table1[abs]=Table1[[#This Row],[abs]], IF(Table1[N]=Table1[[#This Row],[N]], IF(Table1[K]=Table1[[#This Row],[K]],Table1[Optimal],FALSE)))))</f>
        <v>1</v>
      </c>
    </row>
    <row r="241" spans="1:19" hidden="1" x14ac:dyDescent="0.45">
      <c r="A241" t="s">
        <v>22</v>
      </c>
      <c r="B241">
        <f t="shared" si="6"/>
        <v>3</v>
      </c>
      <c r="C241" t="s">
        <v>9</v>
      </c>
      <c r="D241">
        <v>5</v>
      </c>
      <c r="E241">
        <v>45</v>
      </c>
      <c r="F241">
        <f>5</f>
        <v>5</v>
      </c>
      <c r="G241">
        <v>16493.099999999999</v>
      </c>
      <c r="H241">
        <v>3685.22</v>
      </c>
      <c r="I241">
        <v>16583.400000000001</v>
      </c>
      <c r="J241">
        <v>16585</v>
      </c>
      <c r="K241" s="1">
        <v>9.9472300000000006E-5</v>
      </c>
      <c r="L241">
        <v>5783.28</v>
      </c>
      <c r="M241">
        <v>7890</v>
      </c>
      <c r="N241">
        <f t="shared" si="7"/>
        <v>16493.099999999999</v>
      </c>
      <c r="O241">
        <f t="array" ref="O241">MIN(IF(Table1[Class]=Table1[[#This Row],[Class]], IF(Table1[abs]=Table1[[#This Row],[abs]], IF(Table1[N]=Table1[[#This Row],[N]], IF(Table1[K]=Table1[[#This Row],[K]],Table1[UB],FALSE)))))</f>
        <v>16585</v>
      </c>
      <c r="P241">
        <f>(Table1[[#This Row],[Best primal]]-Table1[[#This Row],[Updated rootBound]])/Table1[[#This Row],[Best primal]]</f>
        <v>5.5411516430510371E-3</v>
      </c>
      <c r="Q241">
        <f>(Table1[[#This Row],[Best primal]]-Table1[[#This Row],[LB]])/Table1[[#This Row],[Best primal]]</f>
        <v>9.6472716309830862E-5</v>
      </c>
      <c r="R241">
        <f>IF(AND(Table1[[#This Row],[time'[s']]]&lt;7199,Table1[[#This Row],[Final gap]]&lt;0.01),1,0)</f>
        <v>1</v>
      </c>
      <c r="S241">
        <f t="array" ref="S241">MAX(IF(Table1[Class]=Table1[[#This Row],[Class]], IF(Table1[abs]=Table1[[#This Row],[abs]], IF(Table1[N]=Table1[[#This Row],[N]], IF(Table1[K]=Table1[[#This Row],[K]],Table1[Optimal],FALSE)))))</f>
        <v>1</v>
      </c>
    </row>
    <row r="242" spans="1:19" x14ac:dyDescent="0.45">
      <c r="A242" t="s">
        <v>22</v>
      </c>
      <c r="B242">
        <f t="shared" si="6"/>
        <v>3</v>
      </c>
      <c r="C242" t="s">
        <v>9</v>
      </c>
      <c r="D242">
        <v>5</v>
      </c>
      <c r="E242">
        <v>50</v>
      </c>
      <c r="F242">
        <f>1</f>
        <v>1</v>
      </c>
      <c r="G242">
        <v>18633.7</v>
      </c>
      <c r="H242">
        <v>917.97</v>
      </c>
      <c r="I242">
        <v>18690.5</v>
      </c>
      <c r="J242">
        <v>18692.3</v>
      </c>
      <c r="K242" s="1">
        <v>9.8450799999999996E-5</v>
      </c>
      <c r="L242">
        <v>1482.6</v>
      </c>
      <c r="M242">
        <v>2062</v>
      </c>
      <c r="N242">
        <f t="shared" si="7"/>
        <v>18633.7</v>
      </c>
      <c r="O242">
        <f t="array" ref="O242">MIN(IF(Table1[Class]=Table1[[#This Row],[Class]], IF(Table1[abs]=Table1[[#This Row],[abs]], IF(Table1[N]=Table1[[#This Row],[N]], IF(Table1[K]=Table1[[#This Row],[K]],Table1[UB],FALSE)))))</f>
        <v>18692.3</v>
      </c>
      <c r="P242">
        <f>(Table1[[#This Row],[Best primal]]-Table1[[#This Row],[Updated rootBound]])/Table1[[#This Row],[Best primal]]</f>
        <v>3.1349807139837552E-3</v>
      </c>
      <c r="Q242">
        <f>(Table1[[#This Row],[Best primal]]-Table1[[#This Row],[LB]])/Table1[[#This Row],[Best primal]]</f>
        <v>9.6296335924379148E-5</v>
      </c>
      <c r="R242">
        <f>IF(AND(Table1[[#This Row],[time'[s']]]&lt;7199,Table1[[#This Row],[Final gap]]&lt;0.01),1,0)</f>
        <v>1</v>
      </c>
      <c r="S242">
        <f t="array" ref="S242">MAX(IF(Table1[Class]=Table1[[#This Row],[Class]], IF(Table1[abs]=Table1[[#This Row],[abs]], IF(Table1[N]=Table1[[#This Row],[N]], IF(Table1[K]=Table1[[#This Row],[K]],Table1[Optimal],FALSE)))))</f>
        <v>1</v>
      </c>
    </row>
    <row r="243" spans="1:19" x14ac:dyDescent="0.45">
      <c r="A243" t="s">
        <v>22</v>
      </c>
      <c r="B243">
        <f t="shared" si="6"/>
        <v>3</v>
      </c>
      <c r="C243" t="s">
        <v>9</v>
      </c>
      <c r="D243">
        <v>5</v>
      </c>
      <c r="E243">
        <v>50</v>
      </c>
      <c r="F243">
        <f>2</f>
        <v>2</v>
      </c>
      <c r="G243">
        <v>18636.7</v>
      </c>
      <c r="H243">
        <v>3618.9</v>
      </c>
      <c r="I243">
        <v>18694.7</v>
      </c>
      <c r="J243">
        <v>18696.5</v>
      </c>
      <c r="K243" s="1">
        <v>9.7969900000000005E-5</v>
      </c>
      <c r="L243">
        <v>4086.09</v>
      </c>
      <c r="M243">
        <v>1019</v>
      </c>
      <c r="N243">
        <f t="shared" si="7"/>
        <v>18636.7</v>
      </c>
      <c r="O243">
        <f t="array" ref="O243">MIN(IF(Table1[Class]=Table1[[#This Row],[Class]], IF(Table1[abs]=Table1[[#This Row],[abs]], IF(Table1[N]=Table1[[#This Row],[N]], IF(Table1[K]=Table1[[#This Row],[K]],Table1[UB],FALSE)))))</f>
        <v>18696.5</v>
      </c>
      <c r="P243">
        <f>(Table1[[#This Row],[Best primal]]-Table1[[#This Row],[Updated rootBound]])/Table1[[#This Row],[Best primal]]</f>
        <v>3.1984596047388162E-3</v>
      </c>
      <c r="Q243">
        <f>(Table1[[#This Row],[Best primal]]-Table1[[#This Row],[LB]])/Table1[[#This Row],[Best primal]]</f>
        <v>9.627470382153196E-5</v>
      </c>
      <c r="R243">
        <f>IF(AND(Table1[[#This Row],[time'[s']]]&lt;7199,Table1[[#This Row],[Final gap]]&lt;0.01),1,0)</f>
        <v>1</v>
      </c>
      <c r="S243">
        <f t="array" ref="S243">MAX(IF(Table1[Class]=Table1[[#This Row],[Class]], IF(Table1[abs]=Table1[[#This Row],[abs]], IF(Table1[N]=Table1[[#This Row],[N]], IF(Table1[K]=Table1[[#This Row],[K]],Table1[Optimal],FALSE)))))</f>
        <v>1</v>
      </c>
    </row>
    <row r="244" spans="1:19" x14ac:dyDescent="0.45">
      <c r="A244" t="s">
        <v>22</v>
      </c>
      <c r="B244">
        <f t="shared" si="6"/>
        <v>3</v>
      </c>
      <c r="C244" t="s">
        <v>9</v>
      </c>
      <c r="D244">
        <v>5</v>
      </c>
      <c r="E244">
        <v>50</v>
      </c>
      <c r="F244">
        <f>3</f>
        <v>3</v>
      </c>
      <c r="G244">
        <v>18800.5</v>
      </c>
      <c r="H244">
        <v>4545.45</v>
      </c>
      <c r="I244">
        <v>18893.900000000001</v>
      </c>
      <c r="J244">
        <v>18895.8</v>
      </c>
      <c r="K244" s="1">
        <v>9.6444099999999994E-5</v>
      </c>
      <c r="L244">
        <v>6228.68</v>
      </c>
      <c r="M244">
        <v>4497</v>
      </c>
      <c r="N244">
        <f t="shared" si="7"/>
        <v>18800.5</v>
      </c>
      <c r="O244">
        <f t="array" ref="O244">MIN(IF(Table1[Class]=Table1[[#This Row],[Class]], IF(Table1[abs]=Table1[[#This Row],[abs]], IF(Table1[N]=Table1[[#This Row],[N]], IF(Table1[K]=Table1[[#This Row],[K]],Table1[UB],FALSE)))))</f>
        <v>18895.8</v>
      </c>
      <c r="P244">
        <f>(Table1[[#This Row],[Best primal]]-Table1[[#This Row],[Updated rootBound]])/Table1[[#This Row],[Best primal]]</f>
        <v>5.043448808729944E-3</v>
      </c>
      <c r="Q244">
        <f>(Table1[[#This Row],[Best primal]]-Table1[[#This Row],[LB]])/Table1[[#This Row],[Best primal]]</f>
        <v>1.0055144529460606E-4</v>
      </c>
      <c r="R244">
        <f>IF(AND(Table1[[#This Row],[time'[s']]]&lt;7199,Table1[[#This Row],[Final gap]]&lt;0.01),1,0)</f>
        <v>1</v>
      </c>
      <c r="S244">
        <f t="array" ref="S244">MAX(IF(Table1[Class]=Table1[[#This Row],[Class]], IF(Table1[abs]=Table1[[#This Row],[abs]], IF(Table1[N]=Table1[[#This Row],[N]], IF(Table1[K]=Table1[[#This Row],[K]],Table1[Optimal],FALSE)))))</f>
        <v>1</v>
      </c>
    </row>
    <row r="245" spans="1:19" x14ac:dyDescent="0.45">
      <c r="A245" t="s">
        <v>22</v>
      </c>
      <c r="B245">
        <f t="shared" si="6"/>
        <v>3</v>
      </c>
      <c r="C245" t="s">
        <v>9</v>
      </c>
      <c r="D245">
        <v>5</v>
      </c>
      <c r="E245">
        <v>50</v>
      </c>
      <c r="F245">
        <f>4</f>
        <v>4</v>
      </c>
      <c r="G245">
        <v>19023.900000000001</v>
      </c>
      <c r="H245">
        <v>3602.69</v>
      </c>
      <c r="I245">
        <v>19149.8</v>
      </c>
      <c r="J245">
        <v>19151.5</v>
      </c>
      <c r="K245" s="1">
        <v>8.9541200000000003E-5</v>
      </c>
      <c r="L245">
        <v>5632.83</v>
      </c>
      <c r="M245">
        <v>4913</v>
      </c>
      <c r="N245">
        <f t="shared" si="7"/>
        <v>19023.900000000001</v>
      </c>
      <c r="O245">
        <f t="array" ref="O245">MIN(IF(Table1[Class]=Table1[[#This Row],[Class]], IF(Table1[abs]=Table1[[#This Row],[abs]], IF(Table1[N]=Table1[[#This Row],[N]], IF(Table1[K]=Table1[[#This Row],[K]],Table1[UB],FALSE)))))</f>
        <v>19151.5</v>
      </c>
      <c r="P245">
        <f>(Table1[[#This Row],[Best primal]]-Table1[[#This Row],[Updated rootBound]])/Table1[[#This Row],[Best primal]]</f>
        <v>6.6626634989425653E-3</v>
      </c>
      <c r="Q245">
        <f>(Table1[[#This Row],[Best primal]]-Table1[[#This Row],[LB]])/Table1[[#This Row],[Best primal]]</f>
        <v>8.8765893011029295E-5</v>
      </c>
      <c r="R245">
        <f>IF(AND(Table1[[#This Row],[time'[s']]]&lt;7199,Table1[[#This Row],[Final gap]]&lt;0.01),1,0)</f>
        <v>1</v>
      </c>
      <c r="S245">
        <f t="array" ref="S245">MAX(IF(Table1[Class]=Table1[[#This Row],[Class]], IF(Table1[abs]=Table1[[#This Row],[abs]], IF(Table1[N]=Table1[[#This Row],[N]], IF(Table1[K]=Table1[[#This Row],[K]],Table1[Optimal],FALSE)))))</f>
        <v>1</v>
      </c>
    </row>
    <row r="246" spans="1:19" x14ac:dyDescent="0.45">
      <c r="A246" t="s">
        <v>22</v>
      </c>
      <c r="B246">
        <f t="shared" si="6"/>
        <v>3</v>
      </c>
      <c r="C246" t="s">
        <v>9</v>
      </c>
      <c r="D246">
        <v>5</v>
      </c>
      <c r="E246">
        <v>50</v>
      </c>
      <c r="F246">
        <f>5</f>
        <v>5</v>
      </c>
      <c r="G246">
        <v>19375.3</v>
      </c>
      <c r="H246">
        <v>4071.12</v>
      </c>
      <c r="I246">
        <v>19480.8</v>
      </c>
      <c r="J246">
        <v>19550.400000000001</v>
      </c>
      <c r="K246">
        <v>3.5601700000000001E-3</v>
      </c>
      <c r="L246">
        <v>7200.01</v>
      </c>
      <c r="M246">
        <v>6173</v>
      </c>
      <c r="N246">
        <f t="shared" si="7"/>
        <v>19375.3</v>
      </c>
      <c r="O246">
        <f t="array" ref="O246">MIN(IF(Table1[Class]=Table1[[#This Row],[Class]], IF(Table1[abs]=Table1[[#This Row],[abs]], IF(Table1[N]=Table1[[#This Row],[N]], IF(Table1[K]=Table1[[#This Row],[K]],Table1[UB],FALSE)))))</f>
        <v>19544.2</v>
      </c>
      <c r="P246">
        <f>(Table1[[#This Row],[Best primal]]-Table1[[#This Row],[Updated rootBound]])/Table1[[#This Row],[Best primal]]</f>
        <v>8.641950041444595E-3</v>
      </c>
      <c r="Q246">
        <f>(Table1[[#This Row],[Best primal]]-Table1[[#This Row],[LB]])/Table1[[#This Row],[Best primal]]</f>
        <v>3.243929145219628E-3</v>
      </c>
      <c r="R246">
        <f>IF(AND(Table1[[#This Row],[time'[s']]]&lt;7199,Table1[[#This Row],[Final gap]]&lt;0.01),1,0)</f>
        <v>0</v>
      </c>
      <c r="S246">
        <f t="array" ref="S246">MAX(IF(Table1[Class]=Table1[[#This Row],[Class]], IF(Table1[abs]=Table1[[#This Row],[abs]], IF(Table1[N]=Table1[[#This Row],[N]], IF(Table1[K]=Table1[[#This Row],[K]],Table1[Optimal],FALSE)))))</f>
        <v>0</v>
      </c>
    </row>
    <row r="247" spans="1:19" hidden="1" x14ac:dyDescent="0.45">
      <c r="A247" t="s">
        <v>22</v>
      </c>
      <c r="B247">
        <f t="shared" si="6"/>
        <v>3</v>
      </c>
      <c r="C247" t="s">
        <v>9</v>
      </c>
      <c r="D247">
        <v>5</v>
      </c>
      <c r="E247">
        <v>5</v>
      </c>
      <c r="F247">
        <f>1</f>
        <v>1</v>
      </c>
      <c r="G247">
        <v>2439.9699999999998</v>
      </c>
      <c r="H247">
        <v>0.1</v>
      </c>
      <c r="I247">
        <v>2459.62</v>
      </c>
      <c r="J247">
        <v>2459.62</v>
      </c>
      <c r="K247">
        <v>0</v>
      </c>
      <c r="L247">
        <v>0.106165</v>
      </c>
      <c r="M247">
        <v>0</v>
      </c>
      <c r="N247">
        <f t="shared" si="7"/>
        <v>2459.62</v>
      </c>
      <c r="O247">
        <f t="array" ref="O247">MIN(IF(Table1[Class]=Table1[[#This Row],[Class]], IF(Table1[abs]=Table1[[#This Row],[abs]], IF(Table1[N]=Table1[[#This Row],[N]], IF(Table1[K]=Table1[[#This Row],[K]],Table1[UB],FALSE)))))</f>
        <v>2459.62</v>
      </c>
      <c r="P247">
        <f>(Table1[[#This Row],[Best primal]]-Table1[[#This Row],[Updated rootBound]])/Table1[[#This Row],[Best primal]]</f>
        <v>0</v>
      </c>
      <c r="Q247">
        <f>(Table1[[#This Row],[Best primal]]-Table1[[#This Row],[LB]])/Table1[[#This Row],[Best primal]]</f>
        <v>0</v>
      </c>
      <c r="R247">
        <f>IF(AND(Table1[[#This Row],[time'[s']]]&lt;7199,Table1[[#This Row],[Final gap]]&lt;0.01),1,0)</f>
        <v>1</v>
      </c>
      <c r="S247">
        <f t="array" ref="S247">MAX(IF(Table1[Class]=Table1[[#This Row],[Class]], IF(Table1[abs]=Table1[[#This Row],[abs]], IF(Table1[N]=Table1[[#This Row],[N]], IF(Table1[K]=Table1[[#This Row],[K]],Table1[Optimal],FALSE)))))</f>
        <v>1</v>
      </c>
    </row>
    <row r="248" spans="1:19" hidden="1" x14ac:dyDescent="0.45">
      <c r="A248" t="s">
        <v>22</v>
      </c>
      <c r="B248">
        <f t="shared" si="6"/>
        <v>3</v>
      </c>
      <c r="C248" t="s">
        <v>9</v>
      </c>
      <c r="D248">
        <v>5</v>
      </c>
      <c r="E248">
        <v>5</v>
      </c>
      <c r="F248">
        <f>2</f>
        <v>2</v>
      </c>
      <c r="G248">
        <v>2455.6999999999998</v>
      </c>
      <c r="H248">
        <v>0.21</v>
      </c>
      <c r="I248">
        <v>2469.9699999999998</v>
      </c>
      <c r="J248">
        <v>2469.9699999999998</v>
      </c>
      <c r="K248">
        <v>0</v>
      </c>
      <c r="L248">
        <v>0.215281</v>
      </c>
      <c r="M248">
        <v>0</v>
      </c>
      <c r="N248">
        <f t="shared" si="7"/>
        <v>2469.9699999999998</v>
      </c>
      <c r="O248">
        <f t="array" ref="O248">MIN(IF(Table1[Class]=Table1[[#This Row],[Class]], IF(Table1[abs]=Table1[[#This Row],[abs]], IF(Table1[N]=Table1[[#This Row],[N]], IF(Table1[K]=Table1[[#This Row],[K]],Table1[UB],FALSE)))))</f>
        <v>2469.9699999999998</v>
      </c>
      <c r="P248">
        <f>(Table1[[#This Row],[Best primal]]-Table1[[#This Row],[Updated rootBound]])/Table1[[#This Row],[Best primal]]</f>
        <v>0</v>
      </c>
      <c r="Q248">
        <f>(Table1[[#This Row],[Best primal]]-Table1[[#This Row],[LB]])/Table1[[#This Row],[Best primal]]</f>
        <v>0</v>
      </c>
      <c r="R248">
        <f>IF(AND(Table1[[#This Row],[time'[s']]]&lt;7199,Table1[[#This Row],[Final gap]]&lt;0.01),1,0)</f>
        <v>1</v>
      </c>
      <c r="S248">
        <f t="array" ref="S248">MAX(IF(Table1[Class]=Table1[[#This Row],[Class]], IF(Table1[abs]=Table1[[#This Row],[abs]], IF(Table1[N]=Table1[[#This Row],[N]], IF(Table1[K]=Table1[[#This Row],[K]],Table1[Optimal],FALSE)))))</f>
        <v>1</v>
      </c>
    </row>
    <row r="249" spans="1:19" hidden="1" x14ac:dyDescent="0.45">
      <c r="A249" t="s">
        <v>22</v>
      </c>
      <c r="B249">
        <f t="shared" si="6"/>
        <v>3</v>
      </c>
      <c r="C249" t="s">
        <v>9</v>
      </c>
      <c r="D249">
        <v>5</v>
      </c>
      <c r="E249">
        <v>5</v>
      </c>
      <c r="F249">
        <f>3</f>
        <v>3</v>
      </c>
      <c r="G249">
        <v>2687.94</v>
      </c>
      <c r="H249">
        <v>0.19</v>
      </c>
      <c r="I249">
        <v>2688.29</v>
      </c>
      <c r="J249">
        <v>2688.29</v>
      </c>
      <c r="K249">
        <v>0</v>
      </c>
      <c r="L249">
        <v>0.20882000000000001</v>
      </c>
      <c r="M249">
        <v>1</v>
      </c>
      <c r="N249">
        <f t="shared" si="7"/>
        <v>2688.29</v>
      </c>
      <c r="O249">
        <f t="array" ref="O249">MIN(IF(Table1[Class]=Table1[[#This Row],[Class]], IF(Table1[abs]=Table1[[#This Row],[abs]], IF(Table1[N]=Table1[[#This Row],[N]], IF(Table1[K]=Table1[[#This Row],[K]],Table1[UB],FALSE)))))</f>
        <v>2688.29</v>
      </c>
      <c r="P249">
        <f>(Table1[[#This Row],[Best primal]]-Table1[[#This Row],[Updated rootBound]])/Table1[[#This Row],[Best primal]]</f>
        <v>0</v>
      </c>
      <c r="Q249">
        <f>(Table1[[#This Row],[Best primal]]-Table1[[#This Row],[LB]])/Table1[[#This Row],[Best primal]]</f>
        <v>0</v>
      </c>
      <c r="R249">
        <f>IF(AND(Table1[[#This Row],[time'[s']]]&lt;7199,Table1[[#This Row],[Final gap]]&lt;0.01),1,0)</f>
        <v>1</v>
      </c>
      <c r="S249">
        <f t="array" ref="S249">MAX(IF(Table1[Class]=Table1[[#This Row],[Class]], IF(Table1[abs]=Table1[[#This Row],[abs]], IF(Table1[N]=Table1[[#This Row],[N]], IF(Table1[K]=Table1[[#This Row],[K]],Table1[Optimal],FALSE)))))</f>
        <v>1</v>
      </c>
    </row>
    <row r="250" spans="1:19" hidden="1" x14ac:dyDescent="0.45">
      <c r="A250" t="s">
        <v>22</v>
      </c>
      <c r="B250">
        <f t="shared" si="6"/>
        <v>3</v>
      </c>
      <c r="C250" t="s">
        <v>9</v>
      </c>
      <c r="D250">
        <v>5</v>
      </c>
      <c r="E250">
        <v>5</v>
      </c>
      <c r="F250">
        <f>4</f>
        <v>4</v>
      </c>
      <c r="G250">
        <v>2842.02</v>
      </c>
      <c r="H250">
        <v>0.08</v>
      </c>
      <c r="I250">
        <v>2844.9</v>
      </c>
      <c r="J250">
        <v>2844.9</v>
      </c>
      <c r="K250">
        <v>0</v>
      </c>
      <c r="L250">
        <v>8.5149799999999998E-2</v>
      </c>
      <c r="M250">
        <v>0</v>
      </c>
      <c r="N250">
        <f t="shared" si="7"/>
        <v>2844.9</v>
      </c>
      <c r="O250">
        <f t="array" ref="O250">MIN(IF(Table1[Class]=Table1[[#This Row],[Class]], IF(Table1[abs]=Table1[[#This Row],[abs]], IF(Table1[N]=Table1[[#This Row],[N]], IF(Table1[K]=Table1[[#This Row],[K]],Table1[UB],FALSE)))))</f>
        <v>2844.9</v>
      </c>
      <c r="P250">
        <f>(Table1[[#This Row],[Best primal]]-Table1[[#This Row],[Updated rootBound]])/Table1[[#This Row],[Best primal]]</f>
        <v>0</v>
      </c>
      <c r="Q250">
        <f>(Table1[[#This Row],[Best primal]]-Table1[[#This Row],[LB]])/Table1[[#This Row],[Best primal]]</f>
        <v>0</v>
      </c>
      <c r="R250">
        <f>IF(AND(Table1[[#This Row],[time'[s']]]&lt;7199,Table1[[#This Row],[Final gap]]&lt;0.01),1,0)</f>
        <v>1</v>
      </c>
      <c r="S250">
        <f t="array" ref="S250">MAX(IF(Table1[Class]=Table1[[#This Row],[Class]], IF(Table1[abs]=Table1[[#This Row],[abs]], IF(Table1[N]=Table1[[#This Row],[N]], IF(Table1[K]=Table1[[#This Row],[K]],Table1[Optimal],FALSE)))))</f>
        <v>1</v>
      </c>
    </row>
    <row r="251" spans="1:19" hidden="1" x14ac:dyDescent="0.45">
      <c r="A251" t="s">
        <v>22</v>
      </c>
      <c r="B251">
        <f t="shared" si="6"/>
        <v>3</v>
      </c>
      <c r="C251" t="s">
        <v>9</v>
      </c>
      <c r="D251">
        <v>5</v>
      </c>
      <c r="E251">
        <v>5</v>
      </c>
      <c r="F251">
        <f>5</f>
        <v>5</v>
      </c>
      <c r="G251">
        <v>3177</v>
      </c>
      <c r="H251">
        <v>0.14000000000000001</v>
      </c>
      <c r="I251">
        <v>3177.3</v>
      </c>
      <c r="J251">
        <v>3177.3</v>
      </c>
      <c r="K251">
        <v>0</v>
      </c>
      <c r="L251">
        <v>0.14613100000000001</v>
      </c>
      <c r="M251">
        <v>0</v>
      </c>
      <c r="N251">
        <f t="shared" si="7"/>
        <v>3177.3</v>
      </c>
      <c r="O251">
        <f t="array" ref="O251">MIN(IF(Table1[Class]=Table1[[#This Row],[Class]], IF(Table1[abs]=Table1[[#This Row],[abs]], IF(Table1[N]=Table1[[#This Row],[N]], IF(Table1[K]=Table1[[#This Row],[K]],Table1[UB],FALSE)))))</f>
        <v>3177.3</v>
      </c>
      <c r="P251">
        <f>(Table1[[#This Row],[Best primal]]-Table1[[#This Row],[Updated rootBound]])/Table1[[#This Row],[Best primal]]</f>
        <v>0</v>
      </c>
      <c r="Q251">
        <f>(Table1[[#This Row],[Best primal]]-Table1[[#This Row],[LB]])/Table1[[#This Row],[Best primal]]</f>
        <v>0</v>
      </c>
      <c r="R251">
        <f>IF(AND(Table1[[#This Row],[time'[s']]]&lt;7199,Table1[[#This Row],[Final gap]]&lt;0.01),1,0)</f>
        <v>1</v>
      </c>
      <c r="S251">
        <f t="array" ref="S251">MAX(IF(Table1[Class]=Table1[[#This Row],[Class]], IF(Table1[abs]=Table1[[#This Row],[abs]], IF(Table1[N]=Table1[[#This Row],[N]], IF(Table1[K]=Table1[[#This Row],[K]],Table1[Optimal],FALSE)))))</f>
        <v>1</v>
      </c>
    </row>
    <row r="252" spans="1:19" hidden="1" x14ac:dyDescent="0.45">
      <c r="A252" t="s">
        <v>22</v>
      </c>
      <c r="B252">
        <f t="shared" si="6"/>
        <v>6</v>
      </c>
      <c r="C252" t="s">
        <v>10</v>
      </c>
      <c r="D252">
        <v>1</v>
      </c>
      <c r="E252">
        <v>10</v>
      </c>
      <c r="F252">
        <f>1</f>
        <v>1</v>
      </c>
      <c r="G252">
        <v>10039.799999999999</v>
      </c>
      <c r="H252">
        <v>90.36</v>
      </c>
      <c r="I252">
        <v>10059.200000000001</v>
      </c>
      <c r="J252">
        <v>10059.200000000001</v>
      </c>
      <c r="K252">
        <v>0</v>
      </c>
      <c r="L252">
        <v>90.666499999999999</v>
      </c>
      <c r="M252">
        <v>1</v>
      </c>
      <c r="N252">
        <f t="shared" si="7"/>
        <v>10059.200000000001</v>
      </c>
      <c r="O252">
        <f t="array" ref="O252">MIN(IF(Table1[Class]=Table1[[#This Row],[Class]], IF(Table1[abs]=Table1[[#This Row],[abs]], IF(Table1[N]=Table1[[#This Row],[N]], IF(Table1[K]=Table1[[#This Row],[K]],Table1[UB],FALSE)))))</f>
        <v>10059.200000000001</v>
      </c>
      <c r="P252">
        <f>(Table1[[#This Row],[Best primal]]-Table1[[#This Row],[Updated rootBound]])/Table1[[#This Row],[Best primal]]</f>
        <v>0</v>
      </c>
      <c r="Q252">
        <f>(Table1[[#This Row],[Best primal]]-Table1[[#This Row],[LB]])/Table1[[#This Row],[Best primal]]</f>
        <v>0</v>
      </c>
      <c r="R252">
        <f>IF(AND(Table1[[#This Row],[time'[s']]]&lt;7199,Table1[[#This Row],[Final gap]]&lt;0.01),1,0)</f>
        <v>1</v>
      </c>
      <c r="S252">
        <f t="array" ref="S252">MAX(IF(Table1[Class]=Table1[[#This Row],[Class]], IF(Table1[abs]=Table1[[#This Row],[abs]], IF(Table1[N]=Table1[[#This Row],[N]], IF(Table1[K]=Table1[[#This Row],[K]],Table1[Optimal],FALSE)))))</f>
        <v>1</v>
      </c>
    </row>
    <row r="253" spans="1:19" hidden="1" x14ac:dyDescent="0.45">
      <c r="A253" t="s">
        <v>22</v>
      </c>
      <c r="B253">
        <f t="shared" si="6"/>
        <v>6</v>
      </c>
      <c r="C253" t="s">
        <v>10</v>
      </c>
      <c r="D253">
        <v>1</v>
      </c>
      <c r="E253">
        <v>10</v>
      </c>
      <c r="F253">
        <f>2</f>
        <v>2</v>
      </c>
      <c r="G253">
        <v>10486.7</v>
      </c>
      <c r="H253">
        <v>354.43</v>
      </c>
      <c r="I253">
        <v>10617</v>
      </c>
      <c r="J253">
        <v>10618</v>
      </c>
      <c r="K253" s="1">
        <v>9.6116899999999994E-5</v>
      </c>
      <c r="L253">
        <v>476.22800000000001</v>
      </c>
      <c r="M253">
        <v>6032</v>
      </c>
      <c r="N253">
        <f t="shared" si="7"/>
        <v>10486.7</v>
      </c>
      <c r="O253">
        <f t="array" ref="O253">MIN(IF(Table1[Class]=Table1[[#This Row],[Class]], IF(Table1[abs]=Table1[[#This Row],[abs]], IF(Table1[N]=Table1[[#This Row],[N]], IF(Table1[K]=Table1[[#This Row],[K]],Table1[UB],FALSE)))))</f>
        <v>10618</v>
      </c>
      <c r="P253">
        <f>(Table1[[#This Row],[Best primal]]-Table1[[#This Row],[Updated rootBound]])/Table1[[#This Row],[Best primal]]</f>
        <v>1.2365793934827583E-2</v>
      </c>
      <c r="Q253">
        <f>(Table1[[#This Row],[Best primal]]-Table1[[#This Row],[LB]])/Table1[[#This Row],[Best primal]]</f>
        <v>9.4179694857788666E-5</v>
      </c>
      <c r="R253">
        <f>IF(AND(Table1[[#This Row],[time'[s']]]&lt;7199,Table1[[#This Row],[Final gap]]&lt;0.01),1,0)</f>
        <v>1</v>
      </c>
      <c r="S253">
        <f t="array" ref="S253">MAX(IF(Table1[Class]=Table1[[#This Row],[Class]], IF(Table1[abs]=Table1[[#This Row],[abs]], IF(Table1[N]=Table1[[#This Row],[N]], IF(Table1[K]=Table1[[#This Row],[K]],Table1[Optimal],FALSE)))))</f>
        <v>1</v>
      </c>
    </row>
    <row r="254" spans="1:19" hidden="1" x14ac:dyDescent="0.45">
      <c r="A254" t="s">
        <v>22</v>
      </c>
      <c r="B254">
        <f t="shared" si="6"/>
        <v>6</v>
      </c>
      <c r="C254" t="s">
        <v>10</v>
      </c>
      <c r="D254">
        <v>1</v>
      </c>
      <c r="E254">
        <v>10</v>
      </c>
      <c r="F254">
        <f>3</f>
        <v>3</v>
      </c>
      <c r="G254">
        <v>11613.6</v>
      </c>
      <c r="H254">
        <v>194.68</v>
      </c>
      <c r="I254">
        <v>11821.3</v>
      </c>
      <c r="J254">
        <v>11890.7</v>
      </c>
      <c r="K254">
        <v>5.8392399999999999E-3</v>
      </c>
      <c r="L254">
        <v>7200</v>
      </c>
      <c r="M254">
        <v>248117</v>
      </c>
      <c r="N254">
        <f t="shared" si="7"/>
        <v>11613.6</v>
      </c>
      <c r="O254">
        <f t="array" ref="O254">MIN(IF(Table1[Class]=Table1[[#This Row],[Class]], IF(Table1[abs]=Table1[[#This Row],[abs]], IF(Table1[N]=Table1[[#This Row],[N]], IF(Table1[K]=Table1[[#This Row],[K]],Table1[UB],FALSE)))))</f>
        <v>11890.7</v>
      </c>
      <c r="P254">
        <f>(Table1[[#This Row],[Best primal]]-Table1[[#This Row],[Updated rootBound]])/Table1[[#This Row],[Best primal]]</f>
        <v>2.3303926598097702E-2</v>
      </c>
      <c r="Q254">
        <f>(Table1[[#This Row],[Best primal]]-Table1[[#This Row],[LB]])/Table1[[#This Row],[Best primal]]</f>
        <v>5.8364940667918162E-3</v>
      </c>
      <c r="R254">
        <f>IF(AND(Table1[[#This Row],[time'[s']]]&lt;7199,Table1[[#This Row],[Final gap]]&lt;0.01),1,0)</f>
        <v>0</v>
      </c>
      <c r="S254">
        <f t="array" ref="S254">MAX(IF(Table1[Class]=Table1[[#This Row],[Class]], IF(Table1[abs]=Table1[[#This Row],[abs]], IF(Table1[N]=Table1[[#This Row],[N]], IF(Table1[K]=Table1[[#This Row],[K]],Table1[Optimal],FALSE)))))</f>
        <v>1</v>
      </c>
    </row>
    <row r="255" spans="1:19" hidden="1" x14ac:dyDescent="0.45">
      <c r="A255" t="s">
        <v>22</v>
      </c>
      <c r="B255">
        <f t="shared" si="6"/>
        <v>6</v>
      </c>
      <c r="C255" t="s">
        <v>10</v>
      </c>
      <c r="D255">
        <v>1</v>
      </c>
      <c r="E255">
        <v>10</v>
      </c>
      <c r="F255">
        <f>4</f>
        <v>4</v>
      </c>
      <c r="G255">
        <v>12810.8</v>
      </c>
      <c r="H255">
        <v>62.03</v>
      </c>
      <c r="I255">
        <v>13073.9</v>
      </c>
      <c r="J255">
        <v>13152</v>
      </c>
      <c r="K255">
        <v>5.9392300000000002E-3</v>
      </c>
      <c r="L255">
        <v>7200.03</v>
      </c>
      <c r="M255">
        <v>234282</v>
      </c>
      <c r="N255">
        <f t="shared" si="7"/>
        <v>12810.8</v>
      </c>
      <c r="O255">
        <f t="array" ref="O255">MIN(IF(Table1[Class]=Table1[[#This Row],[Class]], IF(Table1[abs]=Table1[[#This Row],[abs]], IF(Table1[N]=Table1[[#This Row],[N]], IF(Table1[K]=Table1[[#This Row],[K]],Table1[UB],FALSE)))))</f>
        <v>13152</v>
      </c>
      <c r="P255">
        <f>(Table1[[#This Row],[Best primal]]-Table1[[#This Row],[Updated rootBound]])/Table1[[#This Row],[Best primal]]</f>
        <v>2.5942822384428278E-2</v>
      </c>
      <c r="Q255">
        <f>(Table1[[#This Row],[Best primal]]-Table1[[#This Row],[LB]])/Table1[[#This Row],[Best primal]]</f>
        <v>5.9382603406326314E-3</v>
      </c>
      <c r="R255">
        <f>IF(AND(Table1[[#This Row],[time'[s']]]&lt;7199,Table1[[#This Row],[Final gap]]&lt;0.01),1,0)</f>
        <v>0</v>
      </c>
      <c r="S255">
        <f t="array" ref="S255">MAX(IF(Table1[Class]=Table1[[#This Row],[Class]], IF(Table1[abs]=Table1[[#This Row],[abs]], IF(Table1[N]=Table1[[#This Row],[N]], IF(Table1[K]=Table1[[#This Row],[K]],Table1[Optimal],FALSE)))))</f>
        <v>0</v>
      </c>
    </row>
    <row r="256" spans="1:19" hidden="1" x14ac:dyDescent="0.45">
      <c r="A256" t="s">
        <v>22</v>
      </c>
      <c r="B256">
        <f t="shared" si="6"/>
        <v>6</v>
      </c>
      <c r="C256" t="s">
        <v>10</v>
      </c>
      <c r="D256">
        <v>1</v>
      </c>
      <c r="E256">
        <v>10</v>
      </c>
      <c r="F256">
        <f>5</f>
        <v>5</v>
      </c>
      <c r="G256">
        <v>14185.6</v>
      </c>
      <c r="H256">
        <v>55.26</v>
      </c>
      <c r="I256">
        <v>14361.6</v>
      </c>
      <c r="J256">
        <v>14402</v>
      </c>
      <c r="K256">
        <v>2.8021700000000001E-3</v>
      </c>
      <c r="L256">
        <v>7200.03</v>
      </c>
      <c r="M256">
        <v>214334</v>
      </c>
      <c r="N256">
        <f t="shared" si="7"/>
        <v>14185.6</v>
      </c>
      <c r="O256">
        <f t="array" ref="O256">MIN(IF(Table1[Class]=Table1[[#This Row],[Class]], IF(Table1[abs]=Table1[[#This Row],[abs]], IF(Table1[N]=Table1[[#This Row],[N]], IF(Table1[K]=Table1[[#This Row],[K]],Table1[UB],FALSE)))))</f>
        <v>14402</v>
      </c>
      <c r="P256">
        <f>(Table1[[#This Row],[Best primal]]-Table1[[#This Row],[Updated rootBound]])/Table1[[#This Row],[Best primal]]</f>
        <v>1.5025690876267159E-2</v>
      </c>
      <c r="Q256">
        <f>(Table1[[#This Row],[Best primal]]-Table1[[#This Row],[LB]])/Table1[[#This Row],[Best primal]]</f>
        <v>2.8051659491737007E-3</v>
      </c>
      <c r="R256">
        <f>IF(AND(Table1[[#This Row],[time'[s']]]&lt;7199,Table1[[#This Row],[Final gap]]&lt;0.01),1,0)</f>
        <v>0</v>
      </c>
      <c r="S256">
        <f t="array" ref="S256">MAX(IF(Table1[Class]=Table1[[#This Row],[Class]], IF(Table1[abs]=Table1[[#This Row],[abs]], IF(Table1[N]=Table1[[#This Row],[N]], IF(Table1[K]=Table1[[#This Row],[K]],Table1[Optimal],FALSE)))))</f>
        <v>1</v>
      </c>
    </row>
    <row r="257" spans="1:19" hidden="1" x14ac:dyDescent="0.45">
      <c r="A257" t="s">
        <v>22</v>
      </c>
      <c r="B257">
        <f t="shared" si="6"/>
        <v>6</v>
      </c>
      <c r="C257" t="s">
        <v>10</v>
      </c>
      <c r="D257">
        <v>1</v>
      </c>
      <c r="E257">
        <v>15</v>
      </c>
      <c r="F257">
        <f>1</f>
        <v>1</v>
      </c>
      <c r="G257">
        <v>13371.7</v>
      </c>
      <c r="H257">
        <v>868.4</v>
      </c>
      <c r="I257">
        <v>13504.5</v>
      </c>
      <c r="J257">
        <v>13504.5</v>
      </c>
      <c r="K257">
        <v>0</v>
      </c>
      <c r="L257">
        <v>873.23</v>
      </c>
      <c r="M257">
        <v>43</v>
      </c>
      <c r="N257">
        <f t="shared" si="7"/>
        <v>13371.7</v>
      </c>
      <c r="O257">
        <f t="array" ref="O257">MIN(IF(Table1[Class]=Table1[[#This Row],[Class]], IF(Table1[abs]=Table1[[#This Row],[abs]], IF(Table1[N]=Table1[[#This Row],[N]], IF(Table1[K]=Table1[[#This Row],[K]],Table1[UB],FALSE)))))</f>
        <v>13504.5</v>
      </c>
      <c r="P257">
        <f>(Table1[[#This Row],[Best primal]]-Table1[[#This Row],[Updated rootBound]])/Table1[[#This Row],[Best primal]]</f>
        <v>9.8337591173312065E-3</v>
      </c>
      <c r="Q257">
        <f>(Table1[[#This Row],[Best primal]]-Table1[[#This Row],[LB]])/Table1[[#This Row],[Best primal]]</f>
        <v>0</v>
      </c>
      <c r="R257">
        <f>IF(AND(Table1[[#This Row],[time'[s']]]&lt;7199,Table1[[#This Row],[Final gap]]&lt;0.01),1,0)</f>
        <v>1</v>
      </c>
      <c r="S257">
        <f t="array" ref="S257">MAX(IF(Table1[Class]=Table1[[#This Row],[Class]], IF(Table1[abs]=Table1[[#This Row],[abs]], IF(Table1[N]=Table1[[#This Row],[N]], IF(Table1[K]=Table1[[#This Row],[K]],Table1[Optimal],FALSE)))))</f>
        <v>1</v>
      </c>
    </row>
    <row r="258" spans="1:19" hidden="1" x14ac:dyDescent="0.45">
      <c r="A258" t="s">
        <v>22</v>
      </c>
      <c r="B258">
        <f t="shared" ref="B258:B321" si="8">IF(OR(C258="H3",C258="L3"),3,6)</f>
        <v>6</v>
      </c>
      <c r="C258" t="s">
        <v>10</v>
      </c>
      <c r="D258">
        <v>1</v>
      </c>
      <c r="E258">
        <v>15</v>
      </c>
      <c r="F258">
        <f>2</f>
        <v>2</v>
      </c>
      <c r="G258">
        <v>13635.9</v>
      </c>
      <c r="H258">
        <v>1830.3</v>
      </c>
      <c r="I258">
        <v>13819.9</v>
      </c>
      <c r="J258">
        <v>13821.1</v>
      </c>
      <c r="K258" s="1">
        <v>8.4627400000000002E-5</v>
      </c>
      <c r="L258">
        <v>1971.21</v>
      </c>
      <c r="M258">
        <v>2539</v>
      </c>
      <c r="N258">
        <f t="shared" ref="N258:N321" si="9">IF(M258&lt;=1,I258,G258)</f>
        <v>13635.9</v>
      </c>
      <c r="O258">
        <f t="array" ref="O258">MIN(IF(Table1[Class]=Table1[[#This Row],[Class]], IF(Table1[abs]=Table1[[#This Row],[abs]], IF(Table1[N]=Table1[[#This Row],[N]], IF(Table1[K]=Table1[[#This Row],[K]],Table1[UB],FALSE)))))</f>
        <v>13821.1</v>
      </c>
      <c r="P258">
        <f>(Table1[[#This Row],[Best primal]]-Table1[[#This Row],[Updated rootBound]])/Table1[[#This Row],[Best primal]]</f>
        <v>1.3399801752393133E-2</v>
      </c>
      <c r="Q258">
        <f>(Table1[[#This Row],[Best primal]]-Table1[[#This Row],[LB]])/Table1[[#This Row],[Best primal]]</f>
        <v>8.6823769454003489E-5</v>
      </c>
      <c r="R258">
        <f>IF(AND(Table1[[#This Row],[time'[s']]]&lt;7199,Table1[[#This Row],[Final gap]]&lt;0.01),1,0)</f>
        <v>1</v>
      </c>
      <c r="S258">
        <f t="array" ref="S258">MAX(IF(Table1[Class]=Table1[[#This Row],[Class]], IF(Table1[abs]=Table1[[#This Row],[abs]], IF(Table1[N]=Table1[[#This Row],[N]], IF(Table1[K]=Table1[[#This Row],[K]],Table1[Optimal],FALSE)))))</f>
        <v>1</v>
      </c>
    </row>
    <row r="259" spans="1:19" hidden="1" x14ac:dyDescent="0.45">
      <c r="A259" t="s">
        <v>22</v>
      </c>
      <c r="B259">
        <f t="shared" si="8"/>
        <v>6</v>
      </c>
      <c r="C259" t="s">
        <v>10</v>
      </c>
      <c r="D259">
        <v>1</v>
      </c>
      <c r="E259">
        <v>15</v>
      </c>
      <c r="F259">
        <f>3</f>
        <v>3</v>
      </c>
      <c r="G259">
        <v>14185.9</v>
      </c>
      <c r="H259">
        <v>1457.78</v>
      </c>
      <c r="I259">
        <v>14489.4</v>
      </c>
      <c r="J259">
        <v>14505.1</v>
      </c>
      <c r="K259">
        <v>1.08281E-3</v>
      </c>
      <c r="L259">
        <v>7200.03</v>
      </c>
      <c r="M259">
        <v>99222</v>
      </c>
      <c r="N259">
        <f t="shared" si="9"/>
        <v>14185.9</v>
      </c>
      <c r="O259">
        <f t="array" ref="O259">MIN(IF(Table1[Class]=Table1[[#This Row],[Class]], IF(Table1[abs]=Table1[[#This Row],[abs]], IF(Table1[N]=Table1[[#This Row],[N]], IF(Table1[K]=Table1[[#This Row],[K]],Table1[UB],FALSE)))))</f>
        <v>14505.1</v>
      </c>
      <c r="P259">
        <f>(Table1[[#This Row],[Best primal]]-Table1[[#This Row],[Updated rootBound]])/Table1[[#This Row],[Best primal]]</f>
        <v>2.2006053043412365E-2</v>
      </c>
      <c r="Q259">
        <f>(Table1[[#This Row],[Best primal]]-Table1[[#This Row],[LB]])/Table1[[#This Row],[Best primal]]</f>
        <v>1.082377922248087E-3</v>
      </c>
      <c r="R259">
        <f>IF(AND(Table1[[#This Row],[time'[s']]]&lt;7199,Table1[[#This Row],[Final gap]]&lt;0.01),1,0)</f>
        <v>0</v>
      </c>
      <c r="S259">
        <f t="array" ref="S259">MAX(IF(Table1[Class]=Table1[[#This Row],[Class]], IF(Table1[abs]=Table1[[#This Row],[abs]], IF(Table1[N]=Table1[[#This Row],[N]], IF(Table1[K]=Table1[[#This Row],[K]],Table1[Optimal],FALSE)))))</f>
        <v>1</v>
      </c>
    </row>
    <row r="260" spans="1:19" hidden="1" x14ac:dyDescent="0.45">
      <c r="A260" t="s">
        <v>22</v>
      </c>
      <c r="B260">
        <f t="shared" si="8"/>
        <v>6</v>
      </c>
      <c r="C260" t="s">
        <v>10</v>
      </c>
      <c r="D260">
        <v>1</v>
      </c>
      <c r="E260">
        <v>15</v>
      </c>
      <c r="F260">
        <f>4</f>
        <v>4</v>
      </c>
      <c r="G260">
        <v>14966.1</v>
      </c>
      <c r="H260">
        <v>1203.03</v>
      </c>
      <c r="I260">
        <v>15171.8</v>
      </c>
      <c r="J260">
        <v>15317.6</v>
      </c>
      <c r="K260">
        <v>9.5220900000000004E-3</v>
      </c>
      <c r="L260">
        <v>7200.01</v>
      </c>
      <c r="M260">
        <v>54236</v>
      </c>
      <c r="N260">
        <f t="shared" si="9"/>
        <v>14966.1</v>
      </c>
      <c r="O260">
        <f t="array" ref="O260">MIN(IF(Table1[Class]=Table1[[#This Row],[Class]], IF(Table1[abs]=Table1[[#This Row],[abs]], IF(Table1[N]=Table1[[#This Row],[N]], IF(Table1[K]=Table1[[#This Row],[K]],Table1[UB],FALSE)))))</f>
        <v>15317.6</v>
      </c>
      <c r="P260">
        <f>(Table1[[#This Row],[Best primal]]-Table1[[#This Row],[Updated rootBound]])/Table1[[#This Row],[Best primal]]</f>
        <v>2.29474591319789E-2</v>
      </c>
      <c r="Q260">
        <f>(Table1[[#This Row],[Best primal]]-Table1[[#This Row],[LB]])/Table1[[#This Row],[Best primal]]</f>
        <v>9.5184624223116597E-3</v>
      </c>
      <c r="R260">
        <f>IF(AND(Table1[[#This Row],[time'[s']]]&lt;7199,Table1[[#This Row],[Final gap]]&lt;0.01),1,0)</f>
        <v>0</v>
      </c>
      <c r="S260">
        <f t="array" ref="S260">MAX(IF(Table1[Class]=Table1[[#This Row],[Class]], IF(Table1[abs]=Table1[[#This Row],[abs]], IF(Table1[N]=Table1[[#This Row],[N]], IF(Table1[K]=Table1[[#This Row],[K]],Table1[Optimal],FALSE)))))</f>
        <v>0</v>
      </c>
    </row>
    <row r="261" spans="1:19" hidden="1" x14ac:dyDescent="0.45">
      <c r="A261" t="s">
        <v>22</v>
      </c>
      <c r="B261">
        <f t="shared" si="8"/>
        <v>6</v>
      </c>
      <c r="C261" t="s">
        <v>10</v>
      </c>
      <c r="D261">
        <v>1</v>
      </c>
      <c r="E261">
        <v>15</v>
      </c>
      <c r="F261">
        <f>5</f>
        <v>5</v>
      </c>
      <c r="G261">
        <v>15763.5</v>
      </c>
      <c r="H261">
        <v>719.64</v>
      </c>
      <c r="I261">
        <v>15937.3</v>
      </c>
      <c r="J261">
        <v>16073.4</v>
      </c>
      <c r="K261">
        <v>8.4669099999999994E-3</v>
      </c>
      <c r="L261">
        <v>7200.01</v>
      </c>
      <c r="M261">
        <v>57102</v>
      </c>
      <c r="N261">
        <f t="shared" si="9"/>
        <v>15763.5</v>
      </c>
      <c r="O261">
        <f t="array" ref="O261">MIN(IF(Table1[Class]=Table1[[#This Row],[Class]], IF(Table1[abs]=Table1[[#This Row],[abs]], IF(Table1[N]=Table1[[#This Row],[N]], IF(Table1[K]=Table1[[#This Row],[K]],Table1[UB],FALSE)))))</f>
        <v>16071</v>
      </c>
      <c r="P261">
        <f>(Table1[[#This Row],[Best primal]]-Table1[[#This Row],[Updated rootBound]])/Table1[[#This Row],[Best primal]]</f>
        <v>1.9133843569161844E-2</v>
      </c>
      <c r="Q261">
        <f>(Table1[[#This Row],[Best primal]]-Table1[[#This Row],[LB]])/Table1[[#This Row],[Best primal]]</f>
        <v>8.3193329599900896E-3</v>
      </c>
      <c r="R261">
        <f>IF(AND(Table1[[#This Row],[time'[s']]]&lt;7199,Table1[[#This Row],[Final gap]]&lt;0.01),1,0)</f>
        <v>0</v>
      </c>
      <c r="S261">
        <f t="array" ref="S261">MAX(IF(Table1[Class]=Table1[[#This Row],[Class]], IF(Table1[abs]=Table1[[#This Row],[abs]], IF(Table1[N]=Table1[[#This Row],[N]], IF(Table1[K]=Table1[[#This Row],[K]],Table1[Optimal],FALSE)))))</f>
        <v>0</v>
      </c>
    </row>
    <row r="262" spans="1:19" hidden="1" x14ac:dyDescent="0.45">
      <c r="A262" t="s">
        <v>22</v>
      </c>
      <c r="B262">
        <f t="shared" si="8"/>
        <v>6</v>
      </c>
      <c r="C262" t="s">
        <v>10</v>
      </c>
      <c r="D262">
        <v>1</v>
      </c>
      <c r="E262">
        <v>20</v>
      </c>
      <c r="F262">
        <f>1</f>
        <v>1</v>
      </c>
      <c r="G262">
        <v>16881.099999999999</v>
      </c>
      <c r="H262">
        <v>3637.17</v>
      </c>
      <c r="I262">
        <v>17053.400000000001</v>
      </c>
      <c r="J262">
        <v>17053.400000000001</v>
      </c>
      <c r="K262">
        <v>0</v>
      </c>
      <c r="L262">
        <v>3643.29</v>
      </c>
      <c r="M262">
        <v>39</v>
      </c>
      <c r="N262">
        <f t="shared" si="9"/>
        <v>16881.099999999999</v>
      </c>
      <c r="O262">
        <f t="array" ref="O262">MIN(IF(Table1[Class]=Table1[[#This Row],[Class]], IF(Table1[abs]=Table1[[#This Row],[abs]], IF(Table1[N]=Table1[[#This Row],[N]], IF(Table1[K]=Table1[[#This Row],[K]],Table1[UB],FALSE)))))</f>
        <v>17053.400000000001</v>
      </c>
      <c r="P262">
        <f>(Table1[[#This Row],[Best primal]]-Table1[[#This Row],[Updated rootBound]])/Table1[[#This Row],[Best primal]]</f>
        <v>1.0103557061935033E-2</v>
      </c>
      <c r="Q262">
        <f>(Table1[[#This Row],[Best primal]]-Table1[[#This Row],[LB]])/Table1[[#This Row],[Best primal]]</f>
        <v>0</v>
      </c>
      <c r="R262">
        <f>IF(AND(Table1[[#This Row],[time'[s']]]&lt;7199,Table1[[#This Row],[Final gap]]&lt;0.01),1,0)</f>
        <v>1</v>
      </c>
      <c r="S262">
        <f t="array" ref="S262">MAX(IF(Table1[Class]=Table1[[#This Row],[Class]], IF(Table1[abs]=Table1[[#This Row],[abs]], IF(Table1[N]=Table1[[#This Row],[N]], IF(Table1[K]=Table1[[#This Row],[K]],Table1[Optimal],FALSE)))))</f>
        <v>1</v>
      </c>
    </row>
    <row r="263" spans="1:19" hidden="1" x14ac:dyDescent="0.45">
      <c r="A263" t="s">
        <v>22</v>
      </c>
      <c r="B263">
        <f t="shared" si="8"/>
        <v>6</v>
      </c>
      <c r="C263" t="s">
        <v>10</v>
      </c>
      <c r="D263">
        <v>1</v>
      </c>
      <c r="E263">
        <v>20</v>
      </c>
      <c r="F263">
        <f>2</f>
        <v>2</v>
      </c>
      <c r="G263">
        <v>16915.400000000001</v>
      </c>
      <c r="H263">
        <v>3642.83</v>
      </c>
      <c r="I263">
        <v>17338.8</v>
      </c>
      <c r="J263">
        <v>17340.400000000001</v>
      </c>
      <c r="K263" s="1">
        <v>9.1250399999999996E-5</v>
      </c>
      <c r="L263">
        <v>3809.35</v>
      </c>
      <c r="M263">
        <v>745</v>
      </c>
      <c r="N263">
        <f t="shared" si="9"/>
        <v>16915.400000000001</v>
      </c>
      <c r="O263">
        <f t="array" ref="O263">MIN(IF(Table1[Class]=Table1[[#This Row],[Class]], IF(Table1[abs]=Table1[[#This Row],[abs]], IF(Table1[N]=Table1[[#This Row],[N]], IF(Table1[K]=Table1[[#This Row],[K]],Table1[UB],FALSE)))))</f>
        <v>17340.400000000001</v>
      </c>
      <c r="P263">
        <f>(Table1[[#This Row],[Best primal]]-Table1[[#This Row],[Updated rootBound]])/Table1[[#This Row],[Best primal]]</f>
        <v>2.4509238541210121E-2</v>
      </c>
      <c r="Q263">
        <f>(Table1[[#This Row],[Best primal]]-Table1[[#This Row],[LB]])/Table1[[#This Row],[Best primal]]</f>
        <v>9.2270074508211039E-5</v>
      </c>
      <c r="R263">
        <f>IF(AND(Table1[[#This Row],[time'[s']]]&lt;7199,Table1[[#This Row],[Final gap]]&lt;0.01),1,0)</f>
        <v>1</v>
      </c>
      <c r="S263">
        <f t="array" ref="S263">MAX(IF(Table1[Class]=Table1[[#This Row],[Class]], IF(Table1[abs]=Table1[[#This Row],[abs]], IF(Table1[N]=Table1[[#This Row],[N]], IF(Table1[K]=Table1[[#This Row],[K]],Table1[Optimal],FALSE)))))</f>
        <v>1</v>
      </c>
    </row>
    <row r="264" spans="1:19" hidden="1" x14ac:dyDescent="0.45">
      <c r="A264" t="s">
        <v>22</v>
      </c>
      <c r="B264">
        <f t="shared" si="8"/>
        <v>6</v>
      </c>
      <c r="C264" t="s">
        <v>10</v>
      </c>
      <c r="D264">
        <v>1</v>
      </c>
      <c r="E264">
        <v>20</v>
      </c>
      <c r="F264">
        <f>3</f>
        <v>3</v>
      </c>
      <c r="G264">
        <v>17802.8</v>
      </c>
      <c r="H264">
        <v>3643.11</v>
      </c>
      <c r="I264">
        <v>18191</v>
      </c>
      <c r="J264">
        <v>18323.5</v>
      </c>
      <c r="K264">
        <v>7.2292600000000004E-3</v>
      </c>
      <c r="L264">
        <v>7200</v>
      </c>
      <c r="M264">
        <v>18587</v>
      </c>
      <c r="N264">
        <f t="shared" si="9"/>
        <v>17802.8</v>
      </c>
      <c r="O264">
        <f t="array" ref="O264">MIN(IF(Table1[Class]=Table1[[#This Row],[Class]], IF(Table1[abs]=Table1[[#This Row],[abs]], IF(Table1[N]=Table1[[#This Row],[N]], IF(Table1[K]=Table1[[#This Row],[K]],Table1[UB],FALSE)))))</f>
        <v>18320.8</v>
      </c>
      <c r="P264">
        <f>(Table1[[#This Row],[Best primal]]-Table1[[#This Row],[Updated rootBound]])/Table1[[#This Row],[Best primal]]</f>
        <v>2.8273874503296801E-2</v>
      </c>
      <c r="Q264">
        <f>(Table1[[#This Row],[Best primal]]-Table1[[#This Row],[LB]])/Table1[[#This Row],[Best primal]]</f>
        <v>7.0848434566175757E-3</v>
      </c>
      <c r="R264">
        <f>IF(AND(Table1[[#This Row],[time'[s']]]&lt;7199,Table1[[#This Row],[Final gap]]&lt;0.01),1,0)</f>
        <v>0</v>
      </c>
      <c r="S264">
        <f t="array" ref="S264">MAX(IF(Table1[Class]=Table1[[#This Row],[Class]], IF(Table1[abs]=Table1[[#This Row],[abs]], IF(Table1[N]=Table1[[#This Row],[N]], IF(Table1[K]=Table1[[#This Row],[K]],Table1[Optimal],FALSE)))))</f>
        <v>0</v>
      </c>
    </row>
    <row r="265" spans="1:19" hidden="1" x14ac:dyDescent="0.45">
      <c r="A265" t="s">
        <v>22</v>
      </c>
      <c r="B265">
        <f t="shared" si="8"/>
        <v>6</v>
      </c>
      <c r="C265" t="s">
        <v>10</v>
      </c>
      <c r="D265">
        <v>1</v>
      </c>
      <c r="E265">
        <v>20</v>
      </c>
      <c r="F265">
        <f>4</f>
        <v>4</v>
      </c>
      <c r="G265">
        <v>19183</v>
      </c>
      <c r="H265">
        <v>3603</v>
      </c>
      <c r="I265">
        <v>19505.3</v>
      </c>
      <c r="J265">
        <v>19788.7</v>
      </c>
      <c r="K265">
        <v>1.43231E-2</v>
      </c>
      <c r="L265">
        <v>7200.09</v>
      </c>
      <c r="M265">
        <v>15454</v>
      </c>
      <c r="N265">
        <f t="shared" si="9"/>
        <v>19183</v>
      </c>
      <c r="O265">
        <f t="array" ref="O265">MIN(IF(Table1[Class]=Table1[[#This Row],[Class]], IF(Table1[abs]=Table1[[#This Row],[abs]], IF(Table1[N]=Table1[[#This Row],[N]], IF(Table1[K]=Table1[[#This Row],[K]],Table1[UB],FALSE)))))</f>
        <v>19788.7</v>
      </c>
      <c r="P265">
        <f>(Table1[[#This Row],[Best primal]]-Table1[[#This Row],[Updated rootBound]])/Table1[[#This Row],[Best primal]]</f>
        <v>3.0608377508376028E-2</v>
      </c>
      <c r="Q265">
        <f>(Table1[[#This Row],[Best primal]]-Table1[[#This Row],[LB]])/Table1[[#This Row],[Best primal]]</f>
        <v>1.4321304582918607E-2</v>
      </c>
      <c r="R265">
        <f>IF(AND(Table1[[#This Row],[time'[s']]]&lt;7199,Table1[[#This Row],[Final gap]]&lt;0.01),1,0)</f>
        <v>0</v>
      </c>
      <c r="S265">
        <f t="array" ref="S265">MAX(IF(Table1[Class]=Table1[[#This Row],[Class]], IF(Table1[abs]=Table1[[#This Row],[abs]], IF(Table1[N]=Table1[[#This Row],[N]], IF(Table1[K]=Table1[[#This Row],[K]],Table1[Optimal],FALSE)))))</f>
        <v>0</v>
      </c>
    </row>
    <row r="266" spans="1:19" hidden="1" x14ac:dyDescent="0.45">
      <c r="A266" t="s">
        <v>22</v>
      </c>
      <c r="B266">
        <f t="shared" si="8"/>
        <v>6</v>
      </c>
      <c r="C266" t="s">
        <v>10</v>
      </c>
      <c r="D266">
        <v>1</v>
      </c>
      <c r="E266">
        <v>20</v>
      </c>
      <c r="F266">
        <f>5</f>
        <v>5</v>
      </c>
      <c r="G266">
        <v>20530.599999999999</v>
      </c>
      <c r="H266">
        <v>3615.45</v>
      </c>
      <c r="I266">
        <v>20655.7</v>
      </c>
      <c r="J266">
        <v>21212.1</v>
      </c>
      <c r="K266">
        <v>2.6230300000000002E-2</v>
      </c>
      <c r="L266">
        <v>7200.1</v>
      </c>
      <c r="M266">
        <v>10843</v>
      </c>
      <c r="N266">
        <f t="shared" si="9"/>
        <v>20530.599999999999</v>
      </c>
      <c r="O266">
        <f t="array" ref="O266">MIN(IF(Table1[Class]=Table1[[#This Row],[Class]], IF(Table1[abs]=Table1[[#This Row],[abs]], IF(Table1[N]=Table1[[#This Row],[N]], IF(Table1[K]=Table1[[#This Row],[K]],Table1[UB],FALSE)))))</f>
        <v>21032.799999999999</v>
      </c>
      <c r="P266">
        <f>(Table1[[#This Row],[Best primal]]-Table1[[#This Row],[Updated rootBound]])/Table1[[#This Row],[Best primal]]</f>
        <v>2.3876992126583278E-2</v>
      </c>
      <c r="Q266">
        <f>(Table1[[#This Row],[Best primal]]-Table1[[#This Row],[LB]])/Table1[[#This Row],[Best primal]]</f>
        <v>1.7929139249172651E-2</v>
      </c>
      <c r="R266">
        <f>IF(AND(Table1[[#This Row],[time'[s']]]&lt;7199,Table1[[#This Row],[Final gap]]&lt;0.01),1,0)</f>
        <v>0</v>
      </c>
      <c r="S266">
        <f t="array" ref="S266">MAX(IF(Table1[Class]=Table1[[#This Row],[Class]], IF(Table1[abs]=Table1[[#This Row],[abs]], IF(Table1[N]=Table1[[#This Row],[N]], IF(Table1[K]=Table1[[#This Row],[K]],Table1[Optimal],FALSE)))))</f>
        <v>0</v>
      </c>
    </row>
    <row r="267" spans="1:19" hidden="1" x14ac:dyDescent="0.45">
      <c r="A267" t="s">
        <v>22</v>
      </c>
      <c r="B267">
        <f t="shared" si="8"/>
        <v>6</v>
      </c>
      <c r="C267" t="s">
        <v>10</v>
      </c>
      <c r="D267">
        <v>1</v>
      </c>
      <c r="E267">
        <v>25</v>
      </c>
      <c r="F267">
        <f>1</f>
        <v>1</v>
      </c>
      <c r="G267">
        <v>17698.7</v>
      </c>
      <c r="H267">
        <v>3633.23</v>
      </c>
      <c r="I267">
        <v>17867.400000000001</v>
      </c>
      <c r="J267">
        <v>17868.900000000001</v>
      </c>
      <c r="K267" s="1">
        <v>7.9622000000000004E-5</v>
      </c>
      <c r="L267">
        <v>3688.8</v>
      </c>
      <c r="M267">
        <v>396</v>
      </c>
      <c r="N267">
        <f t="shared" si="9"/>
        <v>17698.7</v>
      </c>
      <c r="O267">
        <f t="array" ref="O267">MIN(IF(Table1[Class]=Table1[[#This Row],[Class]], IF(Table1[abs]=Table1[[#This Row],[abs]], IF(Table1[N]=Table1[[#This Row],[N]], IF(Table1[K]=Table1[[#This Row],[K]],Table1[UB],FALSE)))))</f>
        <v>17868.900000000001</v>
      </c>
      <c r="P267">
        <f>(Table1[[#This Row],[Best primal]]-Table1[[#This Row],[Updated rootBound]])/Table1[[#This Row],[Best primal]]</f>
        <v>9.5249287868867539E-3</v>
      </c>
      <c r="Q267">
        <f>(Table1[[#This Row],[Best primal]]-Table1[[#This Row],[LB]])/Table1[[#This Row],[Best primal]]</f>
        <v>8.3944730789248351E-5</v>
      </c>
      <c r="R267">
        <f>IF(AND(Table1[[#This Row],[time'[s']]]&lt;7199,Table1[[#This Row],[Final gap]]&lt;0.01),1,0)</f>
        <v>1</v>
      </c>
      <c r="S267">
        <f t="array" ref="S267">MAX(IF(Table1[Class]=Table1[[#This Row],[Class]], IF(Table1[abs]=Table1[[#This Row],[abs]], IF(Table1[N]=Table1[[#This Row],[N]], IF(Table1[K]=Table1[[#This Row],[K]],Table1[Optimal],FALSE)))))</f>
        <v>1</v>
      </c>
    </row>
    <row r="268" spans="1:19" hidden="1" x14ac:dyDescent="0.45">
      <c r="A268" t="s">
        <v>22</v>
      </c>
      <c r="B268">
        <f t="shared" si="8"/>
        <v>6</v>
      </c>
      <c r="C268" t="s">
        <v>10</v>
      </c>
      <c r="D268">
        <v>1</v>
      </c>
      <c r="E268">
        <v>25</v>
      </c>
      <c r="F268">
        <f>2</f>
        <v>2</v>
      </c>
      <c r="G268">
        <v>17805.8</v>
      </c>
      <c r="H268">
        <v>3644.71</v>
      </c>
      <c r="I268">
        <v>18111.2</v>
      </c>
      <c r="J268">
        <v>18112.900000000001</v>
      </c>
      <c r="K268" s="1">
        <v>9.6228099999999994E-5</v>
      </c>
      <c r="L268">
        <v>3717.05</v>
      </c>
      <c r="M268">
        <v>394</v>
      </c>
      <c r="N268">
        <f t="shared" si="9"/>
        <v>17805.8</v>
      </c>
      <c r="O268">
        <f t="array" ref="O268">MIN(IF(Table1[Class]=Table1[[#This Row],[Class]], IF(Table1[abs]=Table1[[#This Row],[abs]], IF(Table1[N]=Table1[[#This Row],[N]], IF(Table1[K]=Table1[[#This Row],[K]],Table1[UB],FALSE)))))</f>
        <v>18112.900000000001</v>
      </c>
      <c r="P268">
        <f>(Table1[[#This Row],[Best primal]]-Table1[[#This Row],[Updated rootBound]])/Table1[[#This Row],[Best primal]]</f>
        <v>1.6954767044482229E-2</v>
      </c>
      <c r="Q268">
        <f>(Table1[[#This Row],[Best primal]]-Table1[[#This Row],[LB]])/Table1[[#This Row],[Best primal]]</f>
        <v>9.3855760259302902E-5</v>
      </c>
      <c r="R268">
        <f>IF(AND(Table1[[#This Row],[time'[s']]]&lt;7199,Table1[[#This Row],[Final gap]]&lt;0.01),1,0)</f>
        <v>1</v>
      </c>
      <c r="S268">
        <f t="array" ref="S268">MAX(IF(Table1[Class]=Table1[[#This Row],[Class]], IF(Table1[abs]=Table1[[#This Row],[abs]], IF(Table1[N]=Table1[[#This Row],[N]], IF(Table1[K]=Table1[[#This Row],[K]],Table1[Optimal],FALSE)))))</f>
        <v>1</v>
      </c>
    </row>
    <row r="269" spans="1:19" hidden="1" x14ac:dyDescent="0.45">
      <c r="A269" t="s">
        <v>22</v>
      </c>
      <c r="B269">
        <f t="shared" si="8"/>
        <v>6</v>
      </c>
      <c r="C269" t="s">
        <v>10</v>
      </c>
      <c r="D269">
        <v>1</v>
      </c>
      <c r="E269">
        <v>25</v>
      </c>
      <c r="F269">
        <f>3</f>
        <v>3</v>
      </c>
      <c r="G269">
        <v>18198.7</v>
      </c>
      <c r="H269">
        <v>3612.54</v>
      </c>
      <c r="I269">
        <v>18594.400000000001</v>
      </c>
      <c r="J269">
        <v>18596</v>
      </c>
      <c r="K269" s="1">
        <v>8.3442000000000005E-5</v>
      </c>
      <c r="L269">
        <v>3955.11</v>
      </c>
      <c r="M269">
        <v>1558</v>
      </c>
      <c r="N269">
        <f t="shared" si="9"/>
        <v>18198.7</v>
      </c>
      <c r="O269">
        <f t="array" ref="O269">MIN(IF(Table1[Class]=Table1[[#This Row],[Class]], IF(Table1[abs]=Table1[[#This Row],[abs]], IF(Table1[N]=Table1[[#This Row],[N]], IF(Table1[K]=Table1[[#This Row],[K]],Table1[UB],FALSE)))))</f>
        <v>18596</v>
      </c>
      <c r="P269">
        <f>(Table1[[#This Row],[Best primal]]-Table1[[#This Row],[Updated rootBound]])/Table1[[#This Row],[Best primal]]</f>
        <v>2.1364809636480925E-2</v>
      </c>
      <c r="Q269">
        <f>(Table1[[#This Row],[Best primal]]-Table1[[#This Row],[LB]])/Table1[[#This Row],[Best primal]]</f>
        <v>8.6040008603922611E-5</v>
      </c>
      <c r="R269">
        <f>IF(AND(Table1[[#This Row],[time'[s']]]&lt;7199,Table1[[#This Row],[Final gap]]&lt;0.01),1,0)</f>
        <v>1</v>
      </c>
      <c r="S269">
        <f t="array" ref="S269">MAX(IF(Table1[Class]=Table1[[#This Row],[Class]], IF(Table1[abs]=Table1[[#This Row],[abs]], IF(Table1[N]=Table1[[#This Row],[N]], IF(Table1[K]=Table1[[#This Row],[K]],Table1[Optimal],FALSE)))))</f>
        <v>1</v>
      </c>
    </row>
    <row r="270" spans="1:19" hidden="1" x14ac:dyDescent="0.45">
      <c r="A270" t="s">
        <v>22</v>
      </c>
      <c r="B270">
        <f t="shared" si="8"/>
        <v>6</v>
      </c>
      <c r="C270" t="s">
        <v>10</v>
      </c>
      <c r="D270">
        <v>1</v>
      </c>
      <c r="E270">
        <v>25</v>
      </c>
      <c r="F270">
        <f>4</f>
        <v>4</v>
      </c>
      <c r="G270">
        <v>18761.7</v>
      </c>
      <c r="H270">
        <v>3615.44</v>
      </c>
      <c r="I270">
        <v>19140</v>
      </c>
      <c r="J270">
        <v>19208.2</v>
      </c>
      <c r="K270">
        <v>3.5511900000000001E-3</v>
      </c>
      <c r="L270">
        <v>7200.13</v>
      </c>
      <c r="M270">
        <v>19264</v>
      </c>
      <c r="N270">
        <f t="shared" si="9"/>
        <v>18761.7</v>
      </c>
      <c r="O270">
        <f t="array" ref="O270">MIN(IF(Table1[Class]=Table1[[#This Row],[Class]], IF(Table1[abs]=Table1[[#This Row],[abs]], IF(Table1[N]=Table1[[#This Row],[N]], IF(Table1[K]=Table1[[#This Row],[K]],Table1[UB],FALSE)))))</f>
        <v>19199.7</v>
      </c>
      <c r="P270">
        <f>(Table1[[#This Row],[Best primal]]-Table1[[#This Row],[Updated rootBound]])/Table1[[#This Row],[Best primal]]</f>
        <v>2.2812856450882043E-2</v>
      </c>
      <c r="Q270">
        <f>(Table1[[#This Row],[Best primal]]-Table1[[#This Row],[LB]])/Table1[[#This Row],[Best primal]]</f>
        <v>3.1094235847435492E-3</v>
      </c>
      <c r="R270">
        <f>IF(AND(Table1[[#This Row],[time'[s']]]&lt;7199,Table1[[#This Row],[Final gap]]&lt;0.01),1,0)</f>
        <v>0</v>
      </c>
      <c r="S270">
        <f t="array" ref="S270">MAX(IF(Table1[Class]=Table1[[#This Row],[Class]], IF(Table1[abs]=Table1[[#This Row],[abs]], IF(Table1[N]=Table1[[#This Row],[N]], IF(Table1[K]=Table1[[#This Row],[K]],Table1[Optimal],FALSE)))))</f>
        <v>0</v>
      </c>
    </row>
    <row r="271" spans="1:19" hidden="1" x14ac:dyDescent="0.45">
      <c r="A271" t="s">
        <v>22</v>
      </c>
      <c r="B271">
        <f t="shared" si="8"/>
        <v>6</v>
      </c>
      <c r="C271" t="s">
        <v>10</v>
      </c>
      <c r="D271">
        <v>1</v>
      </c>
      <c r="E271">
        <v>25</v>
      </c>
      <c r="F271">
        <f>5</f>
        <v>5</v>
      </c>
      <c r="G271">
        <v>19531.599999999999</v>
      </c>
      <c r="H271">
        <v>3600.94</v>
      </c>
      <c r="I271">
        <v>19802</v>
      </c>
      <c r="J271">
        <v>19991.8</v>
      </c>
      <c r="K271">
        <v>9.4926100000000003E-3</v>
      </c>
      <c r="L271">
        <v>7200.09</v>
      </c>
      <c r="M271">
        <v>13665</v>
      </c>
      <c r="N271">
        <f t="shared" si="9"/>
        <v>19531.599999999999</v>
      </c>
      <c r="O271">
        <f t="array" ref="O271">MIN(IF(Table1[Class]=Table1[[#This Row],[Class]], IF(Table1[abs]=Table1[[#This Row],[abs]], IF(Table1[N]=Table1[[#This Row],[N]], IF(Table1[K]=Table1[[#This Row],[K]],Table1[UB],FALSE)))))</f>
        <v>19991.8</v>
      </c>
      <c r="P271">
        <f>(Table1[[#This Row],[Best primal]]-Table1[[#This Row],[Updated rootBound]])/Table1[[#This Row],[Best primal]]</f>
        <v>2.3019437969567558E-2</v>
      </c>
      <c r="Q271">
        <f>(Table1[[#This Row],[Best primal]]-Table1[[#This Row],[LB]])/Table1[[#This Row],[Best primal]]</f>
        <v>9.4938924959232923E-3</v>
      </c>
      <c r="R271">
        <f>IF(AND(Table1[[#This Row],[time'[s']]]&lt;7199,Table1[[#This Row],[Final gap]]&lt;0.01),1,0)</f>
        <v>0</v>
      </c>
      <c r="S271">
        <f t="array" ref="S271">MAX(IF(Table1[Class]=Table1[[#This Row],[Class]], IF(Table1[abs]=Table1[[#This Row],[abs]], IF(Table1[N]=Table1[[#This Row],[N]], IF(Table1[K]=Table1[[#This Row],[K]],Table1[Optimal],FALSE)))))</f>
        <v>0</v>
      </c>
    </row>
    <row r="272" spans="1:19" hidden="1" x14ac:dyDescent="0.45">
      <c r="A272" t="s">
        <v>22</v>
      </c>
      <c r="B272">
        <f t="shared" si="8"/>
        <v>6</v>
      </c>
      <c r="C272" t="s">
        <v>10</v>
      </c>
      <c r="D272">
        <v>1</v>
      </c>
      <c r="E272">
        <v>30</v>
      </c>
      <c r="F272">
        <f>1</f>
        <v>1</v>
      </c>
      <c r="G272">
        <v>25854.5</v>
      </c>
      <c r="H272">
        <v>2864.87</v>
      </c>
      <c r="I272">
        <v>26041.3</v>
      </c>
      <c r="J272">
        <v>26043.4</v>
      </c>
      <c r="K272" s="1">
        <v>7.9573900000000001E-5</v>
      </c>
      <c r="L272">
        <v>3193.8</v>
      </c>
      <c r="M272">
        <v>1831</v>
      </c>
      <c r="N272">
        <f t="shared" si="9"/>
        <v>25854.5</v>
      </c>
      <c r="O272">
        <f t="array" ref="O272">MIN(IF(Table1[Class]=Table1[[#This Row],[Class]], IF(Table1[abs]=Table1[[#This Row],[abs]], IF(Table1[N]=Table1[[#This Row],[N]], IF(Table1[K]=Table1[[#This Row],[K]],Table1[UB],FALSE)))))</f>
        <v>26043.4</v>
      </c>
      <c r="P272">
        <f>(Table1[[#This Row],[Best primal]]-Table1[[#This Row],[Updated rootBound]])/Table1[[#This Row],[Best primal]]</f>
        <v>7.2532772218681677E-3</v>
      </c>
      <c r="Q272">
        <f>(Table1[[#This Row],[Best primal]]-Table1[[#This Row],[LB]])/Table1[[#This Row],[Best primal]]</f>
        <v>8.063463295891407E-5</v>
      </c>
      <c r="R272">
        <f>IF(AND(Table1[[#This Row],[time'[s']]]&lt;7199,Table1[[#This Row],[Final gap]]&lt;0.01),1,0)</f>
        <v>1</v>
      </c>
      <c r="S272">
        <f t="array" ref="S272">MAX(IF(Table1[Class]=Table1[[#This Row],[Class]], IF(Table1[abs]=Table1[[#This Row],[abs]], IF(Table1[N]=Table1[[#This Row],[N]], IF(Table1[K]=Table1[[#This Row],[K]],Table1[Optimal],FALSE)))))</f>
        <v>1</v>
      </c>
    </row>
    <row r="273" spans="1:19" hidden="1" x14ac:dyDescent="0.45">
      <c r="A273" t="s">
        <v>22</v>
      </c>
      <c r="B273">
        <f t="shared" si="8"/>
        <v>6</v>
      </c>
      <c r="C273" t="s">
        <v>10</v>
      </c>
      <c r="D273">
        <v>1</v>
      </c>
      <c r="E273">
        <v>30</v>
      </c>
      <c r="F273">
        <f>2</f>
        <v>2</v>
      </c>
      <c r="G273">
        <v>26081.7</v>
      </c>
      <c r="H273">
        <v>3610.22</v>
      </c>
      <c r="I273">
        <v>26278.1</v>
      </c>
      <c r="J273">
        <v>26280.3</v>
      </c>
      <c r="K273" s="1">
        <v>8.6707199999999995E-5</v>
      </c>
      <c r="L273">
        <v>4191.07</v>
      </c>
      <c r="M273">
        <v>1398</v>
      </c>
      <c r="N273">
        <f t="shared" si="9"/>
        <v>26081.7</v>
      </c>
      <c r="O273">
        <f t="array" ref="O273">MIN(IF(Table1[Class]=Table1[[#This Row],[Class]], IF(Table1[abs]=Table1[[#This Row],[abs]], IF(Table1[N]=Table1[[#This Row],[N]], IF(Table1[K]=Table1[[#This Row],[K]],Table1[UB],FALSE)))))</f>
        <v>26280.3</v>
      </c>
      <c r="P273">
        <f>(Table1[[#This Row],[Best primal]]-Table1[[#This Row],[Updated rootBound]])/Table1[[#This Row],[Best primal]]</f>
        <v>7.5569913585460799E-3</v>
      </c>
      <c r="Q273">
        <f>(Table1[[#This Row],[Best primal]]-Table1[[#This Row],[LB]])/Table1[[#This Row],[Best primal]]</f>
        <v>8.3712895210508547E-5</v>
      </c>
      <c r="R273">
        <f>IF(AND(Table1[[#This Row],[time'[s']]]&lt;7199,Table1[[#This Row],[Final gap]]&lt;0.01),1,0)</f>
        <v>1</v>
      </c>
      <c r="S273">
        <f t="array" ref="S273">MAX(IF(Table1[Class]=Table1[[#This Row],[Class]], IF(Table1[abs]=Table1[[#This Row],[abs]], IF(Table1[N]=Table1[[#This Row],[N]], IF(Table1[K]=Table1[[#This Row],[K]],Table1[Optimal],FALSE)))))</f>
        <v>1</v>
      </c>
    </row>
    <row r="274" spans="1:19" hidden="1" x14ac:dyDescent="0.45">
      <c r="A274" t="s">
        <v>22</v>
      </c>
      <c r="B274">
        <f t="shared" si="8"/>
        <v>6</v>
      </c>
      <c r="C274" t="s">
        <v>10</v>
      </c>
      <c r="D274">
        <v>1</v>
      </c>
      <c r="E274">
        <v>30</v>
      </c>
      <c r="F274">
        <f>3</f>
        <v>3</v>
      </c>
      <c r="G274">
        <v>26897.3</v>
      </c>
      <c r="H274">
        <v>3684.63</v>
      </c>
      <c r="I274">
        <v>27022</v>
      </c>
      <c r="J274">
        <v>27814.799999999999</v>
      </c>
      <c r="K274">
        <v>2.8504100000000001E-2</v>
      </c>
      <c r="L274">
        <v>7200.03</v>
      </c>
      <c r="M274">
        <v>5659</v>
      </c>
      <c r="N274">
        <f t="shared" si="9"/>
        <v>26897.3</v>
      </c>
      <c r="O274">
        <f t="array" ref="O274">MIN(IF(Table1[Class]=Table1[[#This Row],[Class]], IF(Table1[abs]=Table1[[#This Row],[abs]], IF(Table1[N]=Table1[[#This Row],[N]], IF(Table1[K]=Table1[[#This Row],[K]],Table1[UB],FALSE)))))</f>
        <v>27383.599999999999</v>
      </c>
      <c r="P274">
        <f>(Table1[[#This Row],[Best primal]]-Table1[[#This Row],[Updated rootBound]])/Table1[[#This Row],[Best primal]]</f>
        <v>1.7758804539943589E-2</v>
      </c>
      <c r="Q274">
        <f>(Table1[[#This Row],[Best primal]]-Table1[[#This Row],[LB]])/Table1[[#This Row],[Best primal]]</f>
        <v>1.3204984005024853E-2</v>
      </c>
      <c r="R274">
        <f>IF(AND(Table1[[#This Row],[time'[s']]]&lt;7199,Table1[[#This Row],[Final gap]]&lt;0.01),1,0)</f>
        <v>0</v>
      </c>
      <c r="S274">
        <f t="array" ref="S274">MAX(IF(Table1[Class]=Table1[[#This Row],[Class]], IF(Table1[abs]=Table1[[#This Row],[abs]], IF(Table1[N]=Table1[[#This Row],[N]], IF(Table1[K]=Table1[[#This Row],[K]],Table1[Optimal],FALSE)))))</f>
        <v>0</v>
      </c>
    </row>
    <row r="275" spans="1:19" hidden="1" x14ac:dyDescent="0.45">
      <c r="A275" t="s">
        <v>22</v>
      </c>
      <c r="B275">
        <f t="shared" si="8"/>
        <v>6</v>
      </c>
      <c r="C275" t="s">
        <v>10</v>
      </c>
      <c r="D275">
        <v>1</v>
      </c>
      <c r="E275">
        <v>30</v>
      </c>
      <c r="F275">
        <f>4</f>
        <v>4</v>
      </c>
      <c r="G275">
        <v>27958.400000000001</v>
      </c>
      <c r="H275">
        <v>3610.85</v>
      </c>
      <c r="I275">
        <v>27994.1</v>
      </c>
      <c r="J275">
        <v>29042.5</v>
      </c>
      <c r="K275">
        <v>3.6099399999999997E-2</v>
      </c>
      <c r="L275">
        <v>7200.22</v>
      </c>
      <c r="M275">
        <v>4037</v>
      </c>
      <c r="N275">
        <f t="shared" si="9"/>
        <v>27958.400000000001</v>
      </c>
      <c r="O275">
        <f t="array" ref="O275">MIN(IF(Table1[Class]=Table1[[#This Row],[Class]], IF(Table1[abs]=Table1[[#This Row],[abs]], IF(Table1[N]=Table1[[#This Row],[N]], IF(Table1[K]=Table1[[#This Row],[K]],Table1[UB],FALSE)))))</f>
        <v>28932.6</v>
      </c>
      <c r="P275">
        <f>(Table1[[#This Row],[Best primal]]-Table1[[#This Row],[Updated rootBound]])/Table1[[#This Row],[Best primal]]</f>
        <v>3.3671360334017582E-2</v>
      </c>
      <c r="Q275">
        <f>(Table1[[#This Row],[Best primal]]-Table1[[#This Row],[LB]])/Table1[[#This Row],[Best primal]]</f>
        <v>3.2437458092255796E-2</v>
      </c>
      <c r="R275">
        <f>IF(AND(Table1[[#This Row],[time'[s']]]&lt;7199,Table1[[#This Row],[Final gap]]&lt;0.01),1,0)</f>
        <v>0</v>
      </c>
      <c r="S275">
        <f t="array" ref="S275">MAX(IF(Table1[Class]=Table1[[#This Row],[Class]], IF(Table1[abs]=Table1[[#This Row],[abs]], IF(Table1[N]=Table1[[#This Row],[N]], IF(Table1[K]=Table1[[#This Row],[K]],Table1[Optimal],FALSE)))))</f>
        <v>0</v>
      </c>
    </row>
    <row r="276" spans="1:19" hidden="1" x14ac:dyDescent="0.45">
      <c r="A276" t="s">
        <v>22</v>
      </c>
      <c r="B276">
        <f t="shared" si="8"/>
        <v>6</v>
      </c>
      <c r="C276" t="s">
        <v>10</v>
      </c>
      <c r="D276">
        <v>1</v>
      </c>
      <c r="E276">
        <v>30</v>
      </c>
      <c r="F276">
        <f>5</f>
        <v>5</v>
      </c>
      <c r="G276">
        <v>29116.1</v>
      </c>
      <c r="H276">
        <v>3604.37</v>
      </c>
      <c r="I276">
        <v>29142</v>
      </c>
      <c r="J276" s="1">
        <v>1E+100</v>
      </c>
      <c r="K276">
        <v>10</v>
      </c>
      <c r="L276">
        <v>7200.34</v>
      </c>
      <c r="M276">
        <v>3479</v>
      </c>
      <c r="N276">
        <f t="shared" si="9"/>
        <v>29116.1</v>
      </c>
      <c r="O276">
        <f t="array" ref="O276">MIN(IF(Table1[Class]=Table1[[#This Row],[Class]], IF(Table1[abs]=Table1[[#This Row],[abs]], IF(Table1[N]=Table1[[#This Row],[N]], IF(Table1[K]=Table1[[#This Row],[K]],Table1[UB],FALSE)))))</f>
        <v>30361.1</v>
      </c>
      <c r="P276">
        <f>(Table1[[#This Row],[Best primal]]-Table1[[#This Row],[Updated rootBound]])/Table1[[#This Row],[Best primal]]</f>
        <v>4.1006419398506647E-2</v>
      </c>
      <c r="Q276">
        <f>(Table1[[#This Row],[Best primal]]-Table1[[#This Row],[LB]])/Table1[[#This Row],[Best primal]]</f>
        <v>4.0153354127485455E-2</v>
      </c>
      <c r="R276">
        <f>IF(AND(Table1[[#This Row],[time'[s']]]&lt;7199,Table1[[#This Row],[Final gap]]&lt;0.01),1,0)</f>
        <v>0</v>
      </c>
      <c r="S276">
        <f t="array" ref="S276">MAX(IF(Table1[Class]=Table1[[#This Row],[Class]], IF(Table1[abs]=Table1[[#This Row],[abs]], IF(Table1[N]=Table1[[#This Row],[N]], IF(Table1[K]=Table1[[#This Row],[K]],Table1[Optimal],FALSE)))))</f>
        <v>0</v>
      </c>
    </row>
    <row r="277" spans="1:19" hidden="1" x14ac:dyDescent="0.45">
      <c r="A277" t="s">
        <v>22</v>
      </c>
      <c r="B277">
        <f t="shared" si="8"/>
        <v>6</v>
      </c>
      <c r="C277" t="s">
        <v>10</v>
      </c>
      <c r="D277">
        <v>1</v>
      </c>
      <c r="E277">
        <v>5</v>
      </c>
      <c r="F277">
        <f>1</f>
        <v>1</v>
      </c>
      <c r="G277">
        <v>6231.91</v>
      </c>
      <c r="H277">
        <v>1.37</v>
      </c>
      <c r="I277">
        <v>6497.78</v>
      </c>
      <c r="J277">
        <v>6497.78</v>
      </c>
      <c r="K277">
        <v>0</v>
      </c>
      <c r="L277">
        <v>1.4466399999999999</v>
      </c>
      <c r="M277">
        <v>8</v>
      </c>
      <c r="N277">
        <f t="shared" si="9"/>
        <v>6231.91</v>
      </c>
      <c r="O277">
        <f t="array" ref="O277">MIN(IF(Table1[Class]=Table1[[#This Row],[Class]], IF(Table1[abs]=Table1[[#This Row],[abs]], IF(Table1[N]=Table1[[#This Row],[N]], IF(Table1[K]=Table1[[#This Row],[K]],Table1[UB],FALSE)))))</f>
        <v>6497.78</v>
      </c>
      <c r="P277">
        <f>(Table1[[#This Row],[Best primal]]-Table1[[#This Row],[Updated rootBound]])/Table1[[#This Row],[Best primal]]</f>
        <v>4.0917051669954956E-2</v>
      </c>
      <c r="Q277">
        <f>(Table1[[#This Row],[Best primal]]-Table1[[#This Row],[LB]])/Table1[[#This Row],[Best primal]]</f>
        <v>0</v>
      </c>
      <c r="R277">
        <f>IF(AND(Table1[[#This Row],[time'[s']]]&lt;7199,Table1[[#This Row],[Final gap]]&lt;0.01),1,0)</f>
        <v>1</v>
      </c>
      <c r="S277">
        <f t="array" ref="S277">MAX(IF(Table1[Class]=Table1[[#This Row],[Class]], IF(Table1[abs]=Table1[[#This Row],[abs]], IF(Table1[N]=Table1[[#This Row],[N]], IF(Table1[K]=Table1[[#This Row],[K]],Table1[Optimal],FALSE)))))</f>
        <v>1</v>
      </c>
    </row>
    <row r="278" spans="1:19" hidden="1" x14ac:dyDescent="0.45">
      <c r="A278" t="s">
        <v>22</v>
      </c>
      <c r="B278">
        <f t="shared" si="8"/>
        <v>6</v>
      </c>
      <c r="C278" t="s">
        <v>10</v>
      </c>
      <c r="D278">
        <v>1</v>
      </c>
      <c r="E278">
        <v>5</v>
      </c>
      <c r="F278">
        <f>2</f>
        <v>2</v>
      </c>
      <c r="G278">
        <v>6564.2</v>
      </c>
      <c r="H278">
        <v>4.9800000000000004</v>
      </c>
      <c r="I278">
        <v>6715.78</v>
      </c>
      <c r="J278">
        <v>6715.78</v>
      </c>
      <c r="K278">
        <v>0</v>
      </c>
      <c r="L278">
        <v>6.1385100000000001</v>
      </c>
      <c r="M278">
        <v>275</v>
      </c>
      <c r="N278">
        <f t="shared" si="9"/>
        <v>6564.2</v>
      </c>
      <c r="O278">
        <f t="array" ref="O278">MIN(IF(Table1[Class]=Table1[[#This Row],[Class]], IF(Table1[abs]=Table1[[#This Row],[abs]], IF(Table1[N]=Table1[[#This Row],[N]], IF(Table1[K]=Table1[[#This Row],[K]],Table1[UB],FALSE)))))</f>
        <v>6715.78</v>
      </c>
      <c r="P278">
        <f>(Table1[[#This Row],[Best primal]]-Table1[[#This Row],[Updated rootBound]])/Table1[[#This Row],[Best primal]]</f>
        <v>2.2570721494748178E-2</v>
      </c>
      <c r="Q278">
        <f>(Table1[[#This Row],[Best primal]]-Table1[[#This Row],[LB]])/Table1[[#This Row],[Best primal]]</f>
        <v>0</v>
      </c>
      <c r="R278">
        <f>IF(AND(Table1[[#This Row],[time'[s']]]&lt;7199,Table1[[#This Row],[Final gap]]&lt;0.01),1,0)</f>
        <v>1</v>
      </c>
      <c r="S278">
        <f t="array" ref="S278">MAX(IF(Table1[Class]=Table1[[#This Row],[Class]], IF(Table1[abs]=Table1[[#This Row],[abs]], IF(Table1[N]=Table1[[#This Row],[N]], IF(Table1[K]=Table1[[#This Row],[K]],Table1[Optimal],FALSE)))))</f>
        <v>1</v>
      </c>
    </row>
    <row r="279" spans="1:19" hidden="1" x14ac:dyDescent="0.45">
      <c r="A279" t="s">
        <v>22</v>
      </c>
      <c r="B279">
        <f t="shared" si="8"/>
        <v>6</v>
      </c>
      <c r="C279" t="s">
        <v>10</v>
      </c>
      <c r="D279">
        <v>1</v>
      </c>
      <c r="E279">
        <v>5</v>
      </c>
      <c r="F279">
        <f>3</f>
        <v>3</v>
      </c>
      <c r="G279">
        <v>7358.09</v>
      </c>
      <c r="H279">
        <v>1.54</v>
      </c>
      <c r="I279">
        <v>7585.31</v>
      </c>
      <c r="J279">
        <v>7585.31</v>
      </c>
      <c r="K279">
        <v>0</v>
      </c>
      <c r="L279">
        <v>14.043900000000001</v>
      </c>
      <c r="M279">
        <v>2498</v>
      </c>
      <c r="N279">
        <f t="shared" si="9"/>
        <v>7358.09</v>
      </c>
      <c r="O279">
        <f t="array" ref="O279">MIN(IF(Table1[Class]=Table1[[#This Row],[Class]], IF(Table1[abs]=Table1[[#This Row],[abs]], IF(Table1[N]=Table1[[#This Row],[N]], IF(Table1[K]=Table1[[#This Row],[K]],Table1[UB],FALSE)))))</f>
        <v>7585.31</v>
      </c>
      <c r="P279">
        <f>(Table1[[#This Row],[Best primal]]-Table1[[#This Row],[Updated rootBound]])/Table1[[#This Row],[Best primal]]</f>
        <v>2.9955268802461632E-2</v>
      </c>
      <c r="Q279">
        <f>(Table1[[#This Row],[Best primal]]-Table1[[#This Row],[LB]])/Table1[[#This Row],[Best primal]]</f>
        <v>0</v>
      </c>
      <c r="R279">
        <f>IF(AND(Table1[[#This Row],[time'[s']]]&lt;7199,Table1[[#This Row],[Final gap]]&lt;0.01),1,0)</f>
        <v>1</v>
      </c>
      <c r="S279">
        <f t="array" ref="S279">MAX(IF(Table1[Class]=Table1[[#This Row],[Class]], IF(Table1[abs]=Table1[[#This Row],[abs]], IF(Table1[N]=Table1[[#This Row],[N]], IF(Table1[K]=Table1[[#This Row],[K]],Table1[Optimal],FALSE)))))</f>
        <v>1</v>
      </c>
    </row>
    <row r="280" spans="1:19" hidden="1" x14ac:dyDescent="0.45">
      <c r="A280" t="s">
        <v>22</v>
      </c>
      <c r="B280">
        <f t="shared" si="8"/>
        <v>6</v>
      </c>
      <c r="C280" t="s">
        <v>10</v>
      </c>
      <c r="D280">
        <v>1</v>
      </c>
      <c r="E280">
        <v>5</v>
      </c>
      <c r="F280">
        <f>4</f>
        <v>4</v>
      </c>
      <c r="G280">
        <v>8087.63</v>
      </c>
      <c r="H280">
        <v>1.08</v>
      </c>
      <c r="I280">
        <v>8182.97</v>
      </c>
      <c r="J280">
        <v>8182.97</v>
      </c>
      <c r="K280">
        <v>0</v>
      </c>
      <c r="L280">
        <v>4.5836300000000003</v>
      </c>
      <c r="M280">
        <v>589</v>
      </c>
      <c r="N280">
        <f t="shared" si="9"/>
        <v>8087.63</v>
      </c>
      <c r="O280">
        <f t="array" ref="O280">MIN(IF(Table1[Class]=Table1[[#This Row],[Class]], IF(Table1[abs]=Table1[[#This Row],[abs]], IF(Table1[N]=Table1[[#This Row],[N]], IF(Table1[K]=Table1[[#This Row],[K]],Table1[UB],FALSE)))))</f>
        <v>8182.97</v>
      </c>
      <c r="P280">
        <f>(Table1[[#This Row],[Best primal]]-Table1[[#This Row],[Updated rootBound]])/Table1[[#This Row],[Best primal]]</f>
        <v>1.1651026461052667E-2</v>
      </c>
      <c r="Q280">
        <f>(Table1[[#This Row],[Best primal]]-Table1[[#This Row],[LB]])/Table1[[#This Row],[Best primal]]</f>
        <v>0</v>
      </c>
      <c r="R280">
        <f>IF(AND(Table1[[#This Row],[time'[s']]]&lt;7199,Table1[[#This Row],[Final gap]]&lt;0.01),1,0)</f>
        <v>1</v>
      </c>
      <c r="S280">
        <f t="array" ref="S280">MAX(IF(Table1[Class]=Table1[[#This Row],[Class]], IF(Table1[abs]=Table1[[#This Row],[abs]], IF(Table1[N]=Table1[[#This Row],[N]], IF(Table1[K]=Table1[[#This Row],[K]],Table1[Optimal],FALSE)))))</f>
        <v>1</v>
      </c>
    </row>
    <row r="281" spans="1:19" hidden="1" x14ac:dyDescent="0.45">
      <c r="A281" t="s">
        <v>22</v>
      </c>
      <c r="B281">
        <f t="shared" si="8"/>
        <v>6</v>
      </c>
      <c r="C281" t="s">
        <v>10</v>
      </c>
      <c r="D281">
        <v>1</v>
      </c>
      <c r="E281">
        <v>5</v>
      </c>
      <c r="F281">
        <f>5</f>
        <v>5</v>
      </c>
      <c r="G281">
        <v>9001.64</v>
      </c>
      <c r="H281">
        <v>1.01</v>
      </c>
      <c r="I281">
        <v>9071.25</v>
      </c>
      <c r="J281">
        <v>9072.09</v>
      </c>
      <c r="K281" s="1">
        <v>9.2231499999999999E-5</v>
      </c>
      <c r="L281">
        <v>4.8326900000000004</v>
      </c>
      <c r="M281">
        <v>973</v>
      </c>
      <c r="N281">
        <f t="shared" si="9"/>
        <v>9001.64</v>
      </c>
      <c r="O281">
        <f t="array" ref="O281">MIN(IF(Table1[Class]=Table1[[#This Row],[Class]], IF(Table1[abs]=Table1[[#This Row],[abs]], IF(Table1[N]=Table1[[#This Row],[N]], IF(Table1[K]=Table1[[#This Row],[K]],Table1[UB],FALSE)))))</f>
        <v>9072.09</v>
      </c>
      <c r="P281">
        <f>(Table1[[#This Row],[Best primal]]-Table1[[#This Row],[Updated rootBound]])/Table1[[#This Row],[Best primal]]</f>
        <v>7.7655755178796422E-3</v>
      </c>
      <c r="Q281">
        <f>(Table1[[#This Row],[Best primal]]-Table1[[#This Row],[LB]])/Table1[[#This Row],[Best primal]]</f>
        <v>9.2591674024413941E-5</v>
      </c>
      <c r="R281">
        <f>IF(AND(Table1[[#This Row],[time'[s']]]&lt;7199,Table1[[#This Row],[Final gap]]&lt;0.01),1,0)</f>
        <v>1</v>
      </c>
      <c r="S281">
        <f t="array" ref="S281">MAX(IF(Table1[Class]=Table1[[#This Row],[Class]], IF(Table1[abs]=Table1[[#This Row],[abs]], IF(Table1[N]=Table1[[#This Row],[N]], IF(Table1[K]=Table1[[#This Row],[K]],Table1[Optimal],FALSE)))))</f>
        <v>1</v>
      </c>
    </row>
    <row r="282" spans="1:19" hidden="1" x14ac:dyDescent="0.45">
      <c r="A282" t="s">
        <v>22</v>
      </c>
      <c r="B282">
        <f t="shared" si="8"/>
        <v>6</v>
      </c>
      <c r="C282" t="s">
        <v>10</v>
      </c>
      <c r="D282">
        <v>2</v>
      </c>
      <c r="E282">
        <v>10</v>
      </c>
      <c r="F282">
        <f>1</f>
        <v>1</v>
      </c>
      <c r="G282">
        <v>10325.799999999999</v>
      </c>
      <c r="H282">
        <v>18.45</v>
      </c>
      <c r="I282">
        <v>10432.4</v>
      </c>
      <c r="J282">
        <v>10432.4</v>
      </c>
      <c r="K282">
        <v>0</v>
      </c>
      <c r="L282">
        <v>18.749500000000001</v>
      </c>
      <c r="M282">
        <v>1</v>
      </c>
      <c r="N282">
        <f t="shared" si="9"/>
        <v>10432.4</v>
      </c>
      <c r="O282">
        <f t="array" ref="O282">MIN(IF(Table1[Class]=Table1[[#This Row],[Class]], IF(Table1[abs]=Table1[[#This Row],[abs]], IF(Table1[N]=Table1[[#This Row],[N]], IF(Table1[K]=Table1[[#This Row],[K]],Table1[UB],FALSE)))))</f>
        <v>10432.4</v>
      </c>
      <c r="P282">
        <f>(Table1[[#This Row],[Best primal]]-Table1[[#This Row],[Updated rootBound]])/Table1[[#This Row],[Best primal]]</f>
        <v>0</v>
      </c>
      <c r="Q282">
        <f>(Table1[[#This Row],[Best primal]]-Table1[[#This Row],[LB]])/Table1[[#This Row],[Best primal]]</f>
        <v>0</v>
      </c>
      <c r="R282">
        <f>IF(AND(Table1[[#This Row],[time'[s']]]&lt;7199,Table1[[#This Row],[Final gap]]&lt;0.01),1,0)</f>
        <v>1</v>
      </c>
      <c r="S282">
        <f t="array" ref="S282">MAX(IF(Table1[Class]=Table1[[#This Row],[Class]], IF(Table1[abs]=Table1[[#This Row],[abs]], IF(Table1[N]=Table1[[#This Row],[N]], IF(Table1[K]=Table1[[#This Row],[K]],Table1[Optimal],FALSE)))))</f>
        <v>1</v>
      </c>
    </row>
    <row r="283" spans="1:19" hidden="1" x14ac:dyDescent="0.45">
      <c r="A283" t="s">
        <v>22</v>
      </c>
      <c r="B283">
        <f t="shared" si="8"/>
        <v>6</v>
      </c>
      <c r="C283" t="s">
        <v>10</v>
      </c>
      <c r="D283">
        <v>2</v>
      </c>
      <c r="E283">
        <v>10</v>
      </c>
      <c r="F283">
        <f>2</f>
        <v>2</v>
      </c>
      <c r="G283">
        <v>10634.9</v>
      </c>
      <c r="H283">
        <v>67.510000000000005</v>
      </c>
      <c r="I283">
        <v>10636</v>
      </c>
      <c r="J283">
        <v>10636</v>
      </c>
      <c r="K283">
        <v>0</v>
      </c>
      <c r="L283">
        <v>68.198400000000007</v>
      </c>
      <c r="M283">
        <v>1</v>
      </c>
      <c r="N283">
        <f t="shared" si="9"/>
        <v>10636</v>
      </c>
      <c r="O283">
        <f t="array" ref="O283">MIN(IF(Table1[Class]=Table1[[#This Row],[Class]], IF(Table1[abs]=Table1[[#This Row],[abs]], IF(Table1[N]=Table1[[#This Row],[N]], IF(Table1[K]=Table1[[#This Row],[K]],Table1[UB],FALSE)))))</f>
        <v>10636</v>
      </c>
      <c r="P283">
        <f>(Table1[[#This Row],[Best primal]]-Table1[[#This Row],[Updated rootBound]])/Table1[[#This Row],[Best primal]]</f>
        <v>0</v>
      </c>
      <c r="Q283">
        <f>(Table1[[#This Row],[Best primal]]-Table1[[#This Row],[LB]])/Table1[[#This Row],[Best primal]]</f>
        <v>0</v>
      </c>
      <c r="R283">
        <f>IF(AND(Table1[[#This Row],[time'[s']]]&lt;7199,Table1[[#This Row],[Final gap]]&lt;0.01),1,0)</f>
        <v>1</v>
      </c>
      <c r="S283">
        <f t="array" ref="S283">MAX(IF(Table1[Class]=Table1[[#This Row],[Class]], IF(Table1[abs]=Table1[[#This Row],[abs]], IF(Table1[N]=Table1[[#This Row],[N]], IF(Table1[K]=Table1[[#This Row],[K]],Table1[Optimal],FALSE)))))</f>
        <v>1</v>
      </c>
    </row>
    <row r="284" spans="1:19" hidden="1" x14ac:dyDescent="0.45">
      <c r="A284" t="s">
        <v>22</v>
      </c>
      <c r="B284">
        <f t="shared" si="8"/>
        <v>6</v>
      </c>
      <c r="C284" t="s">
        <v>10</v>
      </c>
      <c r="D284">
        <v>2</v>
      </c>
      <c r="E284">
        <v>10</v>
      </c>
      <c r="F284">
        <f>3</f>
        <v>3</v>
      </c>
      <c r="G284">
        <v>11795.1</v>
      </c>
      <c r="H284">
        <v>116.02</v>
      </c>
      <c r="I284">
        <v>12057.2</v>
      </c>
      <c r="J284">
        <v>12058.4</v>
      </c>
      <c r="K284" s="1">
        <v>9.7878600000000002E-5</v>
      </c>
      <c r="L284">
        <v>1820.38</v>
      </c>
      <c r="M284">
        <v>84807</v>
      </c>
      <c r="N284">
        <f t="shared" si="9"/>
        <v>11795.1</v>
      </c>
      <c r="O284">
        <f t="array" ref="O284">MIN(IF(Table1[Class]=Table1[[#This Row],[Class]], IF(Table1[abs]=Table1[[#This Row],[abs]], IF(Table1[N]=Table1[[#This Row],[N]], IF(Table1[K]=Table1[[#This Row],[K]],Table1[UB],FALSE)))))</f>
        <v>12058.4</v>
      </c>
      <c r="P284">
        <f>(Table1[[#This Row],[Best primal]]-Table1[[#This Row],[Updated rootBound]])/Table1[[#This Row],[Best primal]]</f>
        <v>2.1835401048231878E-2</v>
      </c>
      <c r="Q284">
        <f>(Table1[[#This Row],[Best primal]]-Table1[[#This Row],[LB]])/Table1[[#This Row],[Best primal]]</f>
        <v>9.9515690307081257E-5</v>
      </c>
      <c r="R284">
        <f>IF(AND(Table1[[#This Row],[time'[s']]]&lt;7199,Table1[[#This Row],[Final gap]]&lt;0.01),1,0)</f>
        <v>1</v>
      </c>
      <c r="S284">
        <f t="array" ref="S284">MAX(IF(Table1[Class]=Table1[[#This Row],[Class]], IF(Table1[abs]=Table1[[#This Row],[abs]], IF(Table1[N]=Table1[[#This Row],[N]], IF(Table1[K]=Table1[[#This Row],[K]],Table1[Optimal],FALSE)))))</f>
        <v>1</v>
      </c>
    </row>
    <row r="285" spans="1:19" hidden="1" x14ac:dyDescent="0.45">
      <c r="A285" t="s">
        <v>22</v>
      </c>
      <c r="B285">
        <f t="shared" si="8"/>
        <v>6</v>
      </c>
      <c r="C285" t="s">
        <v>10</v>
      </c>
      <c r="D285">
        <v>2</v>
      </c>
      <c r="E285">
        <v>10</v>
      </c>
      <c r="F285">
        <f>4</f>
        <v>4</v>
      </c>
      <c r="G285">
        <v>13341.8</v>
      </c>
      <c r="H285">
        <v>57.51</v>
      </c>
      <c r="I285">
        <v>13594.9</v>
      </c>
      <c r="J285">
        <v>13596.2</v>
      </c>
      <c r="K285" s="1">
        <v>9.9218500000000006E-5</v>
      </c>
      <c r="L285">
        <v>3013.88</v>
      </c>
      <c r="M285">
        <v>146847</v>
      </c>
      <c r="N285">
        <f t="shared" si="9"/>
        <v>13341.8</v>
      </c>
      <c r="O285">
        <f t="array" ref="O285">MIN(IF(Table1[Class]=Table1[[#This Row],[Class]], IF(Table1[abs]=Table1[[#This Row],[abs]], IF(Table1[N]=Table1[[#This Row],[N]], IF(Table1[K]=Table1[[#This Row],[K]],Table1[UB],FALSE)))))</f>
        <v>13596.2</v>
      </c>
      <c r="P285">
        <f>(Table1[[#This Row],[Best primal]]-Table1[[#This Row],[Updated rootBound]])/Table1[[#This Row],[Best primal]]</f>
        <v>1.8711110457333771E-2</v>
      </c>
      <c r="Q285">
        <f>(Table1[[#This Row],[Best primal]]-Table1[[#This Row],[LB]])/Table1[[#This Row],[Best primal]]</f>
        <v>9.5614951236455134E-5</v>
      </c>
      <c r="R285">
        <f>IF(AND(Table1[[#This Row],[time'[s']]]&lt;7199,Table1[[#This Row],[Final gap]]&lt;0.01),1,0)</f>
        <v>1</v>
      </c>
      <c r="S285">
        <f t="array" ref="S285">MAX(IF(Table1[Class]=Table1[[#This Row],[Class]], IF(Table1[abs]=Table1[[#This Row],[abs]], IF(Table1[N]=Table1[[#This Row],[N]], IF(Table1[K]=Table1[[#This Row],[K]],Table1[Optimal],FALSE)))))</f>
        <v>1</v>
      </c>
    </row>
    <row r="286" spans="1:19" hidden="1" x14ac:dyDescent="0.45">
      <c r="A286" t="s">
        <v>22</v>
      </c>
      <c r="B286">
        <f t="shared" si="8"/>
        <v>6</v>
      </c>
      <c r="C286" t="s">
        <v>10</v>
      </c>
      <c r="D286">
        <v>2</v>
      </c>
      <c r="E286">
        <v>10</v>
      </c>
      <c r="F286">
        <f>5</f>
        <v>5</v>
      </c>
      <c r="G286">
        <v>14899.9</v>
      </c>
      <c r="H286">
        <v>57.65</v>
      </c>
      <c r="I286">
        <v>15085.1</v>
      </c>
      <c r="J286">
        <v>15209.8</v>
      </c>
      <c r="K286">
        <v>8.2002199999999994E-3</v>
      </c>
      <c r="L286">
        <v>7200.01</v>
      </c>
      <c r="M286">
        <v>214515</v>
      </c>
      <c r="N286">
        <f t="shared" si="9"/>
        <v>14899.9</v>
      </c>
      <c r="O286">
        <f t="array" ref="O286">MIN(IF(Table1[Class]=Table1[[#This Row],[Class]], IF(Table1[abs]=Table1[[#This Row],[abs]], IF(Table1[N]=Table1[[#This Row],[N]], IF(Table1[K]=Table1[[#This Row],[K]],Table1[UB],FALSE)))))</f>
        <v>15209.8</v>
      </c>
      <c r="P286">
        <f>(Table1[[#This Row],[Best primal]]-Table1[[#This Row],[Updated rootBound]])/Table1[[#This Row],[Best primal]]</f>
        <v>2.0375021367802316E-2</v>
      </c>
      <c r="Q286">
        <f>(Table1[[#This Row],[Best primal]]-Table1[[#This Row],[LB]])/Table1[[#This Row],[Best primal]]</f>
        <v>8.1986613893673104E-3</v>
      </c>
      <c r="R286">
        <f>IF(AND(Table1[[#This Row],[time'[s']]]&lt;7199,Table1[[#This Row],[Final gap]]&lt;0.01),1,0)</f>
        <v>0</v>
      </c>
      <c r="S286">
        <f t="array" ref="S286">MAX(IF(Table1[Class]=Table1[[#This Row],[Class]], IF(Table1[abs]=Table1[[#This Row],[abs]], IF(Table1[N]=Table1[[#This Row],[N]], IF(Table1[K]=Table1[[#This Row],[K]],Table1[Optimal],FALSE)))))</f>
        <v>0</v>
      </c>
    </row>
    <row r="287" spans="1:19" hidden="1" x14ac:dyDescent="0.45">
      <c r="A287" t="s">
        <v>22</v>
      </c>
      <c r="B287">
        <f t="shared" si="8"/>
        <v>6</v>
      </c>
      <c r="C287" t="s">
        <v>10</v>
      </c>
      <c r="D287">
        <v>2</v>
      </c>
      <c r="E287">
        <v>15</v>
      </c>
      <c r="F287">
        <f>1</f>
        <v>1</v>
      </c>
      <c r="G287">
        <v>13683.8</v>
      </c>
      <c r="H287">
        <v>377.25</v>
      </c>
      <c r="I287">
        <v>13692</v>
      </c>
      <c r="J287">
        <v>13692</v>
      </c>
      <c r="K287">
        <v>0</v>
      </c>
      <c r="L287">
        <v>378.44499999999999</v>
      </c>
      <c r="M287">
        <v>1</v>
      </c>
      <c r="N287">
        <f t="shared" si="9"/>
        <v>13692</v>
      </c>
      <c r="O287">
        <f t="array" ref="O287">MIN(IF(Table1[Class]=Table1[[#This Row],[Class]], IF(Table1[abs]=Table1[[#This Row],[abs]], IF(Table1[N]=Table1[[#This Row],[N]], IF(Table1[K]=Table1[[#This Row],[K]],Table1[UB],FALSE)))))</f>
        <v>13692</v>
      </c>
      <c r="P287">
        <f>(Table1[[#This Row],[Best primal]]-Table1[[#This Row],[Updated rootBound]])/Table1[[#This Row],[Best primal]]</f>
        <v>0</v>
      </c>
      <c r="Q287">
        <f>(Table1[[#This Row],[Best primal]]-Table1[[#This Row],[LB]])/Table1[[#This Row],[Best primal]]</f>
        <v>0</v>
      </c>
      <c r="R287">
        <f>IF(AND(Table1[[#This Row],[time'[s']]]&lt;7199,Table1[[#This Row],[Final gap]]&lt;0.01),1,0)</f>
        <v>1</v>
      </c>
      <c r="S287">
        <f t="array" ref="S287">MAX(IF(Table1[Class]=Table1[[#This Row],[Class]], IF(Table1[abs]=Table1[[#This Row],[abs]], IF(Table1[N]=Table1[[#This Row],[N]], IF(Table1[K]=Table1[[#This Row],[K]],Table1[Optimal],FALSE)))))</f>
        <v>1</v>
      </c>
    </row>
    <row r="288" spans="1:19" hidden="1" x14ac:dyDescent="0.45">
      <c r="A288" t="s">
        <v>22</v>
      </c>
      <c r="B288">
        <f t="shared" si="8"/>
        <v>6</v>
      </c>
      <c r="C288" t="s">
        <v>10</v>
      </c>
      <c r="D288">
        <v>2</v>
      </c>
      <c r="E288">
        <v>15</v>
      </c>
      <c r="F288">
        <f>2</f>
        <v>2</v>
      </c>
      <c r="G288">
        <v>13881.4</v>
      </c>
      <c r="H288">
        <v>1206.6500000000001</v>
      </c>
      <c r="I288">
        <v>13997.6</v>
      </c>
      <c r="J288">
        <v>13998.8</v>
      </c>
      <c r="K288" s="1">
        <v>8.5942599999999999E-5</v>
      </c>
      <c r="L288">
        <v>1310.4000000000001</v>
      </c>
      <c r="M288">
        <v>1828</v>
      </c>
      <c r="N288">
        <f t="shared" si="9"/>
        <v>13881.4</v>
      </c>
      <c r="O288">
        <f t="array" ref="O288">MIN(IF(Table1[Class]=Table1[[#This Row],[Class]], IF(Table1[abs]=Table1[[#This Row],[abs]], IF(Table1[N]=Table1[[#This Row],[N]], IF(Table1[K]=Table1[[#This Row],[K]],Table1[UB],FALSE)))))</f>
        <v>13998.8</v>
      </c>
      <c r="P288">
        <f>(Table1[[#This Row],[Best primal]]-Table1[[#This Row],[Updated rootBound]])/Table1[[#This Row],[Best primal]]</f>
        <v>8.3864331228390744E-3</v>
      </c>
      <c r="Q288">
        <f>(Table1[[#This Row],[Best primal]]-Table1[[#This Row],[LB]])/Table1[[#This Row],[Best primal]]</f>
        <v>8.5721633282774854E-5</v>
      </c>
      <c r="R288">
        <f>IF(AND(Table1[[#This Row],[time'[s']]]&lt;7199,Table1[[#This Row],[Final gap]]&lt;0.01),1,0)</f>
        <v>1</v>
      </c>
      <c r="S288">
        <f t="array" ref="S288">MAX(IF(Table1[Class]=Table1[[#This Row],[Class]], IF(Table1[abs]=Table1[[#This Row],[abs]], IF(Table1[N]=Table1[[#This Row],[N]], IF(Table1[K]=Table1[[#This Row],[K]],Table1[Optimal],FALSE)))))</f>
        <v>1</v>
      </c>
    </row>
    <row r="289" spans="1:19" hidden="1" x14ac:dyDescent="0.45">
      <c r="A289" t="s">
        <v>22</v>
      </c>
      <c r="B289">
        <f t="shared" si="8"/>
        <v>6</v>
      </c>
      <c r="C289" t="s">
        <v>10</v>
      </c>
      <c r="D289">
        <v>2</v>
      </c>
      <c r="E289">
        <v>15</v>
      </c>
      <c r="F289">
        <f>3</f>
        <v>3</v>
      </c>
      <c r="G289">
        <v>14371.6</v>
      </c>
      <c r="H289">
        <v>1538.68</v>
      </c>
      <c r="I289">
        <v>14664.5</v>
      </c>
      <c r="J289">
        <v>14717.6</v>
      </c>
      <c r="K289">
        <v>3.60911E-3</v>
      </c>
      <c r="L289">
        <v>7200</v>
      </c>
      <c r="M289">
        <v>97782</v>
      </c>
      <c r="N289">
        <f t="shared" si="9"/>
        <v>14371.6</v>
      </c>
      <c r="O289">
        <f t="array" ref="O289">MIN(IF(Table1[Class]=Table1[[#This Row],[Class]], IF(Table1[abs]=Table1[[#This Row],[abs]], IF(Table1[N]=Table1[[#This Row],[N]], IF(Table1[K]=Table1[[#This Row],[K]],Table1[UB],FALSE)))))</f>
        <v>14714.2</v>
      </c>
      <c r="P289">
        <f>(Table1[[#This Row],[Best primal]]-Table1[[#This Row],[Updated rootBound]])/Table1[[#This Row],[Best primal]]</f>
        <v>2.3283630778431742E-2</v>
      </c>
      <c r="Q289">
        <f>(Table1[[#This Row],[Best primal]]-Table1[[#This Row],[LB]])/Table1[[#This Row],[Best primal]]</f>
        <v>3.3776895787742947E-3</v>
      </c>
      <c r="R289">
        <f>IF(AND(Table1[[#This Row],[time'[s']]]&lt;7199,Table1[[#This Row],[Final gap]]&lt;0.01),1,0)</f>
        <v>0</v>
      </c>
      <c r="S289">
        <f t="array" ref="S289">MAX(IF(Table1[Class]=Table1[[#This Row],[Class]], IF(Table1[abs]=Table1[[#This Row],[abs]], IF(Table1[N]=Table1[[#This Row],[N]], IF(Table1[K]=Table1[[#This Row],[K]],Table1[Optimal],FALSE)))))</f>
        <v>1</v>
      </c>
    </row>
    <row r="290" spans="1:19" hidden="1" x14ac:dyDescent="0.45">
      <c r="A290" t="s">
        <v>22</v>
      </c>
      <c r="B290">
        <f t="shared" si="8"/>
        <v>6</v>
      </c>
      <c r="C290" t="s">
        <v>10</v>
      </c>
      <c r="D290">
        <v>2</v>
      </c>
      <c r="E290">
        <v>15</v>
      </c>
      <c r="F290">
        <f>4</f>
        <v>4</v>
      </c>
      <c r="G290">
        <v>15236.7</v>
      </c>
      <c r="H290">
        <v>398.43</v>
      </c>
      <c r="I290">
        <v>15419.1</v>
      </c>
      <c r="J290">
        <v>15420.6</v>
      </c>
      <c r="K290" s="1">
        <v>9.9810700000000003E-5</v>
      </c>
      <c r="L290">
        <v>4934.55</v>
      </c>
      <c r="M290">
        <v>103569</v>
      </c>
      <c r="N290">
        <f t="shared" si="9"/>
        <v>15236.7</v>
      </c>
      <c r="O290">
        <f t="array" ref="O290">MIN(IF(Table1[Class]=Table1[[#This Row],[Class]], IF(Table1[abs]=Table1[[#This Row],[abs]], IF(Table1[N]=Table1[[#This Row],[N]], IF(Table1[K]=Table1[[#This Row],[K]],Table1[UB],FALSE)))))</f>
        <v>15420.6</v>
      </c>
      <c r="P290">
        <f>(Table1[[#This Row],[Best primal]]-Table1[[#This Row],[Updated rootBound]])/Table1[[#This Row],[Best primal]]</f>
        <v>1.1925606007548321E-2</v>
      </c>
      <c r="Q290">
        <f>(Table1[[#This Row],[Best primal]]-Table1[[#This Row],[LB]])/Table1[[#This Row],[Best primal]]</f>
        <v>9.7272479670051752E-5</v>
      </c>
      <c r="R290">
        <f>IF(AND(Table1[[#This Row],[time'[s']]]&lt;7199,Table1[[#This Row],[Final gap]]&lt;0.01),1,0)</f>
        <v>1</v>
      </c>
      <c r="S290">
        <f t="array" ref="S290">MAX(IF(Table1[Class]=Table1[[#This Row],[Class]], IF(Table1[abs]=Table1[[#This Row],[abs]], IF(Table1[N]=Table1[[#This Row],[N]], IF(Table1[K]=Table1[[#This Row],[K]],Table1[Optimal],FALSE)))))</f>
        <v>1</v>
      </c>
    </row>
    <row r="291" spans="1:19" hidden="1" x14ac:dyDescent="0.45">
      <c r="A291" t="s">
        <v>22</v>
      </c>
      <c r="B291">
        <f t="shared" si="8"/>
        <v>6</v>
      </c>
      <c r="C291" t="s">
        <v>10</v>
      </c>
      <c r="D291">
        <v>2</v>
      </c>
      <c r="E291">
        <v>15</v>
      </c>
      <c r="F291">
        <f>5</f>
        <v>5</v>
      </c>
      <c r="G291">
        <v>15980.9</v>
      </c>
      <c r="H291">
        <v>259.72000000000003</v>
      </c>
      <c r="I291">
        <v>16080.1</v>
      </c>
      <c r="J291">
        <v>16279.4</v>
      </c>
      <c r="K291">
        <v>1.2245900000000001E-2</v>
      </c>
      <c r="L291">
        <v>7200.08</v>
      </c>
      <c r="M291">
        <v>75322</v>
      </c>
      <c r="N291">
        <f t="shared" si="9"/>
        <v>15980.9</v>
      </c>
      <c r="O291">
        <f t="array" ref="O291">MIN(IF(Table1[Class]=Table1[[#This Row],[Class]], IF(Table1[abs]=Table1[[#This Row],[abs]], IF(Table1[N]=Table1[[#This Row],[N]], IF(Table1[K]=Table1[[#This Row],[K]],Table1[UB],FALSE)))))</f>
        <v>16279.4</v>
      </c>
      <c r="P291">
        <f>(Table1[[#This Row],[Best primal]]-Table1[[#This Row],[Updated rootBound]])/Table1[[#This Row],[Best primal]]</f>
        <v>1.8336056611423027E-2</v>
      </c>
      <c r="Q291">
        <f>(Table1[[#This Row],[Best primal]]-Table1[[#This Row],[LB]])/Table1[[#This Row],[Best primal]]</f>
        <v>1.224246593854806E-2</v>
      </c>
      <c r="R291">
        <f>IF(AND(Table1[[#This Row],[time'[s']]]&lt;7199,Table1[[#This Row],[Final gap]]&lt;0.01),1,0)</f>
        <v>0</v>
      </c>
      <c r="S291">
        <f t="array" ref="S291">MAX(IF(Table1[Class]=Table1[[#This Row],[Class]], IF(Table1[abs]=Table1[[#This Row],[abs]], IF(Table1[N]=Table1[[#This Row],[N]], IF(Table1[K]=Table1[[#This Row],[K]],Table1[Optimal],FALSE)))))</f>
        <v>0</v>
      </c>
    </row>
    <row r="292" spans="1:19" hidden="1" x14ac:dyDescent="0.45">
      <c r="A292" t="s">
        <v>22</v>
      </c>
      <c r="B292">
        <f t="shared" si="8"/>
        <v>6</v>
      </c>
      <c r="C292" t="s">
        <v>10</v>
      </c>
      <c r="D292">
        <v>2</v>
      </c>
      <c r="E292">
        <v>20</v>
      </c>
      <c r="F292">
        <f>1</f>
        <v>1</v>
      </c>
      <c r="G292">
        <v>16190.8</v>
      </c>
      <c r="H292">
        <v>2688</v>
      </c>
      <c r="I292">
        <v>16517.5</v>
      </c>
      <c r="J292">
        <v>16517.5</v>
      </c>
      <c r="K292">
        <v>0</v>
      </c>
      <c r="L292">
        <v>2784.84</v>
      </c>
      <c r="M292">
        <v>1535</v>
      </c>
      <c r="N292">
        <f t="shared" si="9"/>
        <v>16190.8</v>
      </c>
      <c r="O292">
        <f t="array" ref="O292">MIN(IF(Table1[Class]=Table1[[#This Row],[Class]], IF(Table1[abs]=Table1[[#This Row],[abs]], IF(Table1[N]=Table1[[#This Row],[N]], IF(Table1[K]=Table1[[#This Row],[K]],Table1[UB],FALSE)))))</f>
        <v>16517.5</v>
      </c>
      <c r="P292">
        <f>(Table1[[#This Row],[Best primal]]-Table1[[#This Row],[Updated rootBound]])/Table1[[#This Row],[Best primal]]</f>
        <v>1.9779022249129755E-2</v>
      </c>
      <c r="Q292">
        <f>(Table1[[#This Row],[Best primal]]-Table1[[#This Row],[LB]])/Table1[[#This Row],[Best primal]]</f>
        <v>0</v>
      </c>
      <c r="R292">
        <f>IF(AND(Table1[[#This Row],[time'[s']]]&lt;7199,Table1[[#This Row],[Final gap]]&lt;0.01),1,0)</f>
        <v>1</v>
      </c>
      <c r="S292">
        <f t="array" ref="S292">MAX(IF(Table1[Class]=Table1[[#This Row],[Class]], IF(Table1[abs]=Table1[[#This Row],[abs]], IF(Table1[N]=Table1[[#This Row],[N]], IF(Table1[K]=Table1[[#This Row],[K]],Table1[Optimal],FALSE)))))</f>
        <v>1</v>
      </c>
    </row>
    <row r="293" spans="1:19" hidden="1" x14ac:dyDescent="0.45">
      <c r="A293" t="s">
        <v>22</v>
      </c>
      <c r="B293">
        <f t="shared" si="8"/>
        <v>6</v>
      </c>
      <c r="C293" t="s">
        <v>10</v>
      </c>
      <c r="D293">
        <v>2</v>
      </c>
      <c r="E293">
        <v>20</v>
      </c>
      <c r="F293">
        <f>2</f>
        <v>2</v>
      </c>
      <c r="G293">
        <v>16404</v>
      </c>
      <c r="H293">
        <v>3652.23</v>
      </c>
      <c r="I293">
        <v>16624</v>
      </c>
      <c r="J293">
        <v>16624.8</v>
      </c>
      <c r="K293" s="1">
        <v>4.5509300000000001E-5</v>
      </c>
      <c r="L293">
        <v>3816.92</v>
      </c>
      <c r="M293">
        <v>1165</v>
      </c>
      <c r="N293">
        <f t="shared" si="9"/>
        <v>16404</v>
      </c>
      <c r="O293">
        <f t="array" ref="O293">MIN(IF(Table1[Class]=Table1[[#This Row],[Class]], IF(Table1[abs]=Table1[[#This Row],[abs]], IF(Table1[N]=Table1[[#This Row],[N]], IF(Table1[K]=Table1[[#This Row],[K]],Table1[UB],FALSE)))))</f>
        <v>16624.7</v>
      </c>
      <c r="P293">
        <f>(Table1[[#This Row],[Best primal]]-Table1[[#This Row],[Updated rootBound]])/Table1[[#This Row],[Best primal]]</f>
        <v>1.3275427526511801E-2</v>
      </c>
      <c r="Q293">
        <f>(Table1[[#This Row],[Best primal]]-Table1[[#This Row],[LB]])/Table1[[#This Row],[Best primal]]</f>
        <v>4.2106022965871717E-5</v>
      </c>
      <c r="R293">
        <f>IF(AND(Table1[[#This Row],[time'[s']]]&lt;7199,Table1[[#This Row],[Final gap]]&lt;0.01),1,0)</f>
        <v>1</v>
      </c>
      <c r="S293">
        <f t="array" ref="S293">MAX(IF(Table1[Class]=Table1[[#This Row],[Class]], IF(Table1[abs]=Table1[[#This Row],[abs]], IF(Table1[N]=Table1[[#This Row],[N]], IF(Table1[K]=Table1[[#This Row],[K]],Table1[Optimal],FALSE)))))</f>
        <v>1</v>
      </c>
    </row>
    <row r="294" spans="1:19" hidden="1" x14ac:dyDescent="0.45">
      <c r="A294" t="s">
        <v>22</v>
      </c>
      <c r="B294">
        <f t="shared" si="8"/>
        <v>6</v>
      </c>
      <c r="C294" t="s">
        <v>10</v>
      </c>
      <c r="D294">
        <v>2</v>
      </c>
      <c r="E294">
        <v>20</v>
      </c>
      <c r="F294">
        <f>3</f>
        <v>3</v>
      </c>
      <c r="G294">
        <v>16730.400000000001</v>
      </c>
      <c r="H294">
        <v>3639.07</v>
      </c>
      <c r="I294">
        <v>17007.7</v>
      </c>
      <c r="J294">
        <v>17056.599999999999</v>
      </c>
      <c r="K294">
        <v>2.86981E-3</v>
      </c>
      <c r="L294">
        <v>7200.09</v>
      </c>
      <c r="M294">
        <v>29936</v>
      </c>
      <c r="N294">
        <f t="shared" si="9"/>
        <v>16730.400000000001</v>
      </c>
      <c r="O294">
        <f t="array" ref="O294">MIN(IF(Table1[Class]=Table1[[#This Row],[Class]], IF(Table1[abs]=Table1[[#This Row],[abs]], IF(Table1[N]=Table1[[#This Row],[N]], IF(Table1[K]=Table1[[#This Row],[K]],Table1[UB],FALSE)))))</f>
        <v>17056.599999999999</v>
      </c>
      <c r="P294">
        <f>(Table1[[#This Row],[Best primal]]-Table1[[#This Row],[Updated rootBound]])/Table1[[#This Row],[Best primal]]</f>
        <v>1.9124561753221459E-2</v>
      </c>
      <c r="Q294">
        <f>(Table1[[#This Row],[Best primal]]-Table1[[#This Row],[LB]])/Table1[[#This Row],[Best primal]]</f>
        <v>2.8669254130364681E-3</v>
      </c>
      <c r="R294">
        <f>IF(AND(Table1[[#This Row],[time'[s']]]&lt;7199,Table1[[#This Row],[Final gap]]&lt;0.01),1,0)</f>
        <v>0</v>
      </c>
      <c r="S294">
        <f t="array" ref="S294">MAX(IF(Table1[Class]=Table1[[#This Row],[Class]], IF(Table1[abs]=Table1[[#This Row],[abs]], IF(Table1[N]=Table1[[#This Row],[N]], IF(Table1[K]=Table1[[#This Row],[K]],Table1[Optimal],FALSE)))))</f>
        <v>1</v>
      </c>
    </row>
    <row r="295" spans="1:19" hidden="1" x14ac:dyDescent="0.45">
      <c r="A295" t="s">
        <v>22</v>
      </c>
      <c r="B295">
        <f t="shared" si="8"/>
        <v>6</v>
      </c>
      <c r="C295" t="s">
        <v>10</v>
      </c>
      <c r="D295">
        <v>2</v>
      </c>
      <c r="E295">
        <v>20</v>
      </c>
      <c r="F295">
        <f>4</f>
        <v>4</v>
      </c>
      <c r="G295">
        <v>17131.5</v>
      </c>
      <c r="H295">
        <v>3609.68</v>
      </c>
      <c r="I295">
        <v>17457.099999999999</v>
      </c>
      <c r="J295">
        <v>17528.2</v>
      </c>
      <c r="K295">
        <v>4.0549599999999998E-3</v>
      </c>
      <c r="L295">
        <v>7200.02</v>
      </c>
      <c r="M295">
        <v>26134</v>
      </c>
      <c r="N295">
        <f t="shared" si="9"/>
        <v>17131.5</v>
      </c>
      <c r="O295">
        <f t="array" ref="O295">MIN(IF(Table1[Class]=Table1[[#This Row],[Class]], IF(Table1[abs]=Table1[[#This Row],[abs]], IF(Table1[N]=Table1[[#This Row],[N]], IF(Table1[K]=Table1[[#This Row],[K]],Table1[UB],FALSE)))))</f>
        <v>17528.2</v>
      </c>
      <c r="P295">
        <f>(Table1[[#This Row],[Best primal]]-Table1[[#This Row],[Updated rootBound]])/Table1[[#This Row],[Best primal]]</f>
        <v>2.263210141372193E-2</v>
      </c>
      <c r="Q295">
        <f>(Table1[[#This Row],[Best primal]]-Table1[[#This Row],[LB]])/Table1[[#This Row],[Best primal]]</f>
        <v>4.0563206718318015E-3</v>
      </c>
      <c r="R295">
        <f>IF(AND(Table1[[#This Row],[time'[s']]]&lt;7199,Table1[[#This Row],[Final gap]]&lt;0.01),1,0)</f>
        <v>0</v>
      </c>
      <c r="S295">
        <f t="array" ref="S295">MAX(IF(Table1[Class]=Table1[[#This Row],[Class]], IF(Table1[abs]=Table1[[#This Row],[abs]], IF(Table1[N]=Table1[[#This Row],[N]], IF(Table1[K]=Table1[[#This Row],[K]],Table1[Optimal],FALSE)))))</f>
        <v>0</v>
      </c>
    </row>
    <row r="296" spans="1:19" hidden="1" x14ac:dyDescent="0.45">
      <c r="A296" t="s">
        <v>22</v>
      </c>
      <c r="B296">
        <f t="shared" si="8"/>
        <v>6</v>
      </c>
      <c r="C296" t="s">
        <v>10</v>
      </c>
      <c r="D296">
        <v>2</v>
      </c>
      <c r="E296">
        <v>20</v>
      </c>
      <c r="F296">
        <f>5</f>
        <v>5</v>
      </c>
      <c r="G296">
        <v>17726.900000000001</v>
      </c>
      <c r="H296">
        <v>3621.7</v>
      </c>
      <c r="I296">
        <v>17990.400000000001</v>
      </c>
      <c r="J296">
        <v>18177.7</v>
      </c>
      <c r="K296">
        <v>1.0304499999999999E-2</v>
      </c>
      <c r="L296">
        <v>7200.03</v>
      </c>
      <c r="M296">
        <v>16601</v>
      </c>
      <c r="N296">
        <f t="shared" si="9"/>
        <v>17726.900000000001</v>
      </c>
      <c r="O296">
        <f t="array" ref="O296">MIN(IF(Table1[Class]=Table1[[#This Row],[Class]], IF(Table1[abs]=Table1[[#This Row],[abs]], IF(Table1[N]=Table1[[#This Row],[N]], IF(Table1[K]=Table1[[#This Row],[K]],Table1[UB],FALSE)))))</f>
        <v>18177.099999999999</v>
      </c>
      <c r="P296">
        <f>(Table1[[#This Row],[Best primal]]-Table1[[#This Row],[Updated rootBound]])/Table1[[#This Row],[Best primal]]</f>
        <v>2.4767427147344579E-2</v>
      </c>
      <c r="Q296">
        <f>(Table1[[#This Row],[Best primal]]-Table1[[#This Row],[LB]])/Table1[[#This Row],[Best primal]]</f>
        <v>1.0271165367412684E-2</v>
      </c>
      <c r="R296">
        <f>IF(AND(Table1[[#This Row],[time'[s']]]&lt;7199,Table1[[#This Row],[Final gap]]&lt;0.01),1,0)</f>
        <v>0</v>
      </c>
      <c r="S296">
        <f t="array" ref="S296">MAX(IF(Table1[Class]=Table1[[#This Row],[Class]], IF(Table1[abs]=Table1[[#This Row],[abs]], IF(Table1[N]=Table1[[#This Row],[N]], IF(Table1[K]=Table1[[#This Row],[K]],Table1[Optimal],FALSE)))))</f>
        <v>0</v>
      </c>
    </row>
    <row r="297" spans="1:19" hidden="1" x14ac:dyDescent="0.45">
      <c r="A297" t="s">
        <v>22</v>
      </c>
      <c r="B297">
        <f t="shared" si="8"/>
        <v>6</v>
      </c>
      <c r="C297" t="s">
        <v>10</v>
      </c>
      <c r="D297">
        <v>2</v>
      </c>
      <c r="E297">
        <v>25</v>
      </c>
      <c r="F297">
        <f>1</f>
        <v>1</v>
      </c>
      <c r="G297">
        <v>18991.099999999999</v>
      </c>
      <c r="H297">
        <v>2278.79</v>
      </c>
      <c r="I297">
        <v>19257.7</v>
      </c>
      <c r="J297">
        <v>19257.7</v>
      </c>
      <c r="K297">
        <v>0</v>
      </c>
      <c r="L297">
        <v>2292.0100000000002</v>
      </c>
      <c r="M297">
        <v>86</v>
      </c>
      <c r="N297">
        <f t="shared" si="9"/>
        <v>18991.099999999999</v>
      </c>
      <c r="O297">
        <f t="array" ref="O297">MIN(IF(Table1[Class]=Table1[[#This Row],[Class]], IF(Table1[abs]=Table1[[#This Row],[abs]], IF(Table1[N]=Table1[[#This Row],[N]], IF(Table1[K]=Table1[[#This Row],[K]],Table1[UB],FALSE)))))</f>
        <v>19257.7</v>
      </c>
      <c r="P297">
        <f>(Table1[[#This Row],[Best primal]]-Table1[[#This Row],[Updated rootBound]])/Table1[[#This Row],[Best primal]]</f>
        <v>1.3843813124101122E-2</v>
      </c>
      <c r="Q297">
        <f>(Table1[[#This Row],[Best primal]]-Table1[[#This Row],[LB]])/Table1[[#This Row],[Best primal]]</f>
        <v>0</v>
      </c>
      <c r="R297">
        <f>IF(AND(Table1[[#This Row],[time'[s']]]&lt;7199,Table1[[#This Row],[Final gap]]&lt;0.01),1,0)</f>
        <v>1</v>
      </c>
      <c r="S297">
        <f t="array" ref="S297">MAX(IF(Table1[Class]=Table1[[#This Row],[Class]], IF(Table1[abs]=Table1[[#This Row],[abs]], IF(Table1[N]=Table1[[#This Row],[N]], IF(Table1[K]=Table1[[#This Row],[K]],Table1[Optimal],FALSE)))))</f>
        <v>1</v>
      </c>
    </row>
    <row r="298" spans="1:19" hidden="1" x14ac:dyDescent="0.45">
      <c r="A298" t="s">
        <v>22</v>
      </c>
      <c r="B298">
        <f t="shared" si="8"/>
        <v>6</v>
      </c>
      <c r="C298" t="s">
        <v>10</v>
      </c>
      <c r="D298">
        <v>2</v>
      </c>
      <c r="E298">
        <v>25</v>
      </c>
      <c r="F298">
        <f>2</f>
        <v>2</v>
      </c>
      <c r="G298">
        <v>19134.2</v>
      </c>
      <c r="H298">
        <v>3642.53</v>
      </c>
      <c r="I298">
        <v>19453.099999999999</v>
      </c>
      <c r="J298">
        <v>19454.599999999999</v>
      </c>
      <c r="K298" s="1">
        <v>7.6185299999999997E-5</v>
      </c>
      <c r="L298">
        <v>3894.17</v>
      </c>
      <c r="M298">
        <v>1389</v>
      </c>
      <c r="N298">
        <f t="shared" si="9"/>
        <v>19134.2</v>
      </c>
      <c r="O298">
        <f t="array" ref="O298">MIN(IF(Table1[Class]=Table1[[#This Row],[Class]], IF(Table1[abs]=Table1[[#This Row],[abs]], IF(Table1[N]=Table1[[#This Row],[N]], IF(Table1[K]=Table1[[#This Row],[K]],Table1[UB],FALSE)))))</f>
        <v>19454.599999999999</v>
      </c>
      <c r="P298">
        <f>(Table1[[#This Row],[Best primal]]-Table1[[#This Row],[Updated rootBound]])/Table1[[#This Row],[Best primal]]</f>
        <v>1.6469112703422217E-2</v>
      </c>
      <c r="Q298">
        <f>(Table1[[#This Row],[Best primal]]-Table1[[#This Row],[LB]])/Table1[[#This Row],[Best primal]]</f>
        <v>7.7102587562838615E-5</v>
      </c>
      <c r="R298">
        <f>IF(AND(Table1[[#This Row],[time'[s']]]&lt;7199,Table1[[#This Row],[Final gap]]&lt;0.01),1,0)</f>
        <v>1</v>
      </c>
      <c r="S298">
        <f t="array" ref="S298">MAX(IF(Table1[Class]=Table1[[#This Row],[Class]], IF(Table1[abs]=Table1[[#This Row],[abs]], IF(Table1[N]=Table1[[#This Row],[N]], IF(Table1[K]=Table1[[#This Row],[K]],Table1[Optimal],FALSE)))))</f>
        <v>1</v>
      </c>
    </row>
    <row r="299" spans="1:19" hidden="1" x14ac:dyDescent="0.45">
      <c r="A299" t="s">
        <v>22</v>
      </c>
      <c r="B299">
        <f t="shared" si="8"/>
        <v>6</v>
      </c>
      <c r="C299" t="s">
        <v>10</v>
      </c>
      <c r="D299">
        <v>2</v>
      </c>
      <c r="E299">
        <v>25</v>
      </c>
      <c r="F299">
        <f>3</f>
        <v>3</v>
      </c>
      <c r="G299">
        <v>20016.7</v>
      </c>
      <c r="H299">
        <v>3638.87</v>
      </c>
      <c r="I299">
        <v>20235.900000000001</v>
      </c>
      <c r="J299">
        <v>20661.8</v>
      </c>
      <c r="K299">
        <v>2.0614799999999999E-2</v>
      </c>
      <c r="L299">
        <v>7200.01</v>
      </c>
      <c r="M299">
        <v>10243</v>
      </c>
      <c r="N299">
        <f t="shared" si="9"/>
        <v>20016.7</v>
      </c>
      <c r="O299">
        <f t="array" ref="O299">MIN(IF(Table1[Class]=Table1[[#This Row],[Class]], IF(Table1[abs]=Table1[[#This Row],[abs]], IF(Table1[N]=Table1[[#This Row],[N]], IF(Table1[K]=Table1[[#This Row],[K]],Table1[UB],FALSE)))))</f>
        <v>20661.8</v>
      </c>
      <c r="P299">
        <f>(Table1[[#This Row],[Best primal]]-Table1[[#This Row],[Updated rootBound]])/Table1[[#This Row],[Best primal]]</f>
        <v>3.1221868375456086E-2</v>
      </c>
      <c r="Q299">
        <f>(Table1[[#This Row],[Best primal]]-Table1[[#This Row],[LB]])/Table1[[#This Row],[Best primal]]</f>
        <v>2.0612918525975368E-2</v>
      </c>
      <c r="R299">
        <f>IF(AND(Table1[[#This Row],[time'[s']]]&lt;7199,Table1[[#This Row],[Final gap]]&lt;0.01),1,0)</f>
        <v>0</v>
      </c>
      <c r="S299">
        <f t="array" ref="S299">MAX(IF(Table1[Class]=Table1[[#This Row],[Class]], IF(Table1[abs]=Table1[[#This Row],[abs]], IF(Table1[N]=Table1[[#This Row],[N]], IF(Table1[K]=Table1[[#This Row],[K]],Table1[Optimal],FALSE)))))</f>
        <v>0</v>
      </c>
    </row>
    <row r="300" spans="1:19" hidden="1" x14ac:dyDescent="0.45">
      <c r="A300" t="s">
        <v>22</v>
      </c>
      <c r="B300">
        <f t="shared" si="8"/>
        <v>6</v>
      </c>
      <c r="C300" t="s">
        <v>10</v>
      </c>
      <c r="D300">
        <v>2</v>
      </c>
      <c r="E300">
        <v>25</v>
      </c>
      <c r="F300">
        <f>4</f>
        <v>4</v>
      </c>
      <c r="G300">
        <v>21231.599999999999</v>
      </c>
      <c r="H300">
        <v>3623.41</v>
      </c>
      <c r="I300">
        <v>21442.2</v>
      </c>
      <c r="J300">
        <v>22269.8</v>
      </c>
      <c r="K300">
        <v>3.7164000000000003E-2</v>
      </c>
      <c r="L300">
        <v>7200.01</v>
      </c>
      <c r="M300">
        <v>9810</v>
      </c>
      <c r="N300">
        <f t="shared" si="9"/>
        <v>21231.599999999999</v>
      </c>
      <c r="O300">
        <f t="array" ref="O300">MIN(IF(Table1[Class]=Table1[[#This Row],[Class]], IF(Table1[abs]=Table1[[#This Row],[abs]], IF(Table1[N]=Table1[[#This Row],[N]], IF(Table1[K]=Table1[[#This Row],[K]],Table1[UB],FALSE)))))</f>
        <v>22055.599999999999</v>
      </c>
      <c r="P300">
        <f>(Table1[[#This Row],[Best primal]]-Table1[[#This Row],[Updated rootBound]])/Table1[[#This Row],[Best primal]]</f>
        <v>3.7360126226445897E-2</v>
      </c>
      <c r="Q300">
        <f>(Table1[[#This Row],[Best primal]]-Table1[[#This Row],[LB]])/Table1[[#This Row],[Best primal]]</f>
        <v>2.7811530858376007E-2</v>
      </c>
      <c r="R300">
        <f>IF(AND(Table1[[#This Row],[time'[s']]]&lt;7199,Table1[[#This Row],[Final gap]]&lt;0.01),1,0)</f>
        <v>0</v>
      </c>
      <c r="S300">
        <f t="array" ref="S300">MAX(IF(Table1[Class]=Table1[[#This Row],[Class]], IF(Table1[abs]=Table1[[#This Row],[abs]], IF(Table1[N]=Table1[[#This Row],[N]], IF(Table1[K]=Table1[[#This Row],[K]],Table1[Optimal],FALSE)))))</f>
        <v>0</v>
      </c>
    </row>
    <row r="301" spans="1:19" hidden="1" x14ac:dyDescent="0.45">
      <c r="A301" t="s">
        <v>22</v>
      </c>
      <c r="B301">
        <f t="shared" si="8"/>
        <v>6</v>
      </c>
      <c r="C301" t="s">
        <v>10</v>
      </c>
      <c r="D301">
        <v>2</v>
      </c>
      <c r="E301">
        <v>25</v>
      </c>
      <c r="F301">
        <f>5</f>
        <v>5</v>
      </c>
      <c r="G301">
        <v>22540.3</v>
      </c>
      <c r="H301">
        <v>3626.52</v>
      </c>
      <c r="I301">
        <v>22718.2</v>
      </c>
      <c r="J301">
        <v>23163.3</v>
      </c>
      <c r="K301">
        <v>1.9216299999999999E-2</v>
      </c>
      <c r="L301">
        <v>7200.11</v>
      </c>
      <c r="M301">
        <v>5929</v>
      </c>
      <c r="N301">
        <f t="shared" si="9"/>
        <v>22540.3</v>
      </c>
      <c r="O301">
        <f t="array" ref="O301">MIN(IF(Table1[Class]=Table1[[#This Row],[Class]], IF(Table1[abs]=Table1[[#This Row],[abs]], IF(Table1[N]=Table1[[#This Row],[N]], IF(Table1[K]=Table1[[#This Row],[K]],Table1[UB],FALSE)))))</f>
        <v>23083.200000000001</v>
      </c>
      <c r="P301">
        <f>(Table1[[#This Row],[Best primal]]-Table1[[#This Row],[Updated rootBound]])/Table1[[#This Row],[Best primal]]</f>
        <v>2.3519269425383026E-2</v>
      </c>
      <c r="Q301">
        <f>(Table1[[#This Row],[Best primal]]-Table1[[#This Row],[LB]])/Table1[[#This Row],[Best primal]]</f>
        <v>1.5812365703195396E-2</v>
      </c>
      <c r="R301">
        <f>IF(AND(Table1[[#This Row],[time'[s']]]&lt;7199,Table1[[#This Row],[Final gap]]&lt;0.01),1,0)</f>
        <v>0</v>
      </c>
      <c r="S301">
        <f t="array" ref="S301">MAX(IF(Table1[Class]=Table1[[#This Row],[Class]], IF(Table1[abs]=Table1[[#This Row],[abs]], IF(Table1[N]=Table1[[#This Row],[N]], IF(Table1[K]=Table1[[#This Row],[K]],Table1[Optimal],FALSE)))))</f>
        <v>0</v>
      </c>
    </row>
    <row r="302" spans="1:19" hidden="1" x14ac:dyDescent="0.45">
      <c r="A302" t="s">
        <v>22</v>
      </c>
      <c r="B302">
        <f t="shared" si="8"/>
        <v>6</v>
      </c>
      <c r="C302" t="s">
        <v>10</v>
      </c>
      <c r="D302">
        <v>2</v>
      </c>
      <c r="E302">
        <v>30</v>
      </c>
      <c r="F302">
        <f>1</f>
        <v>1</v>
      </c>
      <c r="G302">
        <v>22357.599999999999</v>
      </c>
      <c r="H302">
        <v>3652.46</v>
      </c>
      <c r="I302">
        <v>22652.9</v>
      </c>
      <c r="J302">
        <v>22654.9</v>
      </c>
      <c r="K302" s="1">
        <v>8.6976800000000004E-5</v>
      </c>
      <c r="L302">
        <v>3847.59</v>
      </c>
      <c r="M302">
        <v>965</v>
      </c>
      <c r="N302">
        <f t="shared" si="9"/>
        <v>22357.599999999999</v>
      </c>
      <c r="O302">
        <f t="array" ref="O302">MIN(IF(Table1[Class]=Table1[[#This Row],[Class]], IF(Table1[abs]=Table1[[#This Row],[abs]], IF(Table1[N]=Table1[[#This Row],[N]], IF(Table1[K]=Table1[[#This Row],[K]],Table1[UB],FALSE)))))</f>
        <v>22654.9</v>
      </c>
      <c r="P302">
        <f>(Table1[[#This Row],[Best primal]]-Table1[[#This Row],[Updated rootBound]])/Table1[[#This Row],[Best primal]]</f>
        <v>1.3122988845680311E-2</v>
      </c>
      <c r="Q302">
        <f>(Table1[[#This Row],[Best primal]]-Table1[[#This Row],[LB]])/Table1[[#This Row],[Best primal]]</f>
        <v>8.8281122406190263E-5</v>
      </c>
      <c r="R302">
        <f>IF(AND(Table1[[#This Row],[time'[s']]]&lt;7199,Table1[[#This Row],[Final gap]]&lt;0.01),1,0)</f>
        <v>1</v>
      </c>
      <c r="S302">
        <f t="array" ref="S302">MAX(IF(Table1[Class]=Table1[[#This Row],[Class]], IF(Table1[abs]=Table1[[#This Row],[abs]], IF(Table1[N]=Table1[[#This Row],[N]], IF(Table1[K]=Table1[[#This Row],[K]],Table1[Optimal],FALSE)))))</f>
        <v>1</v>
      </c>
    </row>
    <row r="303" spans="1:19" hidden="1" x14ac:dyDescent="0.45">
      <c r="A303" t="s">
        <v>22</v>
      </c>
      <c r="B303">
        <f t="shared" si="8"/>
        <v>6</v>
      </c>
      <c r="C303" t="s">
        <v>10</v>
      </c>
      <c r="D303">
        <v>2</v>
      </c>
      <c r="E303">
        <v>30</v>
      </c>
      <c r="F303">
        <f>2</f>
        <v>2</v>
      </c>
      <c r="G303">
        <v>22529.5</v>
      </c>
      <c r="H303">
        <v>3651.36</v>
      </c>
      <c r="I303">
        <v>22995.1</v>
      </c>
      <c r="J303">
        <v>23089.1</v>
      </c>
      <c r="K303">
        <v>4.0731200000000004E-3</v>
      </c>
      <c r="L303">
        <v>7200.01</v>
      </c>
      <c r="M303">
        <v>8922</v>
      </c>
      <c r="N303">
        <f t="shared" si="9"/>
        <v>22529.5</v>
      </c>
      <c r="O303">
        <f t="array" ref="O303">MIN(IF(Table1[Class]=Table1[[#This Row],[Class]], IF(Table1[abs]=Table1[[#This Row],[abs]], IF(Table1[N]=Table1[[#This Row],[N]], IF(Table1[K]=Table1[[#This Row],[K]],Table1[UB],FALSE)))))</f>
        <v>23088.9</v>
      </c>
      <c r="P303">
        <f>(Table1[[#This Row],[Best primal]]-Table1[[#This Row],[Updated rootBound]])/Table1[[#This Row],[Best primal]]</f>
        <v>2.4228092286769896E-2</v>
      </c>
      <c r="Q303">
        <f>(Table1[[#This Row],[Best primal]]-Table1[[#This Row],[LB]])/Table1[[#This Row],[Best primal]]</f>
        <v>4.0625581989615312E-3</v>
      </c>
      <c r="R303">
        <f>IF(AND(Table1[[#This Row],[time'[s']]]&lt;7199,Table1[[#This Row],[Final gap]]&lt;0.01),1,0)</f>
        <v>0</v>
      </c>
      <c r="S303">
        <f t="array" ref="S303">MAX(IF(Table1[Class]=Table1[[#This Row],[Class]], IF(Table1[abs]=Table1[[#This Row],[abs]], IF(Table1[N]=Table1[[#This Row],[N]], IF(Table1[K]=Table1[[#This Row],[K]],Table1[Optimal],FALSE)))))</f>
        <v>1</v>
      </c>
    </row>
    <row r="304" spans="1:19" hidden="1" x14ac:dyDescent="0.45">
      <c r="A304" t="s">
        <v>22</v>
      </c>
      <c r="B304">
        <f t="shared" si="8"/>
        <v>6</v>
      </c>
      <c r="C304" t="s">
        <v>10</v>
      </c>
      <c r="D304">
        <v>2</v>
      </c>
      <c r="E304">
        <v>30</v>
      </c>
      <c r="F304">
        <f>3</f>
        <v>3</v>
      </c>
      <c r="G304">
        <v>23198.400000000001</v>
      </c>
      <c r="H304">
        <v>3645.31</v>
      </c>
      <c r="I304">
        <v>23542.7</v>
      </c>
      <c r="J304">
        <v>24012.7</v>
      </c>
      <c r="K304">
        <v>1.9572699999999998E-2</v>
      </c>
      <c r="L304">
        <v>7200.19</v>
      </c>
      <c r="M304">
        <v>7718</v>
      </c>
      <c r="N304">
        <f t="shared" si="9"/>
        <v>23198.400000000001</v>
      </c>
      <c r="O304">
        <f t="array" ref="O304">MIN(IF(Table1[Class]=Table1[[#This Row],[Class]], IF(Table1[abs]=Table1[[#This Row],[abs]], IF(Table1[N]=Table1[[#This Row],[N]], IF(Table1[K]=Table1[[#This Row],[K]],Table1[UB],FALSE)))))</f>
        <v>23925.200000000001</v>
      </c>
      <c r="P304">
        <f>(Table1[[#This Row],[Best primal]]-Table1[[#This Row],[Updated rootBound]])/Table1[[#This Row],[Best primal]]</f>
        <v>3.0378011469078599E-2</v>
      </c>
      <c r="Q304">
        <f>(Table1[[#This Row],[Best primal]]-Table1[[#This Row],[LB]])/Table1[[#This Row],[Best primal]]</f>
        <v>1.5987327169678833E-2</v>
      </c>
      <c r="R304">
        <f>IF(AND(Table1[[#This Row],[time'[s']]]&lt;7199,Table1[[#This Row],[Final gap]]&lt;0.01),1,0)</f>
        <v>0</v>
      </c>
      <c r="S304">
        <f t="array" ref="S304">MAX(IF(Table1[Class]=Table1[[#This Row],[Class]], IF(Table1[abs]=Table1[[#This Row],[abs]], IF(Table1[N]=Table1[[#This Row],[N]], IF(Table1[K]=Table1[[#This Row],[K]],Table1[Optimal],FALSE)))))</f>
        <v>0</v>
      </c>
    </row>
    <row r="305" spans="1:19" hidden="1" x14ac:dyDescent="0.45">
      <c r="A305" t="s">
        <v>22</v>
      </c>
      <c r="B305">
        <f t="shared" si="8"/>
        <v>6</v>
      </c>
      <c r="C305" t="s">
        <v>10</v>
      </c>
      <c r="D305">
        <v>2</v>
      </c>
      <c r="E305">
        <v>30</v>
      </c>
      <c r="F305">
        <f>4</f>
        <v>4</v>
      </c>
      <c r="G305">
        <v>24072.7</v>
      </c>
      <c r="H305">
        <v>3642.35</v>
      </c>
      <c r="I305">
        <v>24399.5</v>
      </c>
      <c r="J305">
        <v>25686</v>
      </c>
      <c r="K305">
        <v>5.0083000000000003E-2</v>
      </c>
      <c r="L305">
        <v>7200.3</v>
      </c>
      <c r="M305">
        <v>7535</v>
      </c>
      <c r="N305">
        <f t="shared" si="9"/>
        <v>24072.7</v>
      </c>
      <c r="O305">
        <f t="array" ref="O305">MIN(IF(Table1[Class]=Table1[[#This Row],[Class]], IF(Table1[abs]=Table1[[#This Row],[abs]], IF(Table1[N]=Table1[[#This Row],[N]], IF(Table1[K]=Table1[[#This Row],[K]],Table1[UB],FALSE)))))</f>
        <v>24905</v>
      </c>
      <c r="P305">
        <f>(Table1[[#This Row],[Best primal]]-Table1[[#This Row],[Updated rootBound]])/Table1[[#This Row],[Best primal]]</f>
        <v>3.3418992170246908E-2</v>
      </c>
      <c r="Q305">
        <f>(Table1[[#This Row],[Best primal]]-Table1[[#This Row],[LB]])/Table1[[#This Row],[Best primal]]</f>
        <v>2.0297129090544066E-2</v>
      </c>
      <c r="R305">
        <f>IF(AND(Table1[[#This Row],[time'[s']]]&lt;7199,Table1[[#This Row],[Final gap]]&lt;0.01),1,0)</f>
        <v>0</v>
      </c>
      <c r="S305">
        <f t="array" ref="S305">MAX(IF(Table1[Class]=Table1[[#This Row],[Class]], IF(Table1[abs]=Table1[[#This Row],[abs]], IF(Table1[N]=Table1[[#This Row],[N]], IF(Table1[K]=Table1[[#This Row],[K]],Table1[Optimal],FALSE)))))</f>
        <v>0</v>
      </c>
    </row>
    <row r="306" spans="1:19" hidden="1" x14ac:dyDescent="0.45">
      <c r="A306" t="s">
        <v>22</v>
      </c>
      <c r="B306">
        <f t="shared" si="8"/>
        <v>6</v>
      </c>
      <c r="C306" t="s">
        <v>10</v>
      </c>
      <c r="D306">
        <v>2</v>
      </c>
      <c r="E306">
        <v>30</v>
      </c>
      <c r="F306">
        <f>5</f>
        <v>5</v>
      </c>
      <c r="G306">
        <v>25117.7</v>
      </c>
      <c r="H306">
        <v>3613.18</v>
      </c>
      <c r="I306">
        <v>25204.5</v>
      </c>
      <c r="J306">
        <v>26315.8</v>
      </c>
      <c r="K306">
        <v>4.2226399999999997E-2</v>
      </c>
      <c r="L306">
        <v>7200.07</v>
      </c>
      <c r="M306">
        <v>6683</v>
      </c>
      <c r="N306">
        <f t="shared" si="9"/>
        <v>25117.7</v>
      </c>
      <c r="O306">
        <f t="array" ref="O306">MIN(IF(Table1[Class]=Table1[[#This Row],[Class]], IF(Table1[abs]=Table1[[#This Row],[abs]], IF(Table1[N]=Table1[[#This Row],[N]], IF(Table1[K]=Table1[[#This Row],[K]],Table1[UB],FALSE)))))</f>
        <v>26149.200000000001</v>
      </c>
      <c r="P306">
        <f>(Table1[[#This Row],[Best primal]]-Table1[[#This Row],[Updated rootBound]])/Table1[[#This Row],[Best primal]]</f>
        <v>3.9446713474982027E-2</v>
      </c>
      <c r="Q306">
        <f>(Table1[[#This Row],[Best primal]]-Table1[[#This Row],[LB]])/Table1[[#This Row],[Best primal]]</f>
        <v>3.6127300261575908E-2</v>
      </c>
      <c r="R306">
        <f>IF(AND(Table1[[#This Row],[time'[s']]]&lt;7199,Table1[[#This Row],[Final gap]]&lt;0.01),1,0)</f>
        <v>0</v>
      </c>
      <c r="S306">
        <f t="array" ref="S306">MAX(IF(Table1[Class]=Table1[[#This Row],[Class]], IF(Table1[abs]=Table1[[#This Row],[abs]], IF(Table1[N]=Table1[[#This Row],[N]], IF(Table1[K]=Table1[[#This Row],[K]],Table1[Optimal],FALSE)))))</f>
        <v>0</v>
      </c>
    </row>
    <row r="307" spans="1:19" hidden="1" x14ac:dyDescent="0.45">
      <c r="A307" t="s">
        <v>22</v>
      </c>
      <c r="B307">
        <f t="shared" si="8"/>
        <v>6</v>
      </c>
      <c r="C307" t="s">
        <v>10</v>
      </c>
      <c r="D307">
        <v>2</v>
      </c>
      <c r="E307">
        <v>5</v>
      </c>
      <c r="F307">
        <f>1</f>
        <v>1</v>
      </c>
      <c r="G307">
        <v>5428.01</v>
      </c>
      <c r="H307">
        <v>5.83</v>
      </c>
      <c r="I307">
        <v>5430.33</v>
      </c>
      <c r="J307">
        <v>5430.61</v>
      </c>
      <c r="K307" s="1">
        <v>5.1606700000000002E-5</v>
      </c>
      <c r="L307">
        <v>5.9584299999999999</v>
      </c>
      <c r="M307">
        <v>1</v>
      </c>
      <c r="N307">
        <f t="shared" si="9"/>
        <v>5430.33</v>
      </c>
      <c r="O307">
        <f t="array" ref="O307">MIN(IF(Table1[Class]=Table1[[#This Row],[Class]], IF(Table1[abs]=Table1[[#This Row],[abs]], IF(Table1[N]=Table1[[#This Row],[N]], IF(Table1[K]=Table1[[#This Row],[K]],Table1[UB],FALSE)))))</f>
        <v>5430.61</v>
      </c>
      <c r="P307">
        <f>(Table1[[#This Row],[Best primal]]-Table1[[#This Row],[Updated rootBound]])/Table1[[#This Row],[Best primal]]</f>
        <v>5.1559585387230049E-5</v>
      </c>
      <c r="Q307">
        <f>(Table1[[#This Row],[Best primal]]-Table1[[#This Row],[LB]])/Table1[[#This Row],[Best primal]]</f>
        <v>5.1559585387230049E-5</v>
      </c>
      <c r="R307">
        <f>IF(AND(Table1[[#This Row],[time'[s']]]&lt;7199,Table1[[#This Row],[Final gap]]&lt;0.01),1,0)</f>
        <v>1</v>
      </c>
      <c r="S307">
        <f t="array" ref="S307">MAX(IF(Table1[Class]=Table1[[#This Row],[Class]], IF(Table1[abs]=Table1[[#This Row],[abs]], IF(Table1[N]=Table1[[#This Row],[N]], IF(Table1[K]=Table1[[#This Row],[K]],Table1[Optimal],FALSE)))))</f>
        <v>1</v>
      </c>
    </row>
    <row r="308" spans="1:19" hidden="1" x14ac:dyDescent="0.45">
      <c r="A308" t="s">
        <v>22</v>
      </c>
      <c r="B308">
        <f t="shared" si="8"/>
        <v>6</v>
      </c>
      <c r="C308" t="s">
        <v>10</v>
      </c>
      <c r="D308">
        <v>2</v>
      </c>
      <c r="E308">
        <v>5</v>
      </c>
      <c r="F308">
        <f>2</f>
        <v>2</v>
      </c>
      <c r="G308">
        <v>5643.31</v>
      </c>
      <c r="H308">
        <v>3.2</v>
      </c>
      <c r="I308">
        <v>5832.42</v>
      </c>
      <c r="J308">
        <v>5832.86</v>
      </c>
      <c r="K308" s="1">
        <v>7.5529000000000001E-5</v>
      </c>
      <c r="L308">
        <v>10.8462</v>
      </c>
      <c r="M308">
        <v>1990</v>
      </c>
      <c r="N308">
        <f t="shared" si="9"/>
        <v>5643.31</v>
      </c>
      <c r="O308">
        <f t="array" ref="O308">MIN(IF(Table1[Class]=Table1[[#This Row],[Class]], IF(Table1[abs]=Table1[[#This Row],[abs]], IF(Table1[N]=Table1[[#This Row],[N]], IF(Table1[K]=Table1[[#This Row],[K]],Table1[UB],FALSE)))))</f>
        <v>5832.86</v>
      </c>
      <c r="P308">
        <f>(Table1[[#This Row],[Best primal]]-Table1[[#This Row],[Updated rootBound]])/Table1[[#This Row],[Best primal]]</f>
        <v>3.2496922607434309E-2</v>
      </c>
      <c r="Q308">
        <f>(Table1[[#This Row],[Best primal]]-Table1[[#This Row],[LB]])/Table1[[#This Row],[Best primal]]</f>
        <v>7.5434692414973078E-5</v>
      </c>
      <c r="R308">
        <f>IF(AND(Table1[[#This Row],[time'[s']]]&lt;7199,Table1[[#This Row],[Final gap]]&lt;0.01),1,0)</f>
        <v>1</v>
      </c>
      <c r="S308">
        <f t="array" ref="S308">MAX(IF(Table1[Class]=Table1[[#This Row],[Class]], IF(Table1[abs]=Table1[[#This Row],[abs]], IF(Table1[N]=Table1[[#This Row],[N]], IF(Table1[K]=Table1[[#This Row],[K]],Table1[Optimal],FALSE)))))</f>
        <v>1</v>
      </c>
    </row>
    <row r="309" spans="1:19" hidden="1" x14ac:dyDescent="0.45">
      <c r="A309" t="s">
        <v>22</v>
      </c>
      <c r="B309">
        <f t="shared" si="8"/>
        <v>6</v>
      </c>
      <c r="C309" t="s">
        <v>10</v>
      </c>
      <c r="D309">
        <v>2</v>
      </c>
      <c r="E309">
        <v>5</v>
      </c>
      <c r="F309">
        <f>3</f>
        <v>3</v>
      </c>
      <c r="G309">
        <v>6365.04</v>
      </c>
      <c r="H309">
        <v>1.57</v>
      </c>
      <c r="I309">
        <v>6608</v>
      </c>
      <c r="J309">
        <v>6608.35</v>
      </c>
      <c r="K309" s="1">
        <v>5.2277800000000003E-5</v>
      </c>
      <c r="L309">
        <v>11.6912</v>
      </c>
      <c r="M309">
        <v>1997</v>
      </c>
      <c r="N309">
        <f t="shared" si="9"/>
        <v>6365.04</v>
      </c>
      <c r="O309">
        <f t="array" ref="O309">MIN(IF(Table1[Class]=Table1[[#This Row],[Class]], IF(Table1[abs]=Table1[[#This Row],[abs]], IF(Table1[N]=Table1[[#This Row],[N]], IF(Table1[K]=Table1[[#This Row],[K]],Table1[UB],FALSE)))))</f>
        <v>6608.35</v>
      </c>
      <c r="P309">
        <f>(Table1[[#This Row],[Best primal]]-Table1[[#This Row],[Updated rootBound]])/Table1[[#This Row],[Best primal]]</f>
        <v>3.6818570444967412E-2</v>
      </c>
      <c r="Q309">
        <f>(Table1[[#This Row],[Best primal]]-Table1[[#This Row],[LB]])/Table1[[#This Row],[Best primal]]</f>
        <v>5.29632964356252E-5</v>
      </c>
      <c r="R309">
        <f>IF(AND(Table1[[#This Row],[time'[s']]]&lt;7199,Table1[[#This Row],[Final gap]]&lt;0.01),1,0)</f>
        <v>1</v>
      </c>
      <c r="S309">
        <f t="array" ref="S309">MAX(IF(Table1[Class]=Table1[[#This Row],[Class]], IF(Table1[abs]=Table1[[#This Row],[abs]], IF(Table1[N]=Table1[[#This Row],[N]], IF(Table1[K]=Table1[[#This Row],[K]],Table1[Optimal],FALSE)))))</f>
        <v>1</v>
      </c>
    </row>
    <row r="310" spans="1:19" hidden="1" x14ac:dyDescent="0.45">
      <c r="A310" t="s">
        <v>22</v>
      </c>
      <c r="B310">
        <f t="shared" si="8"/>
        <v>6</v>
      </c>
      <c r="C310" t="s">
        <v>10</v>
      </c>
      <c r="D310">
        <v>2</v>
      </c>
      <c r="E310">
        <v>5</v>
      </c>
      <c r="F310">
        <f>4</f>
        <v>4</v>
      </c>
      <c r="G310">
        <v>7134.31</v>
      </c>
      <c r="H310">
        <v>1.41</v>
      </c>
      <c r="I310">
        <v>7464.4</v>
      </c>
      <c r="J310">
        <v>7465.13</v>
      </c>
      <c r="K310" s="1">
        <v>9.8000199999999997E-5</v>
      </c>
      <c r="L310">
        <v>28.0535</v>
      </c>
      <c r="M310">
        <v>5254</v>
      </c>
      <c r="N310">
        <f t="shared" si="9"/>
        <v>7134.31</v>
      </c>
      <c r="O310">
        <f t="array" ref="O310">MIN(IF(Table1[Class]=Table1[[#This Row],[Class]], IF(Table1[abs]=Table1[[#This Row],[abs]], IF(Table1[N]=Table1[[#This Row],[N]], IF(Table1[K]=Table1[[#This Row],[K]],Table1[UB],FALSE)))))</f>
        <v>7465.13</v>
      </c>
      <c r="P310">
        <f>(Table1[[#This Row],[Best primal]]-Table1[[#This Row],[Updated rootBound]])/Table1[[#This Row],[Best primal]]</f>
        <v>4.431537026146895E-2</v>
      </c>
      <c r="Q310">
        <f>(Table1[[#This Row],[Best primal]]-Table1[[#This Row],[LB]])/Table1[[#This Row],[Best primal]]</f>
        <v>9.7787982258912165E-5</v>
      </c>
      <c r="R310">
        <f>IF(AND(Table1[[#This Row],[time'[s']]]&lt;7199,Table1[[#This Row],[Final gap]]&lt;0.01),1,0)</f>
        <v>1</v>
      </c>
      <c r="S310">
        <f t="array" ref="S310">MAX(IF(Table1[Class]=Table1[[#This Row],[Class]], IF(Table1[abs]=Table1[[#This Row],[abs]], IF(Table1[N]=Table1[[#This Row],[N]], IF(Table1[K]=Table1[[#This Row],[K]],Table1[Optimal],FALSE)))))</f>
        <v>1</v>
      </c>
    </row>
    <row r="311" spans="1:19" hidden="1" x14ac:dyDescent="0.45">
      <c r="A311" t="s">
        <v>22</v>
      </c>
      <c r="B311">
        <f t="shared" si="8"/>
        <v>6</v>
      </c>
      <c r="C311" t="s">
        <v>10</v>
      </c>
      <c r="D311">
        <v>2</v>
      </c>
      <c r="E311">
        <v>5</v>
      </c>
      <c r="F311">
        <f>5</f>
        <v>5</v>
      </c>
      <c r="G311">
        <v>8168.44</v>
      </c>
      <c r="H311">
        <v>0.71</v>
      </c>
      <c r="I311">
        <v>8370.15</v>
      </c>
      <c r="J311">
        <v>8370.9699999999993</v>
      </c>
      <c r="K311" s="1">
        <v>9.8172700000000003E-5</v>
      </c>
      <c r="L311">
        <v>360.387</v>
      </c>
      <c r="M311">
        <v>87336</v>
      </c>
      <c r="N311">
        <f t="shared" si="9"/>
        <v>8168.44</v>
      </c>
      <c r="O311">
        <f t="array" ref="O311">MIN(IF(Table1[Class]=Table1[[#This Row],[Class]], IF(Table1[abs]=Table1[[#This Row],[abs]], IF(Table1[N]=Table1[[#This Row],[N]], IF(Table1[K]=Table1[[#This Row],[K]],Table1[UB],FALSE)))))</f>
        <v>8370.9699999999993</v>
      </c>
      <c r="P311">
        <f>(Table1[[#This Row],[Best primal]]-Table1[[#This Row],[Updated rootBound]])/Table1[[#This Row],[Best primal]]</f>
        <v>2.4194328733707058E-2</v>
      </c>
      <c r="Q311">
        <f>(Table1[[#This Row],[Best primal]]-Table1[[#This Row],[LB]])/Table1[[#This Row],[Best primal]]</f>
        <v>9.7957584365934776E-5</v>
      </c>
      <c r="R311">
        <f>IF(AND(Table1[[#This Row],[time'[s']]]&lt;7199,Table1[[#This Row],[Final gap]]&lt;0.01),1,0)</f>
        <v>1</v>
      </c>
      <c r="S311">
        <f t="array" ref="S311">MAX(IF(Table1[Class]=Table1[[#This Row],[Class]], IF(Table1[abs]=Table1[[#This Row],[abs]], IF(Table1[N]=Table1[[#This Row],[N]], IF(Table1[K]=Table1[[#This Row],[K]],Table1[Optimal],FALSE)))))</f>
        <v>1</v>
      </c>
    </row>
    <row r="312" spans="1:19" hidden="1" x14ac:dyDescent="0.45">
      <c r="A312" t="s">
        <v>22</v>
      </c>
      <c r="B312">
        <f t="shared" si="8"/>
        <v>6</v>
      </c>
      <c r="C312" t="s">
        <v>10</v>
      </c>
      <c r="D312">
        <v>3</v>
      </c>
      <c r="E312">
        <v>10</v>
      </c>
      <c r="F312">
        <f>1</f>
        <v>1</v>
      </c>
      <c r="G312">
        <v>9487.5499999999993</v>
      </c>
      <c r="H312">
        <v>89.17</v>
      </c>
      <c r="I312">
        <v>9780.2900000000009</v>
      </c>
      <c r="J312">
        <v>9780.2900000000009</v>
      </c>
      <c r="K312">
        <v>0</v>
      </c>
      <c r="L312">
        <v>125.54900000000001</v>
      </c>
      <c r="M312">
        <v>3041</v>
      </c>
      <c r="N312">
        <f t="shared" si="9"/>
        <v>9487.5499999999993</v>
      </c>
      <c r="O312">
        <f t="array" ref="O312">MIN(IF(Table1[Class]=Table1[[#This Row],[Class]], IF(Table1[abs]=Table1[[#This Row],[abs]], IF(Table1[N]=Table1[[#This Row],[N]], IF(Table1[K]=Table1[[#This Row],[K]],Table1[UB],FALSE)))))</f>
        <v>9780.2900000000009</v>
      </c>
      <c r="P312">
        <f>(Table1[[#This Row],[Best primal]]-Table1[[#This Row],[Updated rootBound]])/Table1[[#This Row],[Best primal]]</f>
        <v>2.9931627794268022E-2</v>
      </c>
      <c r="Q312">
        <f>(Table1[[#This Row],[Best primal]]-Table1[[#This Row],[LB]])/Table1[[#This Row],[Best primal]]</f>
        <v>0</v>
      </c>
      <c r="R312">
        <f>IF(AND(Table1[[#This Row],[time'[s']]]&lt;7199,Table1[[#This Row],[Final gap]]&lt;0.01),1,0)</f>
        <v>1</v>
      </c>
      <c r="S312">
        <f t="array" ref="S312">MAX(IF(Table1[Class]=Table1[[#This Row],[Class]], IF(Table1[abs]=Table1[[#This Row],[abs]], IF(Table1[N]=Table1[[#This Row],[N]], IF(Table1[K]=Table1[[#This Row],[K]],Table1[Optimal],FALSE)))))</f>
        <v>1</v>
      </c>
    </row>
    <row r="313" spans="1:19" hidden="1" x14ac:dyDescent="0.45">
      <c r="A313" t="s">
        <v>22</v>
      </c>
      <c r="B313">
        <f t="shared" si="8"/>
        <v>6</v>
      </c>
      <c r="C313" t="s">
        <v>10</v>
      </c>
      <c r="D313">
        <v>3</v>
      </c>
      <c r="E313">
        <v>10</v>
      </c>
      <c r="F313">
        <f>2</f>
        <v>2</v>
      </c>
      <c r="G313">
        <v>9723.2199999999993</v>
      </c>
      <c r="H313">
        <v>130.88</v>
      </c>
      <c r="I313">
        <v>9980.9699999999993</v>
      </c>
      <c r="J313">
        <v>9981.7900000000009</v>
      </c>
      <c r="K313" s="1">
        <v>8.1768900000000002E-5</v>
      </c>
      <c r="L313">
        <v>177.62100000000001</v>
      </c>
      <c r="M313">
        <v>1656</v>
      </c>
      <c r="N313">
        <f t="shared" si="9"/>
        <v>9723.2199999999993</v>
      </c>
      <c r="O313">
        <f t="array" ref="O313">MIN(IF(Table1[Class]=Table1[[#This Row],[Class]], IF(Table1[abs]=Table1[[#This Row],[abs]], IF(Table1[N]=Table1[[#This Row],[N]], IF(Table1[K]=Table1[[#This Row],[K]],Table1[UB],FALSE)))))</f>
        <v>9981.7900000000009</v>
      </c>
      <c r="P313">
        <f>(Table1[[#This Row],[Best primal]]-Table1[[#This Row],[Updated rootBound]])/Table1[[#This Row],[Best primal]]</f>
        <v>2.5904171496294905E-2</v>
      </c>
      <c r="Q313">
        <f>(Table1[[#This Row],[Best primal]]-Table1[[#This Row],[LB]])/Table1[[#This Row],[Best primal]]</f>
        <v>8.2149594411576264E-5</v>
      </c>
      <c r="R313">
        <f>IF(AND(Table1[[#This Row],[time'[s']]]&lt;7199,Table1[[#This Row],[Final gap]]&lt;0.01),1,0)</f>
        <v>1</v>
      </c>
      <c r="S313">
        <f t="array" ref="S313">MAX(IF(Table1[Class]=Table1[[#This Row],[Class]], IF(Table1[abs]=Table1[[#This Row],[abs]], IF(Table1[N]=Table1[[#This Row],[N]], IF(Table1[K]=Table1[[#This Row],[K]],Table1[Optimal],FALSE)))))</f>
        <v>1</v>
      </c>
    </row>
    <row r="314" spans="1:19" hidden="1" x14ac:dyDescent="0.45">
      <c r="A314" t="s">
        <v>22</v>
      </c>
      <c r="B314">
        <f t="shared" si="8"/>
        <v>6</v>
      </c>
      <c r="C314" t="s">
        <v>10</v>
      </c>
      <c r="D314">
        <v>3</v>
      </c>
      <c r="E314">
        <v>10</v>
      </c>
      <c r="F314">
        <f>3</f>
        <v>3</v>
      </c>
      <c r="G314">
        <v>10235.1</v>
      </c>
      <c r="H314">
        <v>88.14</v>
      </c>
      <c r="I314">
        <v>10635.3</v>
      </c>
      <c r="J314">
        <v>10636.3</v>
      </c>
      <c r="K314" s="1">
        <v>9.8042199999999995E-5</v>
      </c>
      <c r="L314">
        <v>1129.1500000000001</v>
      </c>
      <c r="M314">
        <v>46839</v>
      </c>
      <c r="N314">
        <f t="shared" si="9"/>
        <v>10235.1</v>
      </c>
      <c r="O314">
        <f t="array" ref="O314">MIN(IF(Table1[Class]=Table1[[#This Row],[Class]], IF(Table1[abs]=Table1[[#This Row],[abs]], IF(Table1[N]=Table1[[#This Row],[N]], IF(Table1[K]=Table1[[#This Row],[K]],Table1[UB],FALSE)))))</f>
        <v>10636.3</v>
      </c>
      <c r="P314">
        <f>(Table1[[#This Row],[Best primal]]-Table1[[#This Row],[Updated rootBound]])/Table1[[#This Row],[Best primal]]</f>
        <v>3.7719883794176449E-2</v>
      </c>
      <c r="Q314">
        <f>(Table1[[#This Row],[Best primal]]-Table1[[#This Row],[LB]])/Table1[[#This Row],[Best primal]]</f>
        <v>9.4017656515893696E-5</v>
      </c>
      <c r="R314">
        <f>IF(AND(Table1[[#This Row],[time'[s']]]&lt;7199,Table1[[#This Row],[Final gap]]&lt;0.01),1,0)</f>
        <v>1</v>
      </c>
      <c r="S314">
        <f t="array" ref="S314">MAX(IF(Table1[Class]=Table1[[#This Row],[Class]], IF(Table1[abs]=Table1[[#This Row],[abs]], IF(Table1[N]=Table1[[#This Row],[N]], IF(Table1[K]=Table1[[#This Row],[K]],Table1[Optimal],FALSE)))))</f>
        <v>1</v>
      </c>
    </row>
    <row r="315" spans="1:19" hidden="1" x14ac:dyDescent="0.45">
      <c r="A315" t="s">
        <v>22</v>
      </c>
      <c r="B315">
        <f t="shared" si="8"/>
        <v>6</v>
      </c>
      <c r="C315" t="s">
        <v>10</v>
      </c>
      <c r="D315">
        <v>3</v>
      </c>
      <c r="E315">
        <v>10</v>
      </c>
      <c r="F315">
        <f>4</f>
        <v>4</v>
      </c>
      <c r="G315">
        <v>11074.2</v>
      </c>
      <c r="H315">
        <v>29.9</v>
      </c>
      <c r="I315">
        <v>11396.1</v>
      </c>
      <c r="J315">
        <v>11397.3</v>
      </c>
      <c r="K315" s="1">
        <v>9.9586499999999999E-5</v>
      </c>
      <c r="L315">
        <v>2960.89</v>
      </c>
      <c r="M315">
        <v>140175</v>
      </c>
      <c r="N315">
        <f t="shared" si="9"/>
        <v>11074.2</v>
      </c>
      <c r="O315">
        <f t="array" ref="O315">MIN(IF(Table1[Class]=Table1[[#This Row],[Class]], IF(Table1[abs]=Table1[[#This Row],[abs]], IF(Table1[N]=Table1[[#This Row],[N]], IF(Table1[K]=Table1[[#This Row],[K]],Table1[UB],FALSE)))))</f>
        <v>11397.3</v>
      </c>
      <c r="P315">
        <f>(Table1[[#This Row],[Best primal]]-Table1[[#This Row],[Updated rootBound]])/Table1[[#This Row],[Best primal]]</f>
        <v>2.8348819457239747E-2</v>
      </c>
      <c r="Q315">
        <f>(Table1[[#This Row],[Best primal]]-Table1[[#This Row],[LB]])/Table1[[#This Row],[Best primal]]</f>
        <v>1.0528809454861315E-4</v>
      </c>
      <c r="R315">
        <f>IF(AND(Table1[[#This Row],[time'[s']]]&lt;7199,Table1[[#This Row],[Final gap]]&lt;0.01),1,0)</f>
        <v>1</v>
      </c>
      <c r="S315">
        <f t="array" ref="S315">MAX(IF(Table1[Class]=Table1[[#This Row],[Class]], IF(Table1[abs]=Table1[[#This Row],[abs]], IF(Table1[N]=Table1[[#This Row],[N]], IF(Table1[K]=Table1[[#This Row],[K]],Table1[Optimal],FALSE)))))</f>
        <v>1</v>
      </c>
    </row>
    <row r="316" spans="1:19" hidden="1" x14ac:dyDescent="0.45">
      <c r="A316" t="s">
        <v>22</v>
      </c>
      <c r="B316">
        <f t="shared" si="8"/>
        <v>6</v>
      </c>
      <c r="C316" t="s">
        <v>10</v>
      </c>
      <c r="D316">
        <v>3</v>
      </c>
      <c r="E316">
        <v>10</v>
      </c>
      <c r="F316">
        <f>5</f>
        <v>5</v>
      </c>
      <c r="G316">
        <v>12102.8</v>
      </c>
      <c r="H316">
        <v>27.07</v>
      </c>
      <c r="I316">
        <v>12300.7</v>
      </c>
      <c r="J316">
        <v>12301.9</v>
      </c>
      <c r="K316" s="1">
        <v>9.9964599999999995E-5</v>
      </c>
      <c r="L316">
        <v>1159.5999999999999</v>
      </c>
      <c r="M316">
        <v>44456</v>
      </c>
      <c r="N316">
        <f t="shared" si="9"/>
        <v>12102.8</v>
      </c>
      <c r="O316">
        <f t="array" ref="O316">MIN(IF(Table1[Class]=Table1[[#This Row],[Class]], IF(Table1[abs]=Table1[[#This Row],[abs]], IF(Table1[N]=Table1[[#This Row],[N]], IF(Table1[K]=Table1[[#This Row],[K]],Table1[UB],FALSE)))))</f>
        <v>12301.9</v>
      </c>
      <c r="P316">
        <f>(Table1[[#This Row],[Best primal]]-Table1[[#This Row],[Updated rootBound]])/Table1[[#This Row],[Best primal]]</f>
        <v>1.618449182646586E-2</v>
      </c>
      <c r="Q316">
        <f>(Table1[[#This Row],[Best primal]]-Table1[[#This Row],[LB]])/Table1[[#This Row],[Best primal]]</f>
        <v>9.7545907542648591E-5</v>
      </c>
      <c r="R316">
        <f>IF(AND(Table1[[#This Row],[time'[s']]]&lt;7199,Table1[[#This Row],[Final gap]]&lt;0.01),1,0)</f>
        <v>1</v>
      </c>
      <c r="S316">
        <f t="array" ref="S316">MAX(IF(Table1[Class]=Table1[[#This Row],[Class]], IF(Table1[abs]=Table1[[#This Row],[abs]], IF(Table1[N]=Table1[[#This Row],[N]], IF(Table1[K]=Table1[[#This Row],[K]],Table1[Optimal],FALSE)))))</f>
        <v>1</v>
      </c>
    </row>
    <row r="317" spans="1:19" hidden="1" x14ac:dyDescent="0.45">
      <c r="A317" t="s">
        <v>22</v>
      </c>
      <c r="B317">
        <f t="shared" si="8"/>
        <v>6</v>
      </c>
      <c r="C317" t="s">
        <v>10</v>
      </c>
      <c r="D317">
        <v>3</v>
      </c>
      <c r="E317">
        <v>15</v>
      </c>
      <c r="F317">
        <f>1</f>
        <v>1</v>
      </c>
      <c r="G317">
        <v>15570</v>
      </c>
      <c r="H317">
        <v>815.07</v>
      </c>
      <c r="I317">
        <v>15605.6</v>
      </c>
      <c r="J317">
        <v>15606.7</v>
      </c>
      <c r="K317" s="1">
        <v>7.1538999999999994E-5</v>
      </c>
      <c r="L317">
        <v>817.89200000000005</v>
      </c>
      <c r="M317">
        <v>5</v>
      </c>
      <c r="N317">
        <f t="shared" si="9"/>
        <v>15570</v>
      </c>
      <c r="O317">
        <f t="array" ref="O317">MIN(IF(Table1[Class]=Table1[[#This Row],[Class]], IF(Table1[abs]=Table1[[#This Row],[abs]], IF(Table1[N]=Table1[[#This Row],[N]], IF(Table1[K]=Table1[[#This Row],[K]],Table1[UB],FALSE)))))</f>
        <v>15606.7</v>
      </c>
      <c r="P317">
        <f>(Table1[[#This Row],[Best primal]]-Table1[[#This Row],[Updated rootBound]])/Table1[[#This Row],[Best primal]]</f>
        <v>2.3515541402090593E-3</v>
      </c>
      <c r="Q317">
        <f>(Table1[[#This Row],[Best primal]]-Table1[[#This Row],[LB]])/Table1[[#This Row],[Best primal]]</f>
        <v>7.0482549161601346E-5</v>
      </c>
      <c r="R317">
        <f>IF(AND(Table1[[#This Row],[time'[s']]]&lt;7199,Table1[[#This Row],[Final gap]]&lt;0.01),1,0)</f>
        <v>1</v>
      </c>
      <c r="S317">
        <f t="array" ref="S317">MAX(IF(Table1[Class]=Table1[[#This Row],[Class]], IF(Table1[abs]=Table1[[#This Row],[abs]], IF(Table1[N]=Table1[[#This Row],[N]], IF(Table1[K]=Table1[[#This Row],[K]],Table1[Optimal],FALSE)))))</f>
        <v>1</v>
      </c>
    </row>
    <row r="318" spans="1:19" hidden="1" x14ac:dyDescent="0.45">
      <c r="A318" t="s">
        <v>22</v>
      </c>
      <c r="B318">
        <f t="shared" si="8"/>
        <v>6</v>
      </c>
      <c r="C318" t="s">
        <v>10</v>
      </c>
      <c r="D318">
        <v>3</v>
      </c>
      <c r="E318">
        <v>15</v>
      </c>
      <c r="F318">
        <f>2</f>
        <v>2</v>
      </c>
      <c r="G318">
        <v>15639</v>
      </c>
      <c r="H318">
        <v>3623.99</v>
      </c>
      <c r="I318">
        <v>15906.9</v>
      </c>
      <c r="J318">
        <v>15908.3</v>
      </c>
      <c r="K318" s="1">
        <v>9.1998599999999997E-5</v>
      </c>
      <c r="L318">
        <v>3711.15</v>
      </c>
      <c r="M318">
        <v>992</v>
      </c>
      <c r="N318">
        <f t="shared" si="9"/>
        <v>15639</v>
      </c>
      <c r="O318">
        <f t="array" ref="O318">MIN(IF(Table1[Class]=Table1[[#This Row],[Class]], IF(Table1[abs]=Table1[[#This Row],[abs]], IF(Table1[N]=Table1[[#This Row],[N]], IF(Table1[K]=Table1[[#This Row],[K]],Table1[UB],FALSE)))))</f>
        <v>15908.3</v>
      </c>
      <c r="P318">
        <f>(Table1[[#This Row],[Best primal]]-Table1[[#This Row],[Updated rootBound]])/Table1[[#This Row],[Best primal]]</f>
        <v>1.6928270148287326E-2</v>
      </c>
      <c r="Q318">
        <f>(Table1[[#This Row],[Best primal]]-Table1[[#This Row],[LB]])/Table1[[#This Row],[Best primal]]</f>
        <v>8.800437507462371E-5</v>
      </c>
      <c r="R318">
        <f>IF(AND(Table1[[#This Row],[time'[s']]]&lt;7199,Table1[[#This Row],[Final gap]]&lt;0.01),1,0)</f>
        <v>1</v>
      </c>
      <c r="S318">
        <f t="array" ref="S318">MAX(IF(Table1[Class]=Table1[[#This Row],[Class]], IF(Table1[abs]=Table1[[#This Row],[abs]], IF(Table1[N]=Table1[[#This Row],[N]], IF(Table1[K]=Table1[[#This Row],[K]],Table1[Optimal],FALSE)))))</f>
        <v>1</v>
      </c>
    </row>
    <row r="319" spans="1:19" hidden="1" x14ac:dyDescent="0.45">
      <c r="A319" t="s">
        <v>22</v>
      </c>
      <c r="B319">
        <f t="shared" si="8"/>
        <v>6</v>
      </c>
      <c r="C319" t="s">
        <v>10</v>
      </c>
      <c r="D319">
        <v>3</v>
      </c>
      <c r="E319">
        <v>15</v>
      </c>
      <c r="F319">
        <f>3</f>
        <v>3</v>
      </c>
      <c r="G319">
        <v>16455.900000000001</v>
      </c>
      <c r="H319">
        <v>2660.98</v>
      </c>
      <c r="I319">
        <v>16775.8</v>
      </c>
      <c r="J319">
        <v>16901.2</v>
      </c>
      <c r="K319">
        <v>7.4254200000000003E-3</v>
      </c>
      <c r="L319">
        <v>7200.08</v>
      </c>
      <c r="M319">
        <v>35855</v>
      </c>
      <c r="N319">
        <f t="shared" si="9"/>
        <v>16455.900000000001</v>
      </c>
      <c r="O319">
        <f t="array" ref="O319">MIN(IF(Table1[Class]=Table1[[#This Row],[Class]], IF(Table1[abs]=Table1[[#This Row],[abs]], IF(Table1[N]=Table1[[#This Row],[N]], IF(Table1[K]=Table1[[#This Row],[K]],Table1[UB],FALSE)))))</f>
        <v>16901.2</v>
      </c>
      <c r="P319">
        <f>(Table1[[#This Row],[Best primal]]-Table1[[#This Row],[Updated rootBound]])/Table1[[#This Row],[Best primal]]</f>
        <v>2.6347241615979886E-2</v>
      </c>
      <c r="Q319">
        <f>(Table1[[#This Row],[Best primal]]-Table1[[#This Row],[LB]])/Table1[[#This Row],[Best primal]]</f>
        <v>7.4195915082953551E-3</v>
      </c>
      <c r="R319">
        <f>IF(AND(Table1[[#This Row],[time'[s']]]&lt;7199,Table1[[#This Row],[Final gap]]&lt;0.01),1,0)</f>
        <v>0</v>
      </c>
      <c r="S319">
        <f t="array" ref="S319">MAX(IF(Table1[Class]=Table1[[#This Row],[Class]], IF(Table1[abs]=Table1[[#This Row],[abs]], IF(Table1[N]=Table1[[#This Row],[N]], IF(Table1[K]=Table1[[#This Row],[K]],Table1[Optimal],FALSE)))))</f>
        <v>0</v>
      </c>
    </row>
    <row r="320" spans="1:19" hidden="1" x14ac:dyDescent="0.45">
      <c r="A320" t="s">
        <v>22</v>
      </c>
      <c r="B320">
        <f t="shared" si="8"/>
        <v>6</v>
      </c>
      <c r="C320" t="s">
        <v>10</v>
      </c>
      <c r="D320">
        <v>3</v>
      </c>
      <c r="E320">
        <v>15</v>
      </c>
      <c r="F320">
        <f>4</f>
        <v>4</v>
      </c>
      <c r="G320">
        <v>17426.400000000001</v>
      </c>
      <c r="H320">
        <v>2511.35</v>
      </c>
      <c r="I320">
        <v>17687.400000000001</v>
      </c>
      <c r="J320">
        <v>17965.400000000001</v>
      </c>
      <c r="K320">
        <v>1.5473799999999999E-2</v>
      </c>
      <c r="L320">
        <v>7200.04</v>
      </c>
      <c r="M320">
        <v>25090</v>
      </c>
      <c r="N320">
        <f t="shared" si="9"/>
        <v>17426.400000000001</v>
      </c>
      <c r="O320">
        <f t="array" ref="O320">MIN(IF(Table1[Class]=Table1[[#This Row],[Class]], IF(Table1[abs]=Table1[[#This Row],[abs]], IF(Table1[N]=Table1[[#This Row],[N]], IF(Table1[K]=Table1[[#This Row],[K]],Table1[UB],FALSE)))))</f>
        <v>17965.400000000001</v>
      </c>
      <c r="P320">
        <f>(Table1[[#This Row],[Best primal]]-Table1[[#This Row],[Updated rootBound]])/Table1[[#This Row],[Best primal]]</f>
        <v>3.0002115176951248E-2</v>
      </c>
      <c r="Q320">
        <f>(Table1[[#This Row],[Best primal]]-Table1[[#This Row],[LB]])/Table1[[#This Row],[Best primal]]</f>
        <v>1.5474189274939605E-2</v>
      </c>
      <c r="R320">
        <f>IF(AND(Table1[[#This Row],[time'[s']]]&lt;7199,Table1[[#This Row],[Final gap]]&lt;0.01),1,0)</f>
        <v>0</v>
      </c>
      <c r="S320">
        <f t="array" ref="S320">MAX(IF(Table1[Class]=Table1[[#This Row],[Class]], IF(Table1[abs]=Table1[[#This Row],[abs]], IF(Table1[N]=Table1[[#This Row],[N]], IF(Table1[K]=Table1[[#This Row],[K]],Table1[Optimal],FALSE)))))</f>
        <v>0</v>
      </c>
    </row>
    <row r="321" spans="1:19" hidden="1" x14ac:dyDescent="0.45">
      <c r="A321" t="s">
        <v>22</v>
      </c>
      <c r="B321">
        <f t="shared" si="8"/>
        <v>6</v>
      </c>
      <c r="C321" t="s">
        <v>10</v>
      </c>
      <c r="D321">
        <v>3</v>
      </c>
      <c r="E321">
        <v>15</v>
      </c>
      <c r="F321">
        <f>5</f>
        <v>5</v>
      </c>
      <c r="G321">
        <v>18404.3</v>
      </c>
      <c r="H321">
        <v>560.59</v>
      </c>
      <c r="I321">
        <v>18644</v>
      </c>
      <c r="J321">
        <v>19073.099999999999</v>
      </c>
      <c r="K321">
        <v>2.2495600000000001E-2</v>
      </c>
      <c r="L321">
        <v>7200</v>
      </c>
      <c r="M321">
        <v>32758</v>
      </c>
      <c r="N321">
        <f t="shared" si="9"/>
        <v>18404.3</v>
      </c>
      <c r="O321">
        <f t="array" ref="O321">MIN(IF(Table1[Class]=Table1[[#This Row],[Class]], IF(Table1[abs]=Table1[[#This Row],[abs]], IF(Table1[N]=Table1[[#This Row],[N]], IF(Table1[K]=Table1[[#This Row],[K]],Table1[UB],FALSE)))))</f>
        <v>19008.599999999999</v>
      </c>
      <c r="P321">
        <f>(Table1[[#This Row],[Best primal]]-Table1[[#This Row],[Updated rootBound]])/Table1[[#This Row],[Best primal]]</f>
        <v>3.1790873604578947E-2</v>
      </c>
      <c r="Q321">
        <f>(Table1[[#This Row],[Best primal]]-Table1[[#This Row],[LB]])/Table1[[#This Row],[Best primal]]</f>
        <v>1.9180791852108969E-2</v>
      </c>
      <c r="R321">
        <f>IF(AND(Table1[[#This Row],[time'[s']]]&lt;7199,Table1[[#This Row],[Final gap]]&lt;0.01),1,0)</f>
        <v>0</v>
      </c>
      <c r="S321">
        <f t="array" ref="S321">MAX(IF(Table1[Class]=Table1[[#This Row],[Class]], IF(Table1[abs]=Table1[[#This Row],[abs]], IF(Table1[N]=Table1[[#This Row],[N]], IF(Table1[K]=Table1[[#This Row],[K]],Table1[Optimal],FALSE)))))</f>
        <v>0</v>
      </c>
    </row>
    <row r="322" spans="1:19" hidden="1" x14ac:dyDescent="0.45">
      <c r="A322" t="s">
        <v>22</v>
      </c>
      <c r="B322">
        <f t="shared" ref="B322:B385" si="10">IF(OR(C322="H3",C322="L3"),3,6)</f>
        <v>6</v>
      </c>
      <c r="C322" t="s">
        <v>10</v>
      </c>
      <c r="D322">
        <v>3</v>
      </c>
      <c r="E322">
        <v>20</v>
      </c>
      <c r="F322">
        <f>1</f>
        <v>1</v>
      </c>
      <c r="G322">
        <v>16418</v>
      </c>
      <c r="H322">
        <v>583.99</v>
      </c>
      <c r="I322">
        <v>16629.900000000001</v>
      </c>
      <c r="J322">
        <v>16629.900000000001</v>
      </c>
      <c r="K322">
        <v>0</v>
      </c>
      <c r="L322">
        <v>600.43100000000004</v>
      </c>
      <c r="M322">
        <v>271</v>
      </c>
      <c r="N322">
        <f t="shared" ref="N322:N385" si="11">IF(M322&lt;=1,I322,G322)</f>
        <v>16418</v>
      </c>
      <c r="O322">
        <f t="array" ref="O322">MIN(IF(Table1[Class]=Table1[[#This Row],[Class]], IF(Table1[abs]=Table1[[#This Row],[abs]], IF(Table1[N]=Table1[[#This Row],[N]], IF(Table1[K]=Table1[[#This Row],[K]],Table1[UB],FALSE)))))</f>
        <v>16629.900000000001</v>
      </c>
      <c r="P322">
        <f>(Table1[[#This Row],[Best primal]]-Table1[[#This Row],[Updated rootBound]])/Table1[[#This Row],[Best primal]]</f>
        <v>1.274210909265849E-2</v>
      </c>
      <c r="Q322">
        <f>(Table1[[#This Row],[Best primal]]-Table1[[#This Row],[LB]])/Table1[[#This Row],[Best primal]]</f>
        <v>0</v>
      </c>
      <c r="R322">
        <f>IF(AND(Table1[[#This Row],[time'[s']]]&lt;7199,Table1[[#This Row],[Final gap]]&lt;0.01),1,0)</f>
        <v>1</v>
      </c>
      <c r="S322">
        <f t="array" ref="S322">MAX(IF(Table1[Class]=Table1[[#This Row],[Class]], IF(Table1[abs]=Table1[[#This Row],[abs]], IF(Table1[N]=Table1[[#This Row],[N]], IF(Table1[K]=Table1[[#This Row],[K]],Table1[Optimal],FALSE)))))</f>
        <v>1</v>
      </c>
    </row>
    <row r="323" spans="1:19" hidden="1" x14ac:dyDescent="0.45">
      <c r="A323" t="s">
        <v>22</v>
      </c>
      <c r="B323">
        <f t="shared" si="10"/>
        <v>6</v>
      </c>
      <c r="C323" t="s">
        <v>10</v>
      </c>
      <c r="D323">
        <v>3</v>
      </c>
      <c r="E323">
        <v>20</v>
      </c>
      <c r="F323">
        <f>2</f>
        <v>2</v>
      </c>
      <c r="G323">
        <v>16558.400000000001</v>
      </c>
      <c r="H323">
        <v>3639.34</v>
      </c>
      <c r="I323">
        <v>16818.599999999999</v>
      </c>
      <c r="J323">
        <v>16820</v>
      </c>
      <c r="K323" s="1">
        <v>8.3158099999999999E-5</v>
      </c>
      <c r="L323">
        <v>3854.65</v>
      </c>
      <c r="M323">
        <v>1407</v>
      </c>
      <c r="N323">
        <f t="shared" si="11"/>
        <v>16558.400000000001</v>
      </c>
      <c r="O323">
        <f t="array" ref="O323">MIN(IF(Table1[Class]=Table1[[#This Row],[Class]], IF(Table1[abs]=Table1[[#This Row],[abs]], IF(Table1[N]=Table1[[#This Row],[N]], IF(Table1[K]=Table1[[#This Row],[K]],Table1[UB],FALSE)))))</f>
        <v>16820</v>
      </c>
      <c r="P323">
        <f>(Table1[[#This Row],[Best primal]]-Table1[[#This Row],[Updated rootBound]])/Table1[[#This Row],[Best primal]]</f>
        <v>1.5552913198573041E-2</v>
      </c>
      <c r="Q323">
        <f>(Table1[[#This Row],[Best primal]]-Table1[[#This Row],[LB]])/Table1[[#This Row],[Best primal]]</f>
        <v>8.3234244946578791E-5</v>
      </c>
      <c r="R323">
        <f>IF(AND(Table1[[#This Row],[time'[s']]]&lt;7199,Table1[[#This Row],[Final gap]]&lt;0.01),1,0)</f>
        <v>1</v>
      </c>
      <c r="S323">
        <f t="array" ref="S323">MAX(IF(Table1[Class]=Table1[[#This Row],[Class]], IF(Table1[abs]=Table1[[#This Row],[abs]], IF(Table1[N]=Table1[[#This Row],[N]], IF(Table1[K]=Table1[[#This Row],[K]],Table1[Optimal],FALSE)))))</f>
        <v>1</v>
      </c>
    </row>
    <row r="324" spans="1:19" hidden="1" x14ac:dyDescent="0.45">
      <c r="A324" t="s">
        <v>22</v>
      </c>
      <c r="B324">
        <f t="shared" si="10"/>
        <v>6</v>
      </c>
      <c r="C324" t="s">
        <v>10</v>
      </c>
      <c r="D324">
        <v>3</v>
      </c>
      <c r="E324">
        <v>20</v>
      </c>
      <c r="F324">
        <f>3</f>
        <v>3</v>
      </c>
      <c r="G324">
        <v>17066.599999999999</v>
      </c>
      <c r="H324">
        <v>3612.6</v>
      </c>
      <c r="I324">
        <v>17357.099999999999</v>
      </c>
      <c r="J324">
        <v>17477.400000000001</v>
      </c>
      <c r="K324">
        <v>6.8823799999999996E-3</v>
      </c>
      <c r="L324">
        <v>7200.02</v>
      </c>
      <c r="M324">
        <v>20530</v>
      </c>
      <c r="N324">
        <f t="shared" si="11"/>
        <v>17066.599999999999</v>
      </c>
      <c r="O324">
        <f t="array" ref="O324">MIN(IF(Table1[Class]=Table1[[#This Row],[Class]], IF(Table1[abs]=Table1[[#This Row],[abs]], IF(Table1[N]=Table1[[#This Row],[N]], IF(Table1[K]=Table1[[#This Row],[K]],Table1[UB],FALSE)))))</f>
        <v>17477.400000000001</v>
      </c>
      <c r="P324">
        <f>(Table1[[#This Row],[Best primal]]-Table1[[#This Row],[Updated rootBound]])/Table1[[#This Row],[Best primal]]</f>
        <v>2.350464027830243E-2</v>
      </c>
      <c r="Q324">
        <f>(Table1[[#This Row],[Best primal]]-Table1[[#This Row],[LB]])/Table1[[#This Row],[Best primal]]</f>
        <v>6.8831748429401913E-3</v>
      </c>
      <c r="R324">
        <f>IF(AND(Table1[[#This Row],[time'[s']]]&lt;7199,Table1[[#This Row],[Final gap]]&lt;0.01),1,0)</f>
        <v>0</v>
      </c>
      <c r="S324">
        <f t="array" ref="S324">MAX(IF(Table1[Class]=Table1[[#This Row],[Class]], IF(Table1[abs]=Table1[[#This Row],[abs]], IF(Table1[N]=Table1[[#This Row],[N]], IF(Table1[K]=Table1[[#This Row],[K]],Table1[Optimal],FALSE)))))</f>
        <v>0</v>
      </c>
    </row>
    <row r="325" spans="1:19" hidden="1" x14ac:dyDescent="0.45">
      <c r="A325" t="s">
        <v>22</v>
      </c>
      <c r="B325">
        <f t="shared" si="10"/>
        <v>6</v>
      </c>
      <c r="C325" t="s">
        <v>10</v>
      </c>
      <c r="D325">
        <v>3</v>
      </c>
      <c r="E325">
        <v>20</v>
      </c>
      <c r="F325">
        <f>4</f>
        <v>4</v>
      </c>
      <c r="G325">
        <v>17894.900000000001</v>
      </c>
      <c r="H325">
        <v>3604.4</v>
      </c>
      <c r="I325">
        <v>18084.099999999999</v>
      </c>
      <c r="J325">
        <v>18236.099999999999</v>
      </c>
      <c r="K325">
        <v>8.3363799999999991E-3</v>
      </c>
      <c r="L325">
        <v>7200</v>
      </c>
      <c r="M325">
        <v>14234</v>
      </c>
      <c r="N325">
        <f t="shared" si="11"/>
        <v>17894.900000000001</v>
      </c>
      <c r="O325">
        <f t="array" ref="O325">MIN(IF(Table1[Class]=Table1[[#This Row],[Class]], IF(Table1[abs]=Table1[[#This Row],[abs]], IF(Table1[N]=Table1[[#This Row],[N]], IF(Table1[K]=Table1[[#This Row],[K]],Table1[UB],FALSE)))))</f>
        <v>18236.099999999999</v>
      </c>
      <c r="P325">
        <f>(Table1[[#This Row],[Best primal]]-Table1[[#This Row],[Updated rootBound]])/Table1[[#This Row],[Best primal]]</f>
        <v>1.8710140874419263E-2</v>
      </c>
      <c r="Q325">
        <f>(Table1[[#This Row],[Best primal]]-Table1[[#This Row],[LB]])/Table1[[#This Row],[Best primal]]</f>
        <v>8.3351155126370237E-3</v>
      </c>
      <c r="R325">
        <f>IF(AND(Table1[[#This Row],[time'[s']]]&lt;7199,Table1[[#This Row],[Final gap]]&lt;0.01),1,0)</f>
        <v>0</v>
      </c>
      <c r="S325">
        <f t="array" ref="S325">MAX(IF(Table1[Class]=Table1[[#This Row],[Class]], IF(Table1[abs]=Table1[[#This Row],[abs]], IF(Table1[N]=Table1[[#This Row],[N]], IF(Table1[K]=Table1[[#This Row],[K]],Table1[Optimal],FALSE)))))</f>
        <v>0</v>
      </c>
    </row>
    <row r="326" spans="1:19" hidden="1" x14ac:dyDescent="0.45">
      <c r="A326" t="s">
        <v>22</v>
      </c>
      <c r="B326">
        <f t="shared" si="10"/>
        <v>6</v>
      </c>
      <c r="C326" t="s">
        <v>10</v>
      </c>
      <c r="D326">
        <v>3</v>
      </c>
      <c r="E326">
        <v>20</v>
      </c>
      <c r="F326">
        <f>5</f>
        <v>5</v>
      </c>
      <c r="G326">
        <v>18709.8</v>
      </c>
      <c r="H326">
        <v>2095.13</v>
      </c>
      <c r="I326">
        <v>18849.5</v>
      </c>
      <c r="J326">
        <v>19065.8</v>
      </c>
      <c r="K326">
        <v>1.1341499999999999E-2</v>
      </c>
      <c r="L326">
        <v>7200.01</v>
      </c>
      <c r="M326">
        <v>19803</v>
      </c>
      <c r="N326">
        <f t="shared" si="11"/>
        <v>18709.8</v>
      </c>
      <c r="O326">
        <f t="array" ref="O326">MIN(IF(Table1[Class]=Table1[[#This Row],[Class]], IF(Table1[abs]=Table1[[#This Row],[abs]], IF(Table1[N]=Table1[[#This Row],[N]], IF(Table1[K]=Table1[[#This Row],[K]],Table1[UB],FALSE)))))</f>
        <v>19065.8</v>
      </c>
      <c r="P326">
        <f>(Table1[[#This Row],[Best primal]]-Table1[[#This Row],[Updated rootBound]])/Table1[[#This Row],[Best primal]]</f>
        <v>1.8672177406665338E-2</v>
      </c>
      <c r="Q326">
        <f>(Table1[[#This Row],[Best primal]]-Table1[[#This Row],[LB]])/Table1[[#This Row],[Best primal]]</f>
        <v>1.1344921272645223E-2</v>
      </c>
      <c r="R326">
        <f>IF(AND(Table1[[#This Row],[time'[s']]]&lt;7199,Table1[[#This Row],[Final gap]]&lt;0.01),1,0)</f>
        <v>0</v>
      </c>
      <c r="S326">
        <f t="array" ref="S326">MAX(IF(Table1[Class]=Table1[[#This Row],[Class]], IF(Table1[abs]=Table1[[#This Row],[abs]], IF(Table1[N]=Table1[[#This Row],[N]], IF(Table1[K]=Table1[[#This Row],[K]],Table1[Optimal],FALSE)))))</f>
        <v>0</v>
      </c>
    </row>
    <row r="327" spans="1:19" hidden="1" x14ac:dyDescent="0.45">
      <c r="A327" t="s">
        <v>22</v>
      </c>
      <c r="B327">
        <f t="shared" si="10"/>
        <v>6</v>
      </c>
      <c r="C327" t="s">
        <v>10</v>
      </c>
      <c r="D327">
        <v>3</v>
      </c>
      <c r="E327">
        <v>25</v>
      </c>
      <c r="F327">
        <f>1</f>
        <v>1</v>
      </c>
      <c r="G327">
        <v>20792.400000000001</v>
      </c>
      <c r="H327">
        <v>649.32000000000005</v>
      </c>
      <c r="I327">
        <v>21008.2</v>
      </c>
      <c r="J327">
        <v>21008.2</v>
      </c>
      <c r="K327">
        <v>0</v>
      </c>
      <c r="L327">
        <v>669.56600000000003</v>
      </c>
      <c r="M327">
        <v>151</v>
      </c>
      <c r="N327">
        <f t="shared" si="11"/>
        <v>20792.400000000001</v>
      </c>
      <c r="O327">
        <f t="array" ref="O327">MIN(IF(Table1[Class]=Table1[[#This Row],[Class]], IF(Table1[abs]=Table1[[#This Row],[abs]], IF(Table1[N]=Table1[[#This Row],[N]], IF(Table1[K]=Table1[[#This Row],[K]],Table1[UB],FALSE)))))</f>
        <v>21008.2</v>
      </c>
      <c r="P327">
        <f>(Table1[[#This Row],[Best primal]]-Table1[[#This Row],[Updated rootBound]])/Table1[[#This Row],[Best primal]]</f>
        <v>1.0272179434696892E-2</v>
      </c>
      <c r="Q327">
        <f>(Table1[[#This Row],[Best primal]]-Table1[[#This Row],[LB]])/Table1[[#This Row],[Best primal]]</f>
        <v>0</v>
      </c>
      <c r="R327">
        <f>IF(AND(Table1[[#This Row],[time'[s']]]&lt;7199,Table1[[#This Row],[Final gap]]&lt;0.01),1,0)</f>
        <v>1</v>
      </c>
      <c r="S327">
        <f t="array" ref="S327">MAX(IF(Table1[Class]=Table1[[#This Row],[Class]], IF(Table1[abs]=Table1[[#This Row],[abs]], IF(Table1[N]=Table1[[#This Row],[N]], IF(Table1[K]=Table1[[#This Row],[K]],Table1[Optimal],FALSE)))))</f>
        <v>1</v>
      </c>
    </row>
    <row r="328" spans="1:19" hidden="1" x14ac:dyDescent="0.45">
      <c r="A328" t="s">
        <v>22</v>
      </c>
      <c r="B328">
        <f t="shared" si="10"/>
        <v>6</v>
      </c>
      <c r="C328" t="s">
        <v>10</v>
      </c>
      <c r="D328">
        <v>3</v>
      </c>
      <c r="E328">
        <v>25</v>
      </c>
      <c r="F328">
        <f>2</f>
        <v>2</v>
      </c>
      <c r="G328">
        <v>20963.7</v>
      </c>
      <c r="H328">
        <v>3656.92</v>
      </c>
      <c r="I328">
        <v>21366.6</v>
      </c>
      <c r="J328">
        <v>21368.7</v>
      </c>
      <c r="K328" s="1">
        <v>9.9599000000000006E-5</v>
      </c>
      <c r="L328">
        <v>4391.87</v>
      </c>
      <c r="M328">
        <v>3268</v>
      </c>
      <c r="N328">
        <f t="shared" si="11"/>
        <v>20963.7</v>
      </c>
      <c r="O328">
        <f t="array" ref="O328">MIN(IF(Table1[Class]=Table1[[#This Row],[Class]], IF(Table1[abs]=Table1[[#This Row],[abs]], IF(Table1[N]=Table1[[#This Row],[N]], IF(Table1[K]=Table1[[#This Row],[K]],Table1[UB],FALSE)))))</f>
        <v>21368.7</v>
      </c>
      <c r="P328">
        <f>(Table1[[#This Row],[Best primal]]-Table1[[#This Row],[Updated rootBound]])/Table1[[#This Row],[Best primal]]</f>
        <v>1.8952954555026744E-2</v>
      </c>
      <c r="Q328">
        <f>(Table1[[#This Row],[Best primal]]-Table1[[#This Row],[LB]])/Table1[[#This Row],[Best primal]]</f>
        <v>9.82745791743149E-5</v>
      </c>
      <c r="R328">
        <f>IF(AND(Table1[[#This Row],[time'[s']]]&lt;7199,Table1[[#This Row],[Final gap]]&lt;0.01),1,0)</f>
        <v>1</v>
      </c>
      <c r="S328">
        <f t="array" ref="S328">MAX(IF(Table1[Class]=Table1[[#This Row],[Class]], IF(Table1[abs]=Table1[[#This Row],[abs]], IF(Table1[N]=Table1[[#This Row],[N]], IF(Table1[K]=Table1[[#This Row],[K]],Table1[Optimal],FALSE)))))</f>
        <v>1</v>
      </c>
    </row>
    <row r="329" spans="1:19" hidden="1" x14ac:dyDescent="0.45">
      <c r="A329" t="s">
        <v>22</v>
      </c>
      <c r="B329">
        <f t="shared" si="10"/>
        <v>6</v>
      </c>
      <c r="C329" t="s">
        <v>10</v>
      </c>
      <c r="D329">
        <v>3</v>
      </c>
      <c r="E329">
        <v>25</v>
      </c>
      <c r="F329">
        <f>3</f>
        <v>3</v>
      </c>
      <c r="G329">
        <v>22106.3</v>
      </c>
      <c r="H329">
        <v>3615.81</v>
      </c>
      <c r="I329">
        <v>22444.2</v>
      </c>
      <c r="J329">
        <v>22516.400000000001</v>
      </c>
      <c r="K329">
        <v>3.2099799999999999E-3</v>
      </c>
      <c r="L329">
        <v>7200.17</v>
      </c>
      <c r="M329">
        <v>13279</v>
      </c>
      <c r="N329">
        <f t="shared" si="11"/>
        <v>22106.3</v>
      </c>
      <c r="O329">
        <f t="array" ref="O329">MIN(IF(Table1[Class]=Table1[[#This Row],[Class]], IF(Table1[abs]=Table1[[#This Row],[abs]], IF(Table1[N]=Table1[[#This Row],[N]], IF(Table1[K]=Table1[[#This Row],[K]],Table1[UB],FALSE)))))</f>
        <v>22516.400000000001</v>
      </c>
      <c r="P329">
        <f>(Table1[[#This Row],[Best primal]]-Table1[[#This Row],[Updated rootBound]])/Table1[[#This Row],[Best primal]]</f>
        <v>1.8213391128244397E-2</v>
      </c>
      <c r="Q329">
        <f>(Table1[[#This Row],[Best primal]]-Table1[[#This Row],[LB]])/Table1[[#This Row],[Best primal]]</f>
        <v>3.2065516690057347E-3</v>
      </c>
      <c r="R329">
        <f>IF(AND(Table1[[#This Row],[time'[s']]]&lt;7199,Table1[[#This Row],[Final gap]]&lt;0.01),1,0)</f>
        <v>0</v>
      </c>
      <c r="S329">
        <f t="array" ref="S329">MAX(IF(Table1[Class]=Table1[[#This Row],[Class]], IF(Table1[abs]=Table1[[#This Row],[abs]], IF(Table1[N]=Table1[[#This Row],[N]], IF(Table1[K]=Table1[[#This Row],[K]],Table1[Optimal],FALSE)))))</f>
        <v>1</v>
      </c>
    </row>
    <row r="330" spans="1:19" hidden="1" x14ac:dyDescent="0.45">
      <c r="A330" t="s">
        <v>22</v>
      </c>
      <c r="B330">
        <f t="shared" si="10"/>
        <v>6</v>
      </c>
      <c r="C330" t="s">
        <v>10</v>
      </c>
      <c r="D330">
        <v>3</v>
      </c>
      <c r="E330">
        <v>25</v>
      </c>
      <c r="F330">
        <f>4</f>
        <v>4</v>
      </c>
      <c r="G330">
        <v>23535.200000000001</v>
      </c>
      <c r="H330">
        <v>3602.91</v>
      </c>
      <c r="I330">
        <v>23768.9</v>
      </c>
      <c r="J330">
        <v>23929.1</v>
      </c>
      <c r="K330">
        <v>6.6973099999999997E-3</v>
      </c>
      <c r="L330">
        <v>7200.14</v>
      </c>
      <c r="M330">
        <v>8383</v>
      </c>
      <c r="N330">
        <f t="shared" si="11"/>
        <v>23535.200000000001</v>
      </c>
      <c r="O330">
        <f t="array" ref="O330">MIN(IF(Table1[Class]=Table1[[#This Row],[Class]], IF(Table1[abs]=Table1[[#This Row],[abs]], IF(Table1[N]=Table1[[#This Row],[N]], IF(Table1[K]=Table1[[#This Row],[K]],Table1[UB],FALSE)))))</f>
        <v>23929.1</v>
      </c>
      <c r="P330">
        <f>(Table1[[#This Row],[Best primal]]-Table1[[#This Row],[Updated rootBound]])/Table1[[#This Row],[Best primal]]</f>
        <v>1.6461128918346193E-2</v>
      </c>
      <c r="Q330">
        <f>(Table1[[#This Row],[Best primal]]-Table1[[#This Row],[LB]])/Table1[[#This Row],[Best primal]]</f>
        <v>6.694777488497148E-3</v>
      </c>
      <c r="R330">
        <f>IF(AND(Table1[[#This Row],[time'[s']]]&lt;7199,Table1[[#This Row],[Final gap]]&lt;0.01),1,0)</f>
        <v>0</v>
      </c>
      <c r="S330">
        <f t="array" ref="S330">MAX(IF(Table1[Class]=Table1[[#This Row],[Class]], IF(Table1[abs]=Table1[[#This Row],[abs]], IF(Table1[N]=Table1[[#This Row],[N]], IF(Table1[K]=Table1[[#This Row],[K]],Table1[Optimal],FALSE)))))</f>
        <v>0</v>
      </c>
    </row>
    <row r="331" spans="1:19" hidden="1" x14ac:dyDescent="0.45">
      <c r="A331" t="s">
        <v>22</v>
      </c>
      <c r="B331">
        <f t="shared" si="10"/>
        <v>6</v>
      </c>
      <c r="C331" t="s">
        <v>10</v>
      </c>
      <c r="D331">
        <v>3</v>
      </c>
      <c r="E331">
        <v>25</v>
      </c>
      <c r="F331">
        <f>5</f>
        <v>5</v>
      </c>
      <c r="G331">
        <v>24940.9</v>
      </c>
      <c r="H331">
        <v>3618.16</v>
      </c>
      <c r="I331">
        <v>25122.9</v>
      </c>
      <c r="J331">
        <v>27232.3</v>
      </c>
      <c r="K331">
        <v>7.7460000000000001E-2</v>
      </c>
      <c r="L331">
        <v>7200.15</v>
      </c>
      <c r="M331">
        <v>8121</v>
      </c>
      <c r="N331">
        <f t="shared" si="11"/>
        <v>24940.9</v>
      </c>
      <c r="O331">
        <f t="array" ref="O331">MIN(IF(Table1[Class]=Table1[[#This Row],[Class]], IF(Table1[abs]=Table1[[#This Row],[abs]], IF(Table1[N]=Table1[[#This Row],[N]], IF(Table1[K]=Table1[[#This Row],[K]],Table1[UB],FALSE)))))</f>
        <v>25592.5</v>
      </c>
      <c r="P331">
        <f>(Table1[[#This Row],[Best primal]]-Table1[[#This Row],[Updated rootBound]])/Table1[[#This Row],[Best primal]]</f>
        <v>2.5460584155514256E-2</v>
      </c>
      <c r="Q331">
        <f>(Table1[[#This Row],[Best primal]]-Table1[[#This Row],[LB]])/Table1[[#This Row],[Best primal]]</f>
        <v>1.8349125720425848E-2</v>
      </c>
      <c r="R331">
        <f>IF(AND(Table1[[#This Row],[time'[s']]]&lt;7199,Table1[[#This Row],[Final gap]]&lt;0.01),1,0)</f>
        <v>0</v>
      </c>
      <c r="S331">
        <f t="array" ref="S331">MAX(IF(Table1[Class]=Table1[[#This Row],[Class]], IF(Table1[abs]=Table1[[#This Row],[abs]], IF(Table1[N]=Table1[[#This Row],[N]], IF(Table1[K]=Table1[[#This Row],[K]],Table1[Optimal],FALSE)))))</f>
        <v>0</v>
      </c>
    </row>
    <row r="332" spans="1:19" hidden="1" x14ac:dyDescent="0.45">
      <c r="A332" t="s">
        <v>22</v>
      </c>
      <c r="B332">
        <f t="shared" si="10"/>
        <v>6</v>
      </c>
      <c r="C332" t="s">
        <v>10</v>
      </c>
      <c r="D332">
        <v>3</v>
      </c>
      <c r="E332">
        <v>30</v>
      </c>
      <c r="F332">
        <f>1</f>
        <v>1</v>
      </c>
      <c r="G332">
        <v>25936.799999999999</v>
      </c>
      <c r="H332">
        <v>3677.16</v>
      </c>
      <c r="I332">
        <v>26283.1</v>
      </c>
      <c r="J332">
        <v>26283.1</v>
      </c>
      <c r="K332">
        <v>0</v>
      </c>
      <c r="L332">
        <v>3838.87</v>
      </c>
      <c r="M332">
        <v>897</v>
      </c>
      <c r="N332">
        <f t="shared" si="11"/>
        <v>25936.799999999999</v>
      </c>
      <c r="O332">
        <f t="array" ref="O332">MIN(IF(Table1[Class]=Table1[[#This Row],[Class]], IF(Table1[abs]=Table1[[#This Row],[abs]], IF(Table1[N]=Table1[[#This Row],[N]], IF(Table1[K]=Table1[[#This Row],[K]],Table1[UB],FALSE)))))</f>
        <v>26283.1</v>
      </c>
      <c r="P332">
        <f>(Table1[[#This Row],[Best primal]]-Table1[[#This Row],[Updated rootBound]])/Table1[[#This Row],[Best primal]]</f>
        <v>1.3175766937689971E-2</v>
      </c>
      <c r="Q332">
        <f>(Table1[[#This Row],[Best primal]]-Table1[[#This Row],[LB]])/Table1[[#This Row],[Best primal]]</f>
        <v>0</v>
      </c>
      <c r="R332">
        <f>IF(AND(Table1[[#This Row],[time'[s']]]&lt;7199,Table1[[#This Row],[Final gap]]&lt;0.01),1,0)</f>
        <v>1</v>
      </c>
      <c r="S332">
        <f t="array" ref="S332">MAX(IF(Table1[Class]=Table1[[#This Row],[Class]], IF(Table1[abs]=Table1[[#This Row],[abs]], IF(Table1[N]=Table1[[#This Row],[N]], IF(Table1[K]=Table1[[#This Row],[K]],Table1[Optimal],FALSE)))))</f>
        <v>1</v>
      </c>
    </row>
    <row r="333" spans="1:19" hidden="1" x14ac:dyDescent="0.45">
      <c r="A333" t="s">
        <v>22</v>
      </c>
      <c r="B333">
        <f t="shared" si="10"/>
        <v>6</v>
      </c>
      <c r="C333" t="s">
        <v>10</v>
      </c>
      <c r="D333">
        <v>3</v>
      </c>
      <c r="E333">
        <v>30</v>
      </c>
      <c r="F333">
        <f>2</f>
        <v>2</v>
      </c>
      <c r="G333">
        <v>25838</v>
      </c>
      <c r="H333">
        <v>3624.36</v>
      </c>
      <c r="I333">
        <v>26442.9</v>
      </c>
      <c r="J333">
        <v>26503.4</v>
      </c>
      <c r="K333">
        <v>2.2834399999999999E-3</v>
      </c>
      <c r="L333">
        <v>7200.21</v>
      </c>
      <c r="M333">
        <v>11714</v>
      </c>
      <c r="N333">
        <f t="shared" si="11"/>
        <v>25838</v>
      </c>
      <c r="O333">
        <f t="array" ref="O333">MIN(IF(Table1[Class]=Table1[[#This Row],[Class]], IF(Table1[abs]=Table1[[#This Row],[abs]], IF(Table1[N]=Table1[[#This Row],[N]], IF(Table1[K]=Table1[[#This Row],[K]],Table1[UB],FALSE)))))</f>
        <v>26503.4</v>
      </c>
      <c r="P333">
        <f>(Table1[[#This Row],[Best primal]]-Table1[[#This Row],[Updated rootBound]])/Table1[[#This Row],[Best primal]]</f>
        <v>2.5106212787793319E-2</v>
      </c>
      <c r="Q333">
        <f>(Table1[[#This Row],[Best primal]]-Table1[[#This Row],[LB]])/Table1[[#This Row],[Best primal]]</f>
        <v>2.2827259898729971E-3</v>
      </c>
      <c r="R333">
        <f>IF(AND(Table1[[#This Row],[time'[s']]]&lt;7199,Table1[[#This Row],[Final gap]]&lt;0.01),1,0)</f>
        <v>0</v>
      </c>
      <c r="S333">
        <f t="array" ref="S333">MAX(IF(Table1[Class]=Table1[[#This Row],[Class]], IF(Table1[abs]=Table1[[#This Row],[abs]], IF(Table1[N]=Table1[[#This Row],[N]], IF(Table1[K]=Table1[[#This Row],[K]],Table1[Optimal],FALSE)))))</f>
        <v>1</v>
      </c>
    </row>
    <row r="334" spans="1:19" hidden="1" x14ac:dyDescent="0.45">
      <c r="A334" t="s">
        <v>22</v>
      </c>
      <c r="B334">
        <f t="shared" si="10"/>
        <v>6</v>
      </c>
      <c r="C334" t="s">
        <v>10</v>
      </c>
      <c r="D334">
        <v>3</v>
      </c>
      <c r="E334">
        <v>30</v>
      </c>
      <c r="F334">
        <f>3</f>
        <v>3</v>
      </c>
      <c r="G334">
        <v>26278.7</v>
      </c>
      <c r="H334">
        <v>3632.96</v>
      </c>
      <c r="I334">
        <v>26874.2</v>
      </c>
      <c r="J334">
        <v>26985.3</v>
      </c>
      <c r="K334">
        <v>4.1156099999999996E-3</v>
      </c>
      <c r="L334">
        <v>7200.04</v>
      </c>
      <c r="M334">
        <v>12000</v>
      </c>
      <c r="N334">
        <f t="shared" si="11"/>
        <v>26278.7</v>
      </c>
      <c r="O334">
        <f t="array" ref="O334">MIN(IF(Table1[Class]=Table1[[#This Row],[Class]], IF(Table1[abs]=Table1[[#This Row],[abs]], IF(Table1[N]=Table1[[#This Row],[N]], IF(Table1[K]=Table1[[#This Row],[K]],Table1[UB],FALSE)))))</f>
        <v>26985.3</v>
      </c>
      <c r="P334">
        <f>(Table1[[#This Row],[Best primal]]-Table1[[#This Row],[Updated rootBound]])/Table1[[#This Row],[Best primal]]</f>
        <v>2.6184626444768024E-2</v>
      </c>
      <c r="Q334">
        <f>(Table1[[#This Row],[Best primal]]-Table1[[#This Row],[LB]])/Table1[[#This Row],[Best primal]]</f>
        <v>4.1170563232574234E-3</v>
      </c>
      <c r="R334">
        <f>IF(AND(Table1[[#This Row],[time'[s']]]&lt;7199,Table1[[#This Row],[Final gap]]&lt;0.01),1,0)</f>
        <v>0</v>
      </c>
      <c r="S334">
        <f t="array" ref="S334">MAX(IF(Table1[Class]=Table1[[#This Row],[Class]], IF(Table1[abs]=Table1[[#This Row],[abs]], IF(Table1[N]=Table1[[#This Row],[N]], IF(Table1[K]=Table1[[#This Row],[K]],Table1[Optimal],FALSE)))))</f>
        <v>0</v>
      </c>
    </row>
    <row r="335" spans="1:19" hidden="1" x14ac:dyDescent="0.45">
      <c r="A335" t="s">
        <v>22</v>
      </c>
      <c r="B335">
        <f t="shared" si="10"/>
        <v>6</v>
      </c>
      <c r="C335" t="s">
        <v>10</v>
      </c>
      <c r="D335">
        <v>3</v>
      </c>
      <c r="E335">
        <v>30</v>
      </c>
      <c r="F335">
        <f>4</f>
        <v>4</v>
      </c>
      <c r="G335">
        <v>26883.8</v>
      </c>
      <c r="H335">
        <v>3637.89</v>
      </c>
      <c r="I335">
        <v>27430.9</v>
      </c>
      <c r="J335">
        <v>27631.1</v>
      </c>
      <c r="K335">
        <v>7.2439499999999999E-3</v>
      </c>
      <c r="L335">
        <v>7200.01</v>
      </c>
      <c r="M335">
        <v>9350</v>
      </c>
      <c r="N335">
        <f t="shared" si="11"/>
        <v>26883.8</v>
      </c>
      <c r="O335">
        <f t="array" ref="O335">MIN(IF(Table1[Class]=Table1[[#This Row],[Class]], IF(Table1[abs]=Table1[[#This Row],[abs]], IF(Table1[N]=Table1[[#This Row],[N]], IF(Table1[K]=Table1[[#This Row],[K]],Table1[UB],FALSE)))))</f>
        <v>27631.1</v>
      </c>
      <c r="P335">
        <f>(Table1[[#This Row],[Best primal]]-Table1[[#This Row],[Updated rootBound]])/Table1[[#This Row],[Best primal]]</f>
        <v>2.7045611647744727E-2</v>
      </c>
      <c r="Q335">
        <f>(Table1[[#This Row],[Best primal]]-Table1[[#This Row],[LB]])/Table1[[#This Row],[Best primal]]</f>
        <v>7.2454589212878643E-3</v>
      </c>
      <c r="R335">
        <f>IF(AND(Table1[[#This Row],[time'[s']]]&lt;7199,Table1[[#This Row],[Final gap]]&lt;0.01),1,0)</f>
        <v>0</v>
      </c>
      <c r="S335">
        <f t="array" ref="S335">MAX(IF(Table1[Class]=Table1[[#This Row],[Class]], IF(Table1[abs]=Table1[[#This Row],[abs]], IF(Table1[N]=Table1[[#This Row],[N]], IF(Table1[K]=Table1[[#This Row],[K]],Table1[Optimal],FALSE)))))</f>
        <v>0</v>
      </c>
    </row>
    <row r="336" spans="1:19" hidden="1" x14ac:dyDescent="0.45">
      <c r="A336" t="s">
        <v>22</v>
      </c>
      <c r="B336">
        <f t="shared" si="10"/>
        <v>6</v>
      </c>
      <c r="C336" t="s">
        <v>10</v>
      </c>
      <c r="D336">
        <v>3</v>
      </c>
      <c r="E336">
        <v>30</v>
      </c>
      <c r="F336">
        <f>5</f>
        <v>5</v>
      </c>
      <c r="G336">
        <v>27634</v>
      </c>
      <c r="H336">
        <v>3655.31</v>
      </c>
      <c r="I336">
        <v>28076.9</v>
      </c>
      <c r="J336">
        <v>28362</v>
      </c>
      <c r="K336">
        <v>1.00508E-2</v>
      </c>
      <c r="L336">
        <v>7200.04</v>
      </c>
      <c r="M336">
        <v>7280</v>
      </c>
      <c r="N336">
        <f t="shared" si="11"/>
        <v>27634</v>
      </c>
      <c r="O336">
        <f t="array" ref="O336">MIN(IF(Table1[Class]=Table1[[#This Row],[Class]], IF(Table1[abs]=Table1[[#This Row],[abs]], IF(Table1[N]=Table1[[#This Row],[N]], IF(Table1[K]=Table1[[#This Row],[K]],Table1[UB],FALSE)))))</f>
        <v>28345.3</v>
      </c>
      <c r="P336">
        <f>(Table1[[#This Row],[Best primal]]-Table1[[#This Row],[Updated rootBound]])/Table1[[#This Row],[Best primal]]</f>
        <v>2.5094107312323359E-2</v>
      </c>
      <c r="Q336">
        <f>(Table1[[#This Row],[Best primal]]-Table1[[#This Row],[LB]])/Table1[[#This Row],[Best primal]]</f>
        <v>9.468941940991904E-3</v>
      </c>
      <c r="R336">
        <f>IF(AND(Table1[[#This Row],[time'[s']]]&lt;7199,Table1[[#This Row],[Final gap]]&lt;0.01),1,0)</f>
        <v>0</v>
      </c>
      <c r="S336">
        <f t="array" ref="S336">MAX(IF(Table1[Class]=Table1[[#This Row],[Class]], IF(Table1[abs]=Table1[[#This Row],[abs]], IF(Table1[N]=Table1[[#This Row],[N]], IF(Table1[K]=Table1[[#This Row],[K]],Table1[Optimal],FALSE)))))</f>
        <v>0</v>
      </c>
    </row>
    <row r="337" spans="1:19" hidden="1" x14ac:dyDescent="0.45">
      <c r="A337" t="s">
        <v>22</v>
      </c>
      <c r="B337">
        <f t="shared" si="10"/>
        <v>6</v>
      </c>
      <c r="C337" t="s">
        <v>10</v>
      </c>
      <c r="D337">
        <v>3</v>
      </c>
      <c r="E337">
        <v>5</v>
      </c>
      <c r="F337">
        <f>1</f>
        <v>1</v>
      </c>
      <c r="G337">
        <v>7799.4</v>
      </c>
      <c r="H337">
        <v>8.75</v>
      </c>
      <c r="I337">
        <v>7801.14</v>
      </c>
      <c r="J337">
        <v>7801.14</v>
      </c>
      <c r="K337">
        <v>0</v>
      </c>
      <c r="L337">
        <v>8.8149899999999999</v>
      </c>
      <c r="M337">
        <v>1</v>
      </c>
      <c r="N337">
        <f t="shared" si="11"/>
        <v>7801.14</v>
      </c>
      <c r="O337">
        <f t="array" ref="O337">MIN(IF(Table1[Class]=Table1[[#This Row],[Class]], IF(Table1[abs]=Table1[[#This Row],[abs]], IF(Table1[N]=Table1[[#This Row],[N]], IF(Table1[K]=Table1[[#This Row],[K]],Table1[UB],FALSE)))))</f>
        <v>7801.14</v>
      </c>
      <c r="P337">
        <f>(Table1[[#This Row],[Best primal]]-Table1[[#This Row],[Updated rootBound]])/Table1[[#This Row],[Best primal]]</f>
        <v>0</v>
      </c>
      <c r="Q337">
        <f>(Table1[[#This Row],[Best primal]]-Table1[[#This Row],[LB]])/Table1[[#This Row],[Best primal]]</f>
        <v>0</v>
      </c>
      <c r="R337">
        <f>IF(AND(Table1[[#This Row],[time'[s']]]&lt;7199,Table1[[#This Row],[Final gap]]&lt;0.01),1,0)</f>
        <v>1</v>
      </c>
      <c r="S337">
        <f t="array" ref="S337">MAX(IF(Table1[Class]=Table1[[#This Row],[Class]], IF(Table1[abs]=Table1[[#This Row],[abs]], IF(Table1[N]=Table1[[#This Row],[N]], IF(Table1[K]=Table1[[#This Row],[K]],Table1[Optimal],FALSE)))))</f>
        <v>1</v>
      </c>
    </row>
    <row r="338" spans="1:19" hidden="1" x14ac:dyDescent="0.45">
      <c r="A338" t="s">
        <v>22</v>
      </c>
      <c r="B338">
        <f t="shared" si="10"/>
        <v>6</v>
      </c>
      <c r="C338" t="s">
        <v>10</v>
      </c>
      <c r="D338">
        <v>3</v>
      </c>
      <c r="E338">
        <v>5</v>
      </c>
      <c r="F338">
        <f>2</f>
        <v>2</v>
      </c>
      <c r="G338">
        <v>8627.9</v>
      </c>
      <c r="H338">
        <v>7.91</v>
      </c>
      <c r="I338">
        <v>8812.1299999999992</v>
      </c>
      <c r="J338">
        <v>8813.01</v>
      </c>
      <c r="K338" s="1">
        <v>9.9985699999999994E-5</v>
      </c>
      <c r="L338">
        <v>14.462400000000001</v>
      </c>
      <c r="M338">
        <v>1244</v>
      </c>
      <c r="N338">
        <f t="shared" si="11"/>
        <v>8627.9</v>
      </c>
      <c r="O338">
        <f t="array" ref="O338">MIN(IF(Table1[Class]=Table1[[#This Row],[Class]], IF(Table1[abs]=Table1[[#This Row],[abs]], IF(Table1[N]=Table1[[#This Row],[N]], IF(Table1[K]=Table1[[#This Row],[K]],Table1[UB],FALSE)))))</f>
        <v>8813.01</v>
      </c>
      <c r="P338">
        <f>(Table1[[#This Row],[Best primal]]-Table1[[#This Row],[Updated rootBound]])/Table1[[#This Row],[Best primal]]</f>
        <v>2.100417451018444E-2</v>
      </c>
      <c r="Q338">
        <f>(Table1[[#This Row],[Best primal]]-Table1[[#This Row],[LB]])/Table1[[#This Row],[Best primal]]</f>
        <v>9.9852377337710793E-5</v>
      </c>
      <c r="R338">
        <f>IF(AND(Table1[[#This Row],[time'[s']]]&lt;7199,Table1[[#This Row],[Final gap]]&lt;0.01),1,0)</f>
        <v>1</v>
      </c>
      <c r="S338">
        <f t="array" ref="S338">MAX(IF(Table1[Class]=Table1[[#This Row],[Class]], IF(Table1[abs]=Table1[[#This Row],[abs]], IF(Table1[N]=Table1[[#This Row],[N]], IF(Table1[K]=Table1[[#This Row],[K]],Table1[Optimal],FALSE)))))</f>
        <v>1</v>
      </c>
    </row>
    <row r="339" spans="1:19" hidden="1" x14ac:dyDescent="0.45">
      <c r="A339" t="s">
        <v>22</v>
      </c>
      <c r="B339">
        <f t="shared" si="10"/>
        <v>6</v>
      </c>
      <c r="C339" t="s">
        <v>10</v>
      </c>
      <c r="D339">
        <v>3</v>
      </c>
      <c r="E339">
        <v>5</v>
      </c>
      <c r="F339">
        <f>3</f>
        <v>3</v>
      </c>
      <c r="G339">
        <v>9915.4</v>
      </c>
      <c r="H339">
        <v>2.3199999999999998</v>
      </c>
      <c r="I339">
        <v>10151.5</v>
      </c>
      <c r="J339">
        <v>10152.200000000001</v>
      </c>
      <c r="K339" s="1">
        <v>7.5600700000000003E-5</v>
      </c>
      <c r="L339">
        <v>39.154000000000003</v>
      </c>
      <c r="M339">
        <v>8096</v>
      </c>
      <c r="N339">
        <f t="shared" si="11"/>
        <v>9915.4</v>
      </c>
      <c r="O339">
        <f t="array" ref="O339">MIN(IF(Table1[Class]=Table1[[#This Row],[Class]], IF(Table1[abs]=Table1[[#This Row],[abs]], IF(Table1[N]=Table1[[#This Row],[N]], IF(Table1[K]=Table1[[#This Row],[K]],Table1[UB],FALSE)))))</f>
        <v>10152.200000000001</v>
      </c>
      <c r="P339">
        <f>(Table1[[#This Row],[Best primal]]-Table1[[#This Row],[Updated rootBound]])/Table1[[#This Row],[Best primal]]</f>
        <v>2.3324993597446966E-2</v>
      </c>
      <c r="Q339">
        <f>(Table1[[#This Row],[Best primal]]-Table1[[#This Row],[LB]])/Table1[[#This Row],[Best primal]]</f>
        <v>6.8950572289821674E-5</v>
      </c>
      <c r="R339">
        <f>IF(AND(Table1[[#This Row],[time'[s']]]&lt;7199,Table1[[#This Row],[Final gap]]&lt;0.01),1,0)</f>
        <v>1</v>
      </c>
      <c r="S339">
        <f t="array" ref="S339">MAX(IF(Table1[Class]=Table1[[#This Row],[Class]], IF(Table1[abs]=Table1[[#This Row],[abs]], IF(Table1[N]=Table1[[#This Row],[N]], IF(Table1[K]=Table1[[#This Row],[K]],Table1[Optimal],FALSE)))))</f>
        <v>1</v>
      </c>
    </row>
    <row r="340" spans="1:19" hidden="1" x14ac:dyDescent="0.45">
      <c r="A340" t="s">
        <v>22</v>
      </c>
      <c r="B340">
        <f t="shared" si="10"/>
        <v>6</v>
      </c>
      <c r="C340" t="s">
        <v>10</v>
      </c>
      <c r="D340">
        <v>3</v>
      </c>
      <c r="E340">
        <v>5</v>
      </c>
      <c r="F340">
        <f>4</f>
        <v>4</v>
      </c>
      <c r="G340">
        <v>11517.5</v>
      </c>
      <c r="H340">
        <v>1.1399999999999999</v>
      </c>
      <c r="I340">
        <v>11548.1</v>
      </c>
      <c r="J340">
        <v>11549.1</v>
      </c>
      <c r="K340" s="1">
        <v>9.4126899999999995E-5</v>
      </c>
      <c r="L340">
        <v>9.9769400000000008</v>
      </c>
      <c r="M340">
        <v>2090</v>
      </c>
      <c r="N340">
        <f t="shared" si="11"/>
        <v>11517.5</v>
      </c>
      <c r="O340">
        <f t="array" ref="O340">MIN(IF(Table1[Class]=Table1[[#This Row],[Class]], IF(Table1[abs]=Table1[[#This Row],[abs]], IF(Table1[N]=Table1[[#This Row],[N]], IF(Table1[K]=Table1[[#This Row],[K]],Table1[UB],FALSE)))))</f>
        <v>11549.1</v>
      </c>
      <c r="P340">
        <f>(Table1[[#This Row],[Best primal]]-Table1[[#This Row],[Updated rootBound]])/Table1[[#This Row],[Best primal]]</f>
        <v>2.736143941952218E-3</v>
      </c>
      <c r="Q340">
        <f>(Table1[[#This Row],[Best primal]]-Table1[[#This Row],[LB]])/Table1[[#This Row],[Best primal]]</f>
        <v>8.6586833606081855E-5</v>
      </c>
      <c r="R340">
        <f>IF(AND(Table1[[#This Row],[time'[s']]]&lt;7199,Table1[[#This Row],[Final gap]]&lt;0.01),1,0)</f>
        <v>1</v>
      </c>
      <c r="S340">
        <f t="array" ref="S340">MAX(IF(Table1[Class]=Table1[[#This Row],[Class]], IF(Table1[abs]=Table1[[#This Row],[abs]], IF(Table1[N]=Table1[[#This Row],[N]], IF(Table1[K]=Table1[[#This Row],[K]],Table1[Optimal],FALSE)))))</f>
        <v>1</v>
      </c>
    </row>
    <row r="341" spans="1:19" hidden="1" x14ac:dyDescent="0.45">
      <c r="A341" t="s">
        <v>22</v>
      </c>
      <c r="B341">
        <f t="shared" si="10"/>
        <v>6</v>
      </c>
      <c r="C341" t="s">
        <v>10</v>
      </c>
      <c r="D341">
        <v>3</v>
      </c>
      <c r="E341">
        <v>5</v>
      </c>
      <c r="F341">
        <f>5</f>
        <v>5</v>
      </c>
      <c r="G341">
        <v>13372.5</v>
      </c>
      <c r="H341">
        <v>1.99</v>
      </c>
      <c r="I341">
        <v>13450.5</v>
      </c>
      <c r="J341">
        <v>13450.5</v>
      </c>
      <c r="K341">
        <v>0</v>
      </c>
      <c r="L341">
        <v>13.0192</v>
      </c>
      <c r="M341">
        <v>2214</v>
      </c>
      <c r="N341">
        <f t="shared" si="11"/>
        <v>13372.5</v>
      </c>
      <c r="O341">
        <f t="array" ref="O341">MIN(IF(Table1[Class]=Table1[[#This Row],[Class]], IF(Table1[abs]=Table1[[#This Row],[abs]], IF(Table1[N]=Table1[[#This Row],[N]], IF(Table1[K]=Table1[[#This Row],[K]],Table1[UB],FALSE)))))</f>
        <v>13450.5</v>
      </c>
      <c r="P341">
        <f>(Table1[[#This Row],[Best primal]]-Table1[[#This Row],[Updated rootBound]])/Table1[[#This Row],[Best primal]]</f>
        <v>5.7990409278465488E-3</v>
      </c>
      <c r="Q341">
        <f>(Table1[[#This Row],[Best primal]]-Table1[[#This Row],[LB]])/Table1[[#This Row],[Best primal]]</f>
        <v>0</v>
      </c>
      <c r="R341">
        <f>IF(AND(Table1[[#This Row],[time'[s']]]&lt;7199,Table1[[#This Row],[Final gap]]&lt;0.01),1,0)</f>
        <v>1</v>
      </c>
      <c r="S341">
        <f t="array" ref="S341">MAX(IF(Table1[Class]=Table1[[#This Row],[Class]], IF(Table1[abs]=Table1[[#This Row],[abs]], IF(Table1[N]=Table1[[#This Row],[N]], IF(Table1[K]=Table1[[#This Row],[K]],Table1[Optimal],FALSE)))))</f>
        <v>1</v>
      </c>
    </row>
    <row r="342" spans="1:19" hidden="1" x14ac:dyDescent="0.45">
      <c r="A342" t="s">
        <v>22</v>
      </c>
      <c r="B342">
        <f t="shared" si="10"/>
        <v>6</v>
      </c>
      <c r="C342" t="s">
        <v>10</v>
      </c>
      <c r="D342">
        <v>4</v>
      </c>
      <c r="E342">
        <v>10</v>
      </c>
      <c r="F342">
        <f>1</f>
        <v>1</v>
      </c>
      <c r="G342">
        <v>10731.1</v>
      </c>
      <c r="H342">
        <v>58.15</v>
      </c>
      <c r="I342">
        <v>11007.2</v>
      </c>
      <c r="J342">
        <v>11007.2</v>
      </c>
      <c r="K342">
        <v>0</v>
      </c>
      <c r="L342">
        <v>58.566400000000002</v>
      </c>
      <c r="M342">
        <v>17</v>
      </c>
      <c r="N342">
        <f t="shared" si="11"/>
        <v>10731.1</v>
      </c>
      <c r="O342">
        <f t="array" ref="O342">MIN(IF(Table1[Class]=Table1[[#This Row],[Class]], IF(Table1[abs]=Table1[[#This Row],[abs]], IF(Table1[N]=Table1[[#This Row],[N]], IF(Table1[K]=Table1[[#This Row],[K]],Table1[UB],FALSE)))))</f>
        <v>11007.2</v>
      </c>
      <c r="P342">
        <f>(Table1[[#This Row],[Best primal]]-Table1[[#This Row],[Updated rootBound]])/Table1[[#This Row],[Best primal]]</f>
        <v>2.5083581655643609E-2</v>
      </c>
      <c r="Q342">
        <f>(Table1[[#This Row],[Best primal]]-Table1[[#This Row],[LB]])/Table1[[#This Row],[Best primal]]</f>
        <v>0</v>
      </c>
      <c r="R342">
        <f>IF(AND(Table1[[#This Row],[time'[s']]]&lt;7199,Table1[[#This Row],[Final gap]]&lt;0.01),1,0)</f>
        <v>1</v>
      </c>
      <c r="S342">
        <f t="array" ref="S342">MAX(IF(Table1[Class]=Table1[[#This Row],[Class]], IF(Table1[abs]=Table1[[#This Row],[abs]], IF(Table1[N]=Table1[[#This Row],[N]], IF(Table1[K]=Table1[[#This Row],[K]],Table1[Optimal],FALSE)))))</f>
        <v>1</v>
      </c>
    </row>
    <row r="343" spans="1:19" hidden="1" x14ac:dyDescent="0.45">
      <c r="A343" t="s">
        <v>22</v>
      </c>
      <c r="B343">
        <f t="shared" si="10"/>
        <v>6</v>
      </c>
      <c r="C343" t="s">
        <v>10</v>
      </c>
      <c r="D343">
        <v>4</v>
      </c>
      <c r="E343">
        <v>10</v>
      </c>
      <c r="F343">
        <f>2</f>
        <v>2</v>
      </c>
      <c r="G343">
        <v>10913.2</v>
      </c>
      <c r="H343">
        <v>133.19999999999999</v>
      </c>
      <c r="I343">
        <v>11136.8</v>
      </c>
      <c r="J343">
        <v>11137.3</v>
      </c>
      <c r="K343" s="1">
        <v>4.9383599999999999E-5</v>
      </c>
      <c r="L343">
        <v>153.78700000000001</v>
      </c>
      <c r="M343">
        <v>1054</v>
      </c>
      <c r="N343">
        <f t="shared" si="11"/>
        <v>10913.2</v>
      </c>
      <c r="O343">
        <f t="array" ref="O343">MIN(IF(Table1[Class]=Table1[[#This Row],[Class]], IF(Table1[abs]=Table1[[#This Row],[abs]], IF(Table1[N]=Table1[[#This Row],[N]], IF(Table1[K]=Table1[[#This Row],[K]],Table1[UB],FALSE)))))</f>
        <v>11137.3</v>
      </c>
      <c r="P343">
        <f>(Table1[[#This Row],[Best primal]]-Table1[[#This Row],[Updated rootBound]])/Table1[[#This Row],[Best primal]]</f>
        <v>2.0121573451374979E-2</v>
      </c>
      <c r="Q343">
        <f>(Table1[[#This Row],[Best primal]]-Table1[[#This Row],[LB]])/Table1[[#This Row],[Best primal]]</f>
        <v>4.4894184407351877E-5</v>
      </c>
      <c r="R343">
        <f>IF(AND(Table1[[#This Row],[time'[s']]]&lt;7199,Table1[[#This Row],[Final gap]]&lt;0.01),1,0)</f>
        <v>1</v>
      </c>
      <c r="S343">
        <f t="array" ref="S343">MAX(IF(Table1[Class]=Table1[[#This Row],[Class]], IF(Table1[abs]=Table1[[#This Row],[abs]], IF(Table1[N]=Table1[[#This Row],[N]], IF(Table1[K]=Table1[[#This Row],[K]],Table1[Optimal],FALSE)))))</f>
        <v>1</v>
      </c>
    </row>
    <row r="344" spans="1:19" hidden="1" x14ac:dyDescent="0.45">
      <c r="A344" t="s">
        <v>22</v>
      </c>
      <c r="B344">
        <f t="shared" si="10"/>
        <v>6</v>
      </c>
      <c r="C344" t="s">
        <v>10</v>
      </c>
      <c r="D344">
        <v>4</v>
      </c>
      <c r="E344">
        <v>10</v>
      </c>
      <c r="F344">
        <f>3</f>
        <v>3</v>
      </c>
      <c r="G344">
        <v>11600.9</v>
      </c>
      <c r="H344">
        <v>91.89</v>
      </c>
      <c r="I344">
        <v>11936.4</v>
      </c>
      <c r="J344">
        <v>11937.6</v>
      </c>
      <c r="K344" s="1">
        <v>9.8394599999999995E-5</v>
      </c>
      <c r="L344">
        <v>868.31799999999998</v>
      </c>
      <c r="M344">
        <v>41777</v>
      </c>
      <c r="N344">
        <f t="shared" si="11"/>
        <v>11600.9</v>
      </c>
      <c r="O344">
        <f t="array" ref="O344">MIN(IF(Table1[Class]=Table1[[#This Row],[Class]], IF(Table1[abs]=Table1[[#This Row],[abs]], IF(Table1[N]=Table1[[#This Row],[N]], IF(Table1[K]=Table1[[#This Row],[K]],Table1[UB],FALSE)))))</f>
        <v>11937.6</v>
      </c>
      <c r="P344">
        <f>(Table1[[#This Row],[Best primal]]-Table1[[#This Row],[Updated rootBound]])/Table1[[#This Row],[Best primal]]</f>
        <v>2.8204999329848605E-2</v>
      </c>
      <c r="Q344">
        <f>(Table1[[#This Row],[Best primal]]-Table1[[#This Row],[LB]])/Table1[[#This Row],[Best primal]]</f>
        <v>1.005227181343593E-4</v>
      </c>
      <c r="R344">
        <f>IF(AND(Table1[[#This Row],[time'[s']]]&lt;7199,Table1[[#This Row],[Final gap]]&lt;0.01),1,0)</f>
        <v>1</v>
      </c>
      <c r="S344">
        <f t="array" ref="S344">MAX(IF(Table1[Class]=Table1[[#This Row],[Class]], IF(Table1[abs]=Table1[[#This Row],[abs]], IF(Table1[N]=Table1[[#This Row],[N]], IF(Table1[K]=Table1[[#This Row],[K]],Table1[Optimal],FALSE)))))</f>
        <v>1</v>
      </c>
    </row>
    <row r="345" spans="1:19" hidden="1" x14ac:dyDescent="0.45">
      <c r="A345" t="s">
        <v>22</v>
      </c>
      <c r="B345">
        <f t="shared" si="10"/>
        <v>6</v>
      </c>
      <c r="C345" t="s">
        <v>10</v>
      </c>
      <c r="D345">
        <v>4</v>
      </c>
      <c r="E345">
        <v>10</v>
      </c>
      <c r="F345">
        <f>4</f>
        <v>4</v>
      </c>
      <c r="G345">
        <v>12658.6</v>
      </c>
      <c r="H345">
        <v>102.33</v>
      </c>
      <c r="I345">
        <v>13034.3</v>
      </c>
      <c r="J345">
        <v>13106.2</v>
      </c>
      <c r="K345">
        <v>5.4798599999999996E-3</v>
      </c>
      <c r="L345">
        <v>7200</v>
      </c>
      <c r="M345">
        <v>269995</v>
      </c>
      <c r="N345">
        <f t="shared" si="11"/>
        <v>12658.6</v>
      </c>
      <c r="O345">
        <f t="array" ref="O345">MIN(IF(Table1[Class]=Table1[[#This Row],[Class]], IF(Table1[abs]=Table1[[#This Row],[abs]], IF(Table1[N]=Table1[[#This Row],[N]], IF(Table1[K]=Table1[[#This Row],[K]],Table1[UB],FALSE)))))</f>
        <v>13106.2</v>
      </c>
      <c r="P345">
        <f>(Table1[[#This Row],[Best primal]]-Table1[[#This Row],[Updated rootBound]])/Table1[[#This Row],[Best primal]]</f>
        <v>3.4151775495567006E-2</v>
      </c>
      <c r="Q345">
        <f>(Table1[[#This Row],[Best primal]]-Table1[[#This Row],[LB]])/Table1[[#This Row],[Best primal]]</f>
        <v>5.4859532129832786E-3</v>
      </c>
      <c r="R345">
        <f>IF(AND(Table1[[#This Row],[time'[s']]]&lt;7199,Table1[[#This Row],[Final gap]]&lt;0.01),1,0)</f>
        <v>0</v>
      </c>
      <c r="S345">
        <f t="array" ref="S345">MAX(IF(Table1[Class]=Table1[[#This Row],[Class]], IF(Table1[abs]=Table1[[#This Row],[abs]], IF(Table1[N]=Table1[[#This Row],[N]], IF(Table1[K]=Table1[[#This Row],[K]],Table1[Optimal],FALSE)))))</f>
        <v>1</v>
      </c>
    </row>
    <row r="346" spans="1:19" hidden="1" x14ac:dyDescent="0.45">
      <c r="A346" t="s">
        <v>22</v>
      </c>
      <c r="B346">
        <f t="shared" si="10"/>
        <v>6</v>
      </c>
      <c r="C346" t="s">
        <v>10</v>
      </c>
      <c r="D346">
        <v>4</v>
      </c>
      <c r="E346">
        <v>10</v>
      </c>
      <c r="F346">
        <f>5</f>
        <v>5</v>
      </c>
      <c r="G346">
        <v>13831.4</v>
      </c>
      <c r="H346">
        <v>34.020000000000003</v>
      </c>
      <c r="I346">
        <v>14194</v>
      </c>
      <c r="J346">
        <v>14195.3</v>
      </c>
      <c r="K346" s="1">
        <v>9.7207399999999994E-5</v>
      </c>
      <c r="L346">
        <v>637.89599999999996</v>
      </c>
      <c r="M346">
        <v>24345</v>
      </c>
      <c r="N346">
        <f t="shared" si="11"/>
        <v>13831.4</v>
      </c>
      <c r="O346">
        <f t="array" ref="O346">MIN(IF(Table1[Class]=Table1[[#This Row],[Class]], IF(Table1[abs]=Table1[[#This Row],[abs]], IF(Table1[N]=Table1[[#This Row],[N]], IF(Table1[K]=Table1[[#This Row],[K]],Table1[UB],FALSE)))))</f>
        <v>14195.3</v>
      </c>
      <c r="P346">
        <f>(Table1[[#This Row],[Best primal]]-Table1[[#This Row],[Updated rootBound]])/Table1[[#This Row],[Best primal]]</f>
        <v>2.5635245468570558E-2</v>
      </c>
      <c r="Q346">
        <f>(Table1[[#This Row],[Best primal]]-Table1[[#This Row],[LB]])/Table1[[#This Row],[Best primal]]</f>
        <v>9.1579607334770838E-5</v>
      </c>
      <c r="R346">
        <f>IF(AND(Table1[[#This Row],[time'[s']]]&lt;7199,Table1[[#This Row],[Final gap]]&lt;0.01),1,0)</f>
        <v>1</v>
      </c>
      <c r="S346">
        <f t="array" ref="S346">MAX(IF(Table1[Class]=Table1[[#This Row],[Class]], IF(Table1[abs]=Table1[[#This Row],[abs]], IF(Table1[N]=Table1[[#This Row],[N]], IF(Table1[K]=Table1[[#This Row],[K]],Table1[Optimal],FALSE)))))</f>
        <v>1</v>
      </c>
    </row>
    <row r="347" spans="1:19" hidden="1" x14ac:dyDescent="0.45">
      <c r="A347" t="s">
        <v>22</v>
      </c>
      <c r="B347">
        <f t="shared" si="10"/>
        <v>6</v>
      </c>
      <c r="C347" t="s">
        <v>10</v>
      </c>
      <c r="D347">
        <v>4</v>
      </c>
      <c r="E347">
        <v>15</v>
      </c>
      <c r="F347">
        <f>1</f>
        <v>1</v>
      </c>
      <c r="G347">
        <v>12347.1</v>
      </c>
      <c r="H347">
        <v>168.72</v>
      </c>
      <c r="I347">
        <v>12438</v>
      </c>
      <c r="J347">
        <v>12438</v>
      </c>
      <c r="K347">
        <v>0</v>
      </c>
      <c r="L347">
        <v>171.124</v>
      </c>
      <c r="M347">
        <v>9</v>
      </c>
      <c r="N347">
        <f t="shared" si="11"/>
        <v>12347.1</v>
      </c>
      <c r="O347">
        <f t="array" ref="O347">MIN(IF(Table1[Class]=Table1[[#This Row],[Class]], IF(Table1[abs]=Table1[[#This Row],[abs]], IF(Table1[N]=Table1[[#This Row],[N]], IF(Table1[K]=Table1[[#This Row],[K]],Table1[UB],FALSE)))))</f>
        <v>12438</v>
      </c>
      <c r="P347">
        <f>(Table1[[#This Row],[Best primal]]-Table1[[#This Row],[Updated rootBound]])/Table1[[#This Row],[Best primal]]</f>
        <v>7.3082489146164683E-3</v>
      </c>
      <c r="Q347">
        <f>(Table1[[#This Row],[Best primal]]-Table1[[#This Row],[LB]])/Table1[[#This Row],[Best primal]]</f>
        <v>0</v>
      </c>
      <c r="R347">
        <f>IF(AND(Table1[[#This Row],[time'[s']]]&lt;7199,Table1[[#This Row],[Final gap]]&lt;0.01),1,0)</f>
        <v>1</v>
      </c>
      <c r="S347">
        <f t="array" ref="S347">MAX(IF(Table1[Class]=Table1[[#This Row],[Class]], IF(Table1[abs]=Table1[[#This Row],[abs]], IF(Table1[N]=Table1[[#This Row],[N]], IF(Table1[K]=Table1[[#This Row],[K]],Table1[Optimal],FALSE)))))</f>
        <v>1</v>
      </c>
    </row>
    <row r="348" spans="1:19" hidden="1" x14ac:dyDescent="0.45">
      <c r="A348" t="s">
        <v>22</v>
      </c>
      <c r="B348">
        <f t="shared" si="10"/>
        <v>6</v>
      </c>
      <c r="C348" t="s">
        <v>10</v>
      </c>
      <c r="D348">
        <v>4</v>
      </c>
      <c r="E348">
        <v>15</v>
      </c>
      <c r="F348">
        <f>2</f>
        <v>2</v>
      </c>
      <c r="G348">
        <v>12554</v>
      </c>
      <c r="H348">
        <v>1993.27</v>
      </c>
      <c r="I348">
        <v>12784.5</v>
      </c>
      <c r="J348">
        <v>12785.8</v>
      </c>
      <c r="K348" s="1">
        <v>9.8916499999999994E-5</v>
      </c>
      <c r="L348">
        <v>2154.58</v>
      </c>
      <c r="M348">
        <v>2495</v>
      </c>
      <c r="N348">
        <f t="shared" si="11"/>
        <v>12554</v>
      </c>
      <c r="O348">
        <f t="array" ref="O348">MIN(IF(Table1[Class]=Table1[[#This Row],[Class]], IF(Table1[abs]=Table1[[#This Row],[abs]], IF(Table1[N]=Table1[[#This Row],[N]], IF(Table1[K]=Table1[[#This Row],[K]],Table1[UB],FALSE)))))</f>
        <v>12785.8</v>
      </c>
      <c r="P348">
        <f>(Table1[[#This Row],[Best primal]]-Table1[[#This Row],[Updated rootBound]])/Table1[[#This Row],[Best primal]]</f>
        <v>1.8129487400084413E-2</v>
      </c>
      <c r="Q348">
        <f>(Table1[[#This Row],[Best primal]]-Table1[[#This Row],[LB]])/Table1[[#This Row],[Best primal]]</f>
        <v>1.0167529603147809E-4</v>
      </c>
      <c r="R348">
        <f>IF(AND(Table1[[#This Row],[time'[s']]]&lt;7199,Table1[[#This Row],[Final gap]]&lt;0.01),1,0)</f>
        <v>1</v>
      </c>
      <c r="S348">
        <f t="array" ref="S348">MAX(IF(Table1[Class]=Table1[[#This Row],[Class]], IF(Table1[abs]=Table1[[#This Row],[abs]], IF(Table1[N]=Table1[[#This Row],[N]], IF(Table1[K]=Table1[[#This Row],[K]],Table1[Optimal],FALSE)))))</f>
        <v>1</v>
      </c>
    </row>
    <row r="349" spans="1:19" hidden="1" x14ac:dyDescent="0.45">
      <c r="A349" t="s">
        <v>22</v>
      </c>
      <c r="B349">
        <f t="shared" si="10"/>
        <v>6</v>
      </c>
      <c r="C349" t="s">
        <v>10</v>
      </c>
      <c r="D349">
        <v>4</v>
      </c>
      <c r="E349">
        <v>15</v>
      </c>
      <c r="F349">
        <f>3</f>
        <v>3</v>
      </c>
      <c r="G349">
        <v>13160.5</v>
      </c>
      <c r="H349">
        <v>2997.29</v>
      </c>
      <c r="I349">
        <v>13453.9</v>
      </c>
      <c r="J349">
        <v>13455.2</v>
      </c>
      <c r="K349" s="1">
        <v>9.5445299999999999E-5</v>
      </c>
      <c r="L349">
        <v>5512.11</v>
      </c>
      <c r="M349">
        <v>39977</v>
      </c>
      <c r="N349">
        <f t="shared" si="11"/>
        <v>13160.5</v>
      </c>
      <c r="O349">
        <f t="array" ref="O349">MIN(IF(Table1[Class]=Table1[[#This Row],[Class]], IF(Table1[abs]=Table1[[#This Row],[abs]], IF(Table1[N]=Table1[[#This Row],[N]], IF(Table1[K]=Table1[[#This Row],[K]],Table1[UB],FALSE)))))</f>
        <v>13455.2</v>
      </c>
      <c r="P349">
        <f>(Table1[[#This Row],[Best primal]]-Table1[[#This Row],[Updated rootBound]])/Table1[[#This Row],[Best primal]]</f>
        <v>2.1902312860455492E-2</v>
      </c>
      <c r="Q349">
        <f>(Table1[[#This Row],[Best primal]]-Table1[[#This Row],[LB]])/Table1[[#This Row],[Best primal]]</f>
        <v>9.6616921339042993E-5</v>
      </c>
      <c r="R349">
        <f>IF(AND(Table1[[#This Row],[time'[s']]]&lt;7199,Table1[[#This Row],[Final gap]]&lt;0.01),1,0)</f>
        <v>1</v>
      </c>
      <c r="S349">
        <f t="array" ref="S349">MAX(IF(Table1[Class]=Table1[[#This Row],[Class]], IF(Table1[abs]=Table1[[#This Row],[abs]], IF(Table1[N]=Table1[[#This Row],[N]], IF(Table1[K]=Table1[[#This Row],[K]],Table1[Optimal],FALSE)))))</f>
        <v>1</v>
      </c>
    </row>
    <row r="350" spans="1:19" hidden="1" x14ac:dyDescent="0.45">
      <c r="A350" t="s">
        <v>22</v>
      </c>
      <c r="B350">
        <f t="shared" si="10"/>
        <v>6</v>
      </c>
      <c r="C350" t="s">
        <v>10</v>
      </c>
      <c r="D350">
        <v>4</v>
      </c>
      <c r="E350">
        <v>15</v>
      </c>
      <c r="F350">
        <f>4</f>
        <v>4</v>
      </c>
      <c r="G350">
        <v>14048</v>
      </c>
      <c r="H350">
        <v>1874.22</v>
      </c>
      <c r="I350">
        <v>14234.1</v>
      </c>
      <c r="J350">
        <v>14454.9</v>
      </c>
      <c r="K350">
        <v>1.52747E-2</v>
      </c>
      <c r="L350">
        <v>7200.02</v>
      </c>
      <c r="M350">
        <v>48638</v>
      </c>
      <c r="N350">
        <f t="shared" si="11"/>
        <v>14048</v>
      </c>
      <c r="O350">
        <f t="array" ref="O350">MIN(IF(Table1[Class]=Table1[[#This Row],[Class]], IF(Table1[abs]=Table1[[#This Row],[abs]], IF(Table1[N]=Table1[[#This Row],[N]], IF(Table1[K]=Table1[[#This Row],[K]],Table1[UB],FALSE)))))</f>
        <v>14440.8</v>
      </c>
      <c r="P350">
        <f>(Table1[[#This Row],[Best primal]]-Table1[[#This Row],[Updated rootBound]])/Table1[[#This Row],[Best primal]]</f>
        <v>2.7200709101988761E-2</v>
      </c>
      <c r="Q350">
        <f>(Table1[[#This Row],[Best primal]]-Table1[[#This Row],[LB]])/Table1[[#This Row],[Best primal]]</f>
        <v>1.4313611434269494E-2</v>
      </c>
      <c r="R350">
        <f>IF(AND(Table1[[#This Row],[time'[s']]]&lt;7199,Table1[[#This Row],[Final gap]]&lt;0.01),1,0)</f>
        <v>0</v>
      </c>
      <c r="S350">
        <f t="array" ref="S350">MAX(IF(Table1[Class]=Table1[[#This Row],[Class]], IF(Table1[abs]=Table1[[#This Row],[abs]], IF(Table1[N]=Table1[[#This Row],[N]], IF(Table1[K]=Table1[[#This Row],[K]],Table1[Optimal],FALSE)))))</f>
        <v>0</v>
      </c>
    </row>
    <row r="351" spans="1:19" hidden="1" x14ac:dyDescent="0.45">
      <c r="A351" t="s">
        <v>22</v>
      </c>
      <c r="B351">
        <f t="shared" si="10"/>
        <v>6</v>
      </c>
      <c r="C351" t="s">
        <v>10</v>
      </c>
      <c r="D351">
        <v>4</v>
      </c>
      <c r="E351">
        <v>15</v>
      </c>
      <c r="F351">
        <f>5</f>
        <v>5</v>
      </c>
      <c r="G351">
        <v>15114.8</v>
      </c>
      <c r="H351">
        <v>758.15</v>
      </c>
      <c r="I351">
        <v>15305</v>
      </c>
      <c r="J351">
        <v>15603.7</v>
      </c>
      <c r="K351">
        <v>1.91413E-2</v>
      </c>
      <c r="L351">
        <v>7200</v>
      </c>
      <c r="M351">
        <v>58570</v>
      </c>
      <c r="N351">
        <f t="shared" si="11"/>
        <v>15114.8</v>
      </c>
      <c r="O351">
        <f t="array" ref="O351">MIN(IF(Table1[Class]=Table1[[#This Row],[Class]], IF(Table1[abs]=Table1[[#This Row],[abs]], IF(Table1[N]=Table1[[#This Row],[N]], IF(Table1[K]=Table1[[#This Row],[K]],Table1[UB],FALSE)))))</f>
        <v>15592</v>
      </c>
      <c r="P351">
        <f>(Table1[[#This Row],[Best primal]]-Table1[[#This Row],[Updated rootBound]])/Table1[[#This Row],[Best primal]]</f>
        <v>3.0605438686505948E-2</v>
      </c>
      <c r="Q351">
        <f>(Table1[[#This Row],[Best primal]]-Table1[[#This Row],[LB]])/Table1[[#This Row],[Best primal]]</f>
        <v>1.8406875320677269E-2</v>
      </c>
      <c r="R351">
        <f>IF(AND(Table1[[#This Row],[time'[s']]]&lt;7199,Table1[[#This Row],[Final gap]]&lt;0.01),1,0)</f>
        <v>0</v>
      </c>
      <c r="S351">
        <f t="array" ref="S351">MAX(IF(Table1[Class]=Table1[[#This Row],[Class]], IF(Table1[abs]=Table1[[#This Row],[abs]], IF(Table1[N]=Table1[[#This Row],[N]], IF(Table1[K]=Table1[[#This Row],[K]],Table1[Optimal],FALSE)))))</f>
        <v>0</v>
      </c>
    </row>
    <row r="352" spans="1:19" hidden="1" x14ac:dyDescent="0.45">
      <c r="A352" t="s">
        <v>22</v>
      </c>
      <c r="B352">
        <f t="shared" si="10"/>
        <v>6</v>
      </c>
      <c r="C352" t="s">
        <v>10</v>
      </c>
      <c r="D352">
        <v>4</v>
      </c>
      <c r="E352">
        <v>20</v>
      </c>
      <c r="F352">
        <f>1</f>
        <v>1</v>
      </c>
      <c r="G352">
        <v>16177.1</v>
      </c>
      <c r="H352">
        <v>2682.33</v>
      </c>
      <c r="I352">
        <v>16387.099999999999</v>
      </c>
      <c r="J352">
        <v>16387.099999999999</v>
      </c>
      <c r="K352">
        <v>0</v>
      </c>
      <c r="L352">
        <v>2700.2</v>
      </c>
      <c r="M352">
        <v>290</v>
      </c>
      <c r="N352">
        <f t="shared" si="11"/>
        <v>16177.1</v>
      </c>
      <c r="O352">
        <f t="array" ref="O352">MIN(IF(Table1[Class]=Table1[[#This Row],[Class]], IF(Table1[abs]=Table1[[#This Row],[abs]], IF(Table1[N]=Table1[[#This Row],[N]], IF(Table1[K]=Table1[[#This Row],[K]],Table1[UB],FALSE)))))</f>
        <v>16387.099999999999</v>
      </c>
      <c r="P352">
        <f>(Table1[[#This Row],[Best primal]]-Table1[[#This Row],[Updated rootBound]])/Table1[[#This Row],[Best primal]]</f>
        <v>1.2814958107291601E-2</v>
      </c>
      <c r="Q352">
        <f>(Table1[[#This Row],[Best primal]]-Table1[[#This Row],[LB]])/Table1[[#This Row],[Best primal]]</f>
        <v>0</v>
      </c>
      <c r="R352">
        <f>IF(AND(Table1[[#This Row],[time'[s']]]&lt;7199,Table1[[#This Row],[Final gap]]&lt;0.01),1,0)</f>
        <v>1</v>
      </c>
      <c r="S352">
        <f t="array" ref="S352">MAX(IF(Table1[Class]=Table1[[#This Row],[Class]], IF(Table1[abs]=Table1[[#This Row],[abs]], IF(Table1[N]=Table1[[#This Row],[N]], IF(Table1[K]=Table1[[#This Row],[K]],Table1[Optimal],FALSE)))))</f>
        <v>1</v>
      </c>
    </row>
    <row r="353" spans="1:19" hidden="1" x14ac:dyDescent="0.45">
      <c r="A353" t="s">
        <v>22</v>
      </c>
      <c r="B353">
        <f t="shared" si="10"/>
        <v>6</v>
      </c>
      <c r="C353" t="s">
        <v>10</v>
      </c>
      <c r="D353">
        <v>4</v>
      </c>
      <c r="E353">
        <v>20</v>
      </c>
      <c r="F353">
        <f>2</f>
        <v>2</v>
      </c>
      <c r="G353">
        <v>16672.7</v>
      </c>
      <c r="H353">
        <v>3643.99</v>
      </c>
      <c r="I353">
        <v>17070.400000000001</v>
      </c>
      <c r="J353">
        <v>17071.400000000001</v>
      </c>
      <c r="K353" s="1">
        <v>5.8577399999999999E-5</v>
      </c>
      <c r="L353">
        <v>4421.16</v>
      </c>
      <c r="M353">
        <v>5770</v>
      </c>
      <c r="N353">
        <f t="shared" si="11"/>
        <v>16672.7</v>
      </c>
      <c r="O353">
        <f t="array" ref="O353">MIN(IF(Table1[Class]=Table1[[#This Row],[Class]], IF(Table1[abs]=Table1[[#This Row],[abs]], IF(Table1[N]=Table1[[#This Row],[N]], IF(Table1[K]=Table1[[#This Row],[K]],Table1[UB],FALSE)))))</f>
        <v>17071.400000000001</v>
      </c>
      <c r="P353">
        <f>(Table1[[#This Row],[Best primal]]-Table1[[#This Row],[Updated rootBound]])/Table1[[#This Row],[Best primal]]</f>
        <v>2.335485080309762E-2</v>
      </c>
      <c r="Q353">
        <f>(Table1[[#This Row],[Best primal]]-Table1[[#This Row],[LB]])/Table1[[#This Row],[Best primal]]</f>
        <v>5.8577503895404005E-5</v>
      </c>
      <c r="R353">
        <f>IF(AND(Table1[[#This Row],[time'[s']]]&lt;7199,Table1[[#This Row],[Final gap]]&lt;0.01),1,0)</f>
        <v>1</v>
      </c>
      <c r="S353">
        <f t="array" ref="S353">MAX(IF(Table1[Class]=Table1[[#This Row],[Class]], IF(Table1[abs]=Table1[[#This Row],[abs]], IF(Table1[N]=Table1[[#This Row],[N]], IF(Table1[K]=Table1[[#This Row],[K]],Table1[Optimal],FALSE)))))</f>
        <v>1</v>
      </c>
    </row>
    <row r="354" spans="1:19" hidden="1" x14ac:dyDescent="0.45">
      <c r="A354" t="s">
        <v>22</v>
      </c>
      <c r="B354">
        <f t="shared" si="10"/>
        <v>6</v>
      </c>
      <c r="C354" t="s">
        <v>10</v>
      </c>
      <c r="D354">
        <v>4</v>
      </c>
      <c r="E354">
        <v>20</v>
      </c>
      <c r="F354">
        <f>3</f>
        <v>3</v>
      </c>
      <c r="G354">
        <v>17726.3</v>
      </c>
      <c r="H354">
        <v>3606.92</v>
      </c>
      <c r="I354">
        <v>17936.599999999999</v>
      </c>
      <c r="J354">
        <v>18669.2</v>
      </c>
      <c r="K354">
        <v>3.92418E-2</v>
      </c>
      <c r="L354">
        <v>7200.02</v>
      </c>
      <c r="M354">
        <v>15962</v>
      </c>
      <c r="N354">
        <f t="shared" si="11"/>
        <v>17726.3</v>
      </c>
      <c r="O354">
        <f t="array" ref="O354">MIN(IF(Table1[Class]=Table1[[#This Row],[Class]], IF(Table1[abs]=Table1[[#This Row],[abs]], IF(Table1[N]=Table1[[#This Row],[N]], IF(Table1[K]=Table1[[#This Row],[K]],Table1[UB],FALSE)))))</f>
        <v>18530.3</v>
      </c>
      <c r="P354">
        <f>(Table1[[#This Row],[Best primal]]-Table1[[#This Row],[Updated rootBound]])/Table1[[#This Row],[Best primal]]</f>
        <v>4.3388396302272494E-2</v>
      </c>
      <c r="Q354">
        <f>(Table1[[#This Row],[Best primal]]-Table1[[#This Row],[LB]])/Table1[[#This Row],[Best primal]]</f>
        <v>3.2039416523207978E-2</v>
      </c>
      <c r="R354">
        <f>IF(AND(Table1[[#This Row],[time'[s']]]&lt;7199,Table1[[#This Row],[Final gap]]&lt;0.01),1,0)</f>
        <v>0</v>
      </c>
      <c r="S354">
        <f t="array" ref="S354">MAX(IF(Table1[Class]=Table1[[#This Row],[Class]], IF(Table1[abs]=Table1[[#This Row],[abs]], IF(Table1[N]=Table1[[#This Row],[N]], IF(Table1[K]=Table1[[#This Row],[K]],Table1[Optimal],FALSE)))))</f>
        <v>0</v>
      </c>
    </row>
    <row r="355" spans="1:19" hidden="1" x14ac:dyDescent="0.45">
      <c r="A355" t="s">
        <v>22</v>
      </c>
      <c r="B355">
        <f t="shared" si="10"/>
        <v>6</v>
      </c>
      <c r="C355" t="s">
        <v>10</v>
      </c>
      <c r="D355">
        <v>4</v>
      </c>
      <c r="E355">
        <v>20</v>
      </c>
      <c r="F355">
        <f>4</f>
        <v>4</v>
      </c>
      <c r="G355">
        <v>19076.3</v>
      </c>
      <c r="H355">
        <v>3645.22</v>
      </c>
      <c r="I355">
        <v>19177.599999999999</v>
      </c>
      <c r="J355">
        <v>19931.400000000001</v>
      </c>
      <c r="K355">
        <v>3.7820199999999998E-2</v>
      </c>
      <c r="L355">
        <v>7200</v>
      </c>
      <c r="M355">
        <v>11994</v>
      </c>
      <c r="N355">
        <f t="shared" si="11"/>
        <v>19076.3</v>
      </c>
      <c r="O355">
        <f t="array" ref="O355">MIN(IF(Table1[Class]=Table1[[#This Row],[Class]], IF(Table1[abs]=Table1[[#This Row],[abs]], IF(Table1[N]=Table1[[#This Row],[N]], IF(Table1[K]=Table1[[#This Row],[K]],Table1[UB],FALSE)))))</f>
        <v>19931.400000000001</v>
      </c>
      <c r="P355">
        <f>(Table1[[#This Row],[Best primal]]-Table1[[#This Row],[Updated rootBound]])/Table1[[#This Row],[Best primal]]</f>
        <v>4.2902154389556281E-2</v>
      </c>
      <c r="Q355">
        <f>(Table1[[#This Row],[Best primal]]-Table1[[#This Row],[LB]])/Table1[[#This Row],[Best primal]]</f>
        <v>3.7819721645243325E-2</v>
      </c>
      <c r="R355">
        <f>IF(AND(Table1[[#This Row],[time'[s']]]&lt;7199,Table1[[#This Row],[Final gap]]&lt;0.01),1,0)</f>
        <v>0</v>
      </c>
      <c r="S355">
        <f t="array" ref="S355">MAX(IF(Table1[Class]=Table1[[#This Row],[Class]], IF(Table1[abs]=Table1[[#This Row],[abs]], IF(Table1[N]=Table1[[#This Row],[N]], IF(Table1[K]=Table1[[#This Row],[K]],Table1[Optimal],FALSE)))))</f>
        <v>0</v>
      </c>
    </row>
    <row r="356" spans="1:19" hidden="1" x14ac:dyDescent="0.45">
      <c r="A356" t="s">
        <v>22</v>
      </c>
      <c r="B356">
        <f t="shared" si="10"/>
        <v>6</v>
      </c>
      <c r="C356" t="s">
        <v>10</v>
      </c>
      <c r="D356">
        <v>4</v>
      </c>
      <c r="E356">
        <v>20</v>
      </c>
      <c r="F356">
        <f>5</f>
        <v>5</v>
      </c>
      <c r="G356">
        <v>20556.400000000001</v>
      </c>
      <c r="H356">
        <v>3607.94</v>
      </c>
      <c r="I356">
        <v>20668.3</v>
      </c>
      <c r="J356">
        <v>21307.3</v>
      </c>
      <c r="K356">
        <v>2.9991199999999999E-2</v>
      </c>
      <c r="L356">
        <v>7200.03</v>
      </c>
      <c r="M356">
        <v>11061</v>
      </c>
      <c r="N356">
        <f t="shared" si="11"/>
        <v>20556.400000000001</v>
      </c>
      <c r="O356">
        <f t="array" ref="O356">MIN(IF(Table1[Class]=Table1[[#This Row],[Class]], IF(Table1[abs]=Table1[[#This Row],[abs]], IF(Table1[N]=Table1[[#This Row],[N]], IF(Table1[K]=Table1[[#This Row],[K]],Table1[UB],FALSE)))))</f>
        <v>21289.200000000001</v>
      </c>
      <c r="P356">
        <f>(Table1[[#This Row],[Best primal]]-Table1[[#This Row],[Updated rootBound]])/Table1[[#This Row],[Best primal]]</f>
        <v>3.4421208875861906E-2</v>
      </c>
      <c r="Q356">
        <f>(Table1[[#This Row],[Best primal]]-Table1[[#This Row],[LB]])/Table1[[#This Row],[Best primal]]</f>
        <v>2.9165022640587783E-2</v>
      </c>
      <c r="R356">
        <f>IF(AND(Table1[[#This Row],[time'[s']]]&lt;7199,Table1[[#This Row],[Final gap]]&lt;0.01),1,0)</f>
        <v>0</v>
      </c>
      <c r="S356">
        <f t="array" ref="S356">MAX(IF(Table1[Class]=Table1[[#This Row],[Class]], IF(Table1[abs]=Table1[[#This Row],[abs]], IF(Table1[N]=Table1[[#This Row],[N]], IF(Table1[K]=Table1[[#This Row],[K]],Table1[Optimal],FALSE)))))</f>
        <v>0</v>
      </c>
    </row>
    <row r="357" spans="1:19" hidden="1" x14ac:dyDescent="0.45">
      <c r="A357" t="s">
        <v>22</v>
      </c>
      <c r="B357">
        <f t="shared" si="10"/>
        <v>6</v>
      </c>
      <c r="C357" t="s">
        <v>10</v>
      </c>
      <c r="D357">
        <v>4</v>
      </c>
      <c r="E357">
        <v>25</v>
      </c>
      <c r="F357">
        <f>1</f>
        <v>1</v>
      </c>
      <c r="G357">
        <v>19077.3</v>
      </c>
      <c r="H357">
        <v>2877.47</v>
      </c>
      <c r="I357">
        <v>19269.099999999999</v>
      </c>
      <c r="J357">
        <v>19269.099999999999</v>
      </c>
      <c r="K357">
        <v>0</v>
      </c>
      <c r="L357">
        <v>2892.38</v>
      </c>
      <c r="M357">
        <v>122</v>
      </c>
      <c r="N357">
        <f t="shared" si="11"/>
        <v>19077.3</v>
      </c>
      <c r="O357">
        <f t="array" ref="O357">MIN(IF(Table1[Class]=Table1[[#This Row],[Class]], IF(Table1[abs]=Table1[[#This Row],[abs]], IF(Table1[N]=Table1[[#This Row],[N]], IF(Table1[K]=Table1[[#This Row],[K]],Table1[UB],FALSE)))))</f>
        <v>19269.099999999999</v>
      </c>
      <c r="P357">
        <f>(Table1[[#This Row],[Best primal]]-Table1[[#This Row],[Updated rootBound]])/Table1[[#This Row],[Best primal]]</f>
        <v>9.95376016523861E-3</v>
      </c>
      <c r="Q357">
        <f>(Table1[[#This Row],[Best primal]]-Table1[[#This Row],[LB]])/Table1[[#This Row],[Best primal]]</f>
        <v>0</v>
      </c>
      <c r="R357">
        <f>IF(AND(Table1[[#This Row],[time'[s']]]&lt;7199,Table1[[#This Row],[Final gap]]&lt;0.01),1,0)</f>
        <v>1</v>
      </c>
      <c r="S357">
        <f t="array" ref="S357">MAX(IF(Table1[Class]=Table1[[#This Row],[Class]], IF(Table1[abs]=Table1[[#This Row],[abs]], IF(Table1[N]=Table1[[#This Row],[N]], IF(Table1[K]=Table1[[#This Row],[K]],Table1[Optimal],FALSE)))))</f>
        <v>1</v>
      </c>
    </row>
    <row r="358" spans="1:19" hidden="1" x14ac:dyDescent="0.45">
      <c r="A358" t="s">
        <v>22</v>
      </c>
      <c r="B358">
        <f t="shared" si="10"/>
        <v>6</v>
      </c>
      <c r="C358" t="s">
        <v>10</v>
      </c>
      <c r="D358">
        <v>4</v>
      </c>
      <c r="E358">
        <v>25</v>
      </c>
      <c r="F358">
        <f>2</f>
        <v>2</v>
      </c>
      <c r="G358">
        <v>19218.8</v>
      </c>
      <c r="H358">
        <v>3638.94</v>
      </c>
      <c r="I358">
        <v>19451.400000000001</v>
      </c>
      <c r="J358">
        <v>19451.400000000001</v>
      </c>
      <c r="K358">
        <v>0</v>
      </c>
      <c r="L358">
        <v>3826.74</v>
      </c>
      <c r="M358">
        <v>645</v>
      </c>
      <c r="N358">
        <f t="shared" si="11"/>
        <v>19218.8</v>
      </c>
      <c r="O358">
        <f t="array" ref="O358">MIN(IF(Table1[Class]=Table1[[#This Row],[Class]], IF(Table1[abs]=Table1[[#This Row],[abs]], IF(Table1[N]=Table1[[#This Row],[N]], IF(Table1[K]=Table1[[#This Row],[K]],Table1[UB],FALSE)))))</f>
        <v>19451.400000000001</v>
      </c>
      <c r="P358">
        <f>(Table1[[#This Row],[Best primal]]-Table1[[#This Row],[Updated rootBound]])/Table1[[#This Row],[Best primal]]</f>
        <v>1.1958008163936898E-2</v>
      </c>
      <c r="Q358">
        <f>(Table1[[#This Row],[Best primal]]-Table1[[#This Row],[LB]])/Table1[[#This Row],[Best primal]]</f>
        <v>0</v>
      </c>
      <c r="R358">
        <f>IF(AND(Table1[[#This Row],[time'[s']]]&lt;7199,Table1[[#This Row],[Final gap]]&lt;0.01),1,0)</f>
        <v>1</v>
      </c>
      <c r="S358">
        <f t="array" ref="S358">MAX(IF(Table1[Class]=Table1[[#This Row],[Class]], IF(Table1[abs]=Table1[[#This Row],[abs]], IF(Table1[N]=Table1[[#This Row],[N]], IF(Table1[K]=Table1[[#This Row],[K]],Table1[Optimal],FALSE)))))</f>
        <v>1</v>
      </c>
    </row>
    <row r="359" spans="1:19" hidden="1" x14ac:dyDescent="0.45">
      <c r="A359" t="s">
        <v>22</v>
      </c>
      <c r="B359">
        <f t="shared" si="10"/>
        <v>6</v>
      </c>
      <c r="C359" t="s">
        <v>10</v>
      </c>
      <c r="D359">
        <v>4</v>
      </c>
      <c r="E359">
        <v>25</v>
      </c>
      <c r="F359">
        <f>3</f>
        <v>3</v>
      </c>
      <c r="G359">
        <v>19600.400000000001</v>
      </c>
      <c r="H359">
        <v>3601.98</v>
      </c>
      <c r="I359">
        <v>19885</v>
      </c>
      <c r="J359">
        <v>19887</v>
      </c>
      <c r="K359" s="1">
        <v>9.9253900000000002E-5</v>
      </c>
      <c r="L359">
        <v>4620.96</v>
      </c>
      <c r="M359">
        <v>7678</v>
      </c>
      <c r="N359">
        <f t="shared" si="11"/>
        <v>19600.400000000001</v>
      </c>
      <c r="O359">
        <f t="array" ref="O359">MIN(IF(Table1[Class]=Table1[[#This Row],[Class]], IF(Table1[abs]=Table1[[#This Row],[abs]], IF(Table1[N]=Table1[[#This Row],[N]], IF(Table1[K]=Table1[[#This Row],[K]],Table1[UB],FALSE)))))</f>
        <v>19887</v>
      </c>
      <c r="P359">
        <f>(Table1[[#This Row],[Best primal]]-Table1[[#This Row],[Updated rootBound]])/Table1[[#This Row],[Best primal]]</f>
        <v>1.4411424548700083E-2</v>
      </c>
      <c r="Q359">
        <f>(Table1[[#This Row],[Best primal]]-Table1[[#This Row],[LB]])/Table1[[#This Row],[Best primal]]</f>
        <v>1.0056821038869613E-4</v>
      </c>
      <c r="R359">
        <f>IF(AND(Table1[[#This Row],[time'[s']]]&lt;7199,Table1[[#This Row],[Final gap]]&lt;0.01),1,0)</f>
        <v>1</v>
      </c>
      <c r="S359">
        <f t="array" ref="S359">MAX(IF(Table1[Class]=Table1[[#This Row],[Class]], IF(Table1[abs]=Table1[[#This Row],[abs]], IF(Table1[N]=Table1[[#This Row],[N]], IF(Table1[K]=Table1[[#This Row],[K]],Table1[Optimal],FALSE)))))</f>
        <v>1</v>
      </c>
    </row>
    <row r="360" spans="1:19" hidden="1" x14ac:dyDescent="0.45">
      <c r="A360" t="s">
        <v>22</v>
      </c>
      <c r="B360">
        <f t="shared" si="10"/>
        <v>6</v>
      </c>
      <c r="C360" t="s">
        <v>10</v>
      </c>
      <c r="D360">
        <v>4</v>
      </c>
      <c r="E360">
        <v>25</v>
      </c>
      <c r="F360">
        <f>4</f>
        <v>4</v>
      </c>
      <c r="G360">
        <v>20194.3</v>
      </c>
      <c r="H360">
        <v>3610.28</v>
      </c>
      <c r="I360">
        <v>20432.5</v>
      </c>
      <c r="J360">
        <v>20554.8</v>
      </c>
      <c r="K360">
        <v>5.9513099999999996E-3</v>
      </c>
      <c r="L360">
        <v>7200.01</v>
      </c>
      <c r="M360">
        <v>18002</v>
      </c>
      <c r="N360">
        <f t="shared" si="11"/>
        <v>20194.3</v>
      </c>
      <c r="O360">
        <f t="array" ref="O360">MIN(IF(Table1[Class]=Table1[[#This Row],[Class]], IF(Table1[abs]=Table1[[#This Row],[abs]], IF(Table1[N]=Table1[[#This Row],[N]], IF(Table1[K]=Table1[[#This Row],[K]],Table1[UB],FALSE)))))</f>
        <v>20543.3</v>
      </c>
      <c r="P360">
        <f>(Table1[[#This Row],[Best primal]]-Table1[[#This Row],[Updated rootBound]])/Table1[[#This Row],[Best primal]]</f>
        <v>1.6988507201861434E-2</v>
      </c>
      <c r="Q360">
        <f>(Table1[[#This Row],[Best primal]]-Table1[[#This Row],[LB]])/Table1[[#This Row],[Best primal]]</f>
        <v>5.3934859540579784E-3</v>
      </c>
      <c r="R360">
        <f>IF(AND(Table1[[#This Row],[time'[s']]]&lt;7199,Table1[[#This Row],[Final gap]]&lt;0.01),1,0)</f>
        <v>0</v>
      </c>
      <c r="S360">
        <f t="array" ref="S360">MAX(IF(Table1[Class]=Table1[[#This Row],[Class]], IF(Table1[abs]=Table1[[#This Row],[abs]], IF(Table1[N]=Table1[[#This Row],[N]], IF(Table1[K]=Table1[[#This Row],[K]],Table1[Optimal],FALSE)))))</f>
        <v>0</v>
      </c>
    </row>
    <row r="361" spans="1:19" hidden="1" x14ac:dyDescent="0.45">
      <c r="A361" t="s">
        <v>22</v>
      </c>
      <c r="B361">
        <f t="shared" si="10"/>
        <v>6</v>
      </c>
      <c r="C361" t="s">
        <v>10</v>
      </c>
      <c r="D361">
        <v>4</v>
      </c>
      <c r="E361">
        <v>25</v>
      </c>
      <c r="F361">
        <f>5</f>
        <v>5</v>
      </c>
      <c r="G361">
        <v>20863.400000000001</v>
      </c>
      <c r="H361">
        <v>3602.66</v>
      </c>
      <c r="I361">
        <v>21029</v>
      </c>
      <c r="J361">
        <v>21246.6</v>
      </c>
      <c r="K361">
        <v>1.0241200000000001E-2</v>
      </c>
      <c r="L361">
        <v>7200.05</v>
      </c>
      <c r="M361">
        <v>11774</v>
      </c>
      <c r="N361">
        <f t="shared" si="11"/>
        <v>20863.400000000001</v>
      </c>
      <c r="O361">
        <f t="array" ref="O361">MIN(IF(Table1[Class]=Table1[[#This Row],[Class]], IF(Table1[abs]=Table1[[#This Row],[abs]], IF(Table1[N]=Table1[[#This Row],[N]], IF(Table1[K]=Table1[[#This Row],[K]],Table1[UB],FALSE)))))</f>
        <v>21240.6</v>
      </c>
      <c r="P361">
        <f>(Table1[[#This Row],[Best primal]]-Table1[[#This Row],[Updated rootBound]])/Table1[[#This Row],[Best primal]]</f>
        <v>1.7758443735110926E-2</v>
      </c>
      <c r="Q361">
        <f>(Table1[[#This Row],[Best primal]]-Table1[[#This Row],[LB]])/Table1[[#This Row],[Best primal]]</f>
        <v>9.9620538026232094E-3</v>
      </c>
      <c r="R361">
        <f>IF(AND(Table1[[#This Row],[time'[s']]]&lt;7199,Table1[[#This Row],[Final gap]]&lt;0.01),1,0)</f>
        <v>0</v>
      </c>
      <c r="S361">
        <f t="array" ref="S361">MAX(IF(Table1[Class]=Table1[[#This Row],[Class]], IF(Table1[abs]=Table1[[#This Row],[abs]], IF(Table1[N]=Table1[[#This Row],[N]], IF(Table1[K]=Table1[[#This Row],[K]],Table1[Optimal],FALSE)))))</f>
        <v>0</v>
      </c>
    </row>
    <row r="362" spans="1:19" hidden="1" x14ac:dyDescent="0.45">
      <c r="A362" t="s">
        <v>22</v>
      </c>
      <c r="B362">
        <f t="shared" si="10"/>
        <v>6</v>
      </c>
      <c r="C362" t="s">
        <v>10</v>
      </c>
      <c r="D362">
        <v>4</v>
      </c>
      <c r="E362">
        <v>30</v>
      </c>
      <c r="F362">
        <f>1</f>
        <v>1</v>
      </c>
      <c r="G362">
        <v>20292</v>
      </c>
      <c r="H362">
        <v>3408.42</v>
      </c>
      <c r="I362">
        <v>20669.2</v>
      </c>
      <c r="J362">
        <v>20670.5</v>
      </c>
      <c r="K362" s="1">
        <v>6.3503200000000006E-5</v>
      </c>
      <c r="L362">
        <v>3609.27</v>
      </c>
      <c r="M362">
        <v>859</v>
      </c>
      <c r="N362">
        <f t="shared" si="11"/>
        <v>20292</v>
      </c>
      <c r="O362">
        <f t="array" ref="O362">MIN(IF(Table1[Class]=Table1[[#This Row],[Class]], IF(Table1[abs]=Table1[[#This Row],[abs]], IF(Table1[N]=Table1[[#This Row],[N]], IF(Table1[K]=Table1[[#This Row],[K]],Table1[UB],FALSE)))))</f>
        <v>20670.5</v>
      </c>
      <c r="P362">
        <f>(Table1[[#This Row],[Best primal]]-Table1[[#This Row],[Updated rootBound]])/Table1[[#This Row],[Best primal]]</f>
        <v>1.8311119711666383E-2</v>
      </c>
      <c r="Q362">
        <f>(Table1[[#This Row],[Best primal]]-Table1[[#This Row],[LB]])/Table1[[#This Row],[Best primal]]</f>
        <v>6.2891560436335474E-5</v>
      </c>
      <c r="R362">
        <f>IF(AND(Table1[[#This Row],[time'[s']]]&lt;7199,Table1[[#This Row],[Final gap]]&lt;0.01),1,0)</f>
        <v>1</v>
      </c>
      <c r="S362">
        <f t="array" ref="S362">MAX(IF(Table1[Class]=Table1[[#This Row],[Class]], IF(Table1[abs]=Table1[[#This Row],[abs]], IF(Table1[N]=Table1[[#This Row],[N]], IF(Table1[K]=Table1[[#This Row],[K]],Table1[Optimal],FALSE)))))</f>
        <v>1</v>
      </c>
    </row>
    <row r="363" spans="1:19" hidden="1" x14ac:dyDescent="0.45">
      <c r="A363" t="s">
        <v>22</v>
      </c>
      <c r="B363">
        <f t="shared" si="10"/>
        <v>6</v>
      </c>
      <c r="C363" t="s">
        <v>10</v>
      </c>
      <c r="D363">
        <v>4</v>
      </c>
      <c r="E363">
        <v>30</v>
      </c>
      <c r="F363">
        <f>2</f>
        <v>2</v>
      </c>
      <c r="G363">
        <v>20519.599999999999</v>
      </c>
      <c r="H363">
        <v>3657.6</v>
      </c>
      <c r="I363">
        <v>20915.599999999999</v>
      </c>
      <c r="J363">
        <v>20917.5</v>
      </c>
      <c r="K363" s="1">
        <v>9.0574099999999997E-5</v>
      </c>
      <c r="L363">
        <v>4872</v>
      </c>
      <c r="M363">
        <v>3601</v>
      </c>
      <c r="N363">
        <f t="shared" si="11"/>
        <v>20519.599999999999</v>
      </c>
      <c r="O363">
        <f t="array" ref="O363">MIN(IF(Table1[Class]=Table1[[#This Row],[Class]], IF(Table1[abs]=Table1[[#This Row],[abs]], IF(Table1[N]=Table1[[#This Row],[N]], IF(Table1[K]=Table1[[#This Row],[K]],Table1[UB],FALSE)))))</f>
        <v>20917.5</v>
      </c>
      <c r="P363">
        <f>(Table1[[#This Row],[Best primal]]-Table1[[#This Row],[Updated rootBound]])/Table1[[#This Row],[Best primal]]</f>
        <v>1.9022349707183049E-2</v>
      </c>
      <c r="Q363">
        <f>(Table1[[#This Row],[Best primal]]-Table1[[#This Row],[LB]])/Table1[[#This Row],[Best primal]]</f>
        <v>9.0833034540526122E-5</v>
      </c>
      <c r="R363">
        <f>IF(AND(Table1[[#This Row],[time'[s']]]&lt;7199,Table1[[#This Row],[Final gap]]&lt;0.01),1,0)</f>
        <v>1</v>
      </c>
      <c r="S363">
        <f t="array" ref="S363">MAX(IF(Table1[Class]=Table1[[#This Row],[Class]], IF(Table1[abs]=Table1[[#This Row],[abs]], IF(Table1[N]=Table1[[#This Row],[N]], IF(Table1[K]=Table1[[#This Row],[K]],Table1[Optimal],FALSE)))))</f>
        <v>1</v>
      </c>
    </row>
    <row r="364" spans="1:19" hidden="1" x14ac:dyDescent="0.45">
      <c r="A364" t="s">
        <v>22</v>
      </c>
      <c r="B364">
        <f t="shared" si="10"/>
        <v>6</v>
      </c>
      <c r="C364" t="s">
        <v>10</v>
      </c>
      <c r="D364">
        <v>4</v>
      </c>
      <c r="E364">
        <v>30</v>
      </c>
      <c r="F364">
        <f>3</f>
        <v>3</v>
      </c>
      <c r="G364">
        <v>20916.099999999999</v>
      </c>
      <c r="H364">
        <v>3618.35</v>
      </c>
      <c r="I364">
        <v>21256.3</v>
      </c>
      <c r="J364">
        <v>21677.5</v>
      </c>
      <c r="K364">
        <v>1.9429600000000002E-2</v>
      </c>
      <c r="L364">
        <v>7200.01</v>
      </c>
      <c r="M364">
        <v>6115</v>
      </c>
      <c r="N364">
        <f t="shared" si="11"/>
        <v>20916.099999999999</v>
      </c>
      <c r="O364">
        <f t="array" ref="O364">MIN(IF(Table1[Class]=Table1[[#This Row],[Class]], IF(Table1[abs]=Table1[[#This Row],[abs]], IF(Table1[N]=Table1[[#This Row],[N]], IF(Table1[K]=Table1[[#This Row],[K]],Table1[UB],FALSE)))))</f>
        <v>21621</v>
      </c>
      <c r="P364">
        <f>(Table1[[#This Row],[Best primal]]-Table1[[#This Row],[Updated rootBound]])/Table1[[#This Row],[Best primal]]</f>
        <v>3.2602562323666873E-2</v>
      </c>
      <c r="Q364">
        <f>(Table1[[#This Row],[Best primal]]-Table1[[#This Row],[LB]])/Table1[[#This Row],[Best primal]]</f>
        <v>1.6867859950973625E-2</v>
      </c>
      <c r="R364">
        <f>IF(AND(Table1[[#This Row],[time'[s']]]&lt;7199,Table1[[#This Row],[Final gap]]&lt;0.01),1,0)</f>
        <v>0</v>
      </c>
      <c r="S364">
        <f t="array" ref="S364">MAX(IF(Table1[Class]=Table1[[#This Row],[Class]], IF(Table1[abs]=Table1[[#This Row],[abs]], IF(Table1[N]=Table1[[#This Row],[N]], IF(Table1[K]=Table1[[#This Row],[K]],Table1[Optimal],FALSE)))))</f>
        <v>0</v>
      </c>
    </row>
    <row r="365" spans="1:19" hidden="1" x14ac:dyDescent="0.45">
      <c r="A365" t="s">
        <v>22</v>
      </c>
      <c r="B365">
        <f t="shared" si="10"/>
        <v>6</v>
      </c>
      <c r="C365" t="s">
        <v>10</v>
      </c>
      <c r="D365">
        <v>4</v>
      </c>
      <c r="E365">
        <v>30</v>
      </c>
      <c r="F365">
        <f>4</f>
        <v>4</v>
      </c>
      <c r="G365">
        <v>21756.1</v>
      </c>
      <c r="H365">
        <v>3617.35</v>
      </c>
      <c r="I365">
        <v>21818.400000000001</v>
      </c>
      <c r="J365">
        <v>23238.2</v>
      </c>
      <c r="K365">
        <v>6.1095499999999997E-2</v>
      </c>
      <c r="L365">
        <v>7200.01</v>
      </c>
      <c r="M365">
        <v>6973</v>
      </c>
      <c r="N365">
        <f t="shared" si="11"/>
        <v>21756.1</v>
      </c>
      <c r="O365">
        <f t="array" ref="O365">MIN(IF(Table1[Class]=Table1[[#This Row],[Class]], IF(Table1[abs]=Table1[[#This Row],[abs]], IF(Table1[N]=Table1[[#This Row],[N]], IF(Table1[K]=Table1[[#This Row],[K]],Table1[UB],FALSE)))))</f>
        <v>22635</v>
      </c>
      <c r="P365">
        <f>(Table1[[#This Row],[Best primal]]-Table1[[#This Row],[Updated rootBound]])/Table1[[#This Row],[Best primal]]</f>
        <v>3.8829246741771656E-2</v>
      </c>
      <c r="Q365">
        <f>(Table1[[#This Row],[Best primal]]-Table1[[#This Row],[LB]])/Table1[[#This Row],[Best primal]]</f>
        <v>3.6076872100728893E-2</v>
      </c>
      <c r="R365">
        <f>IF(AND(Table1[[#This Row],[time'[s']]]&lt;7199,Table1[[#This Row],[Final gap]]&lt;0.01),1,0)</f>
        <v>0</v>
      </c>
      <c r="S365">
        <f t="array" ref="S365">MAX(IF(Table1[Class]=Table1[[#This Row],[Class]], IF(Table1[abs]=Table1[[#This Row],[abs]], IF(Table1[N]=Table1[[#This Row],[N]], IF(Table1[K]=Table1[[#This Row],[K]],Table1[Optimal],FALSE)))))</f>
        <v>0</v>
      </c>
    </row>
    <row r="366" spans="1:19" hidden="1" x14ac:dyDescent="0.45">
      <c r="A366" t="s">
        <v>22</v>
      </c>
      <c r="B366">
        <f t="shared" si="10"/>
        <v>6</v>
      </c>
      <c r="C366" t="s">
        <v>10</v>
      </c>
      <c r="D366">
        <v>4</v>
      </c>
      <c r="E366">
        <v>30</v>
      </c>
      <c r="F366">
        <f>5</f>
        <v>5</v>
      </c>
      <c r="G366">
        <v>22705.3</v>
      </c>
      <c r="H366">
        <v>3627.25</v>
      </c>
      <c r="I366">
        <v>22738.9</v>
      </c>
      <c r="J366" s="1">
        <v>1E+100</v>
      </c>
      <c r="K366">
        <v>10</v>
      </c>
      <c r="L366">
        <v>7200.19</v>
      </c>
      <c r="M366">
        <v>3942</v>
      </c>
      <c r="N366">
        <f t="shared" si="11"/>
        <v>22705.3</v>
      </c>
      <c r="O366">
        <f t="array" ref="O366">MIN(IF(Table1[Class]=Table1[[#This Row],[Class]], IF(Table1[abs]=Table1[[#This Row],[abs]], IF(Table1[N]=Table1[[#This Row],[N]], IF(Table1[K]=Table1[[#This Row],[K]],Table1[UB],FALSE)))))</f>
        <v>23697.5</v>
      </c>
      <c r="P366">
        <f>(Table1[[#This Row],[Best primal]]-Table1[[#This Row],[Updated rootBound]])/Table1[[#This Row],[Best primal]]</f>
        <v>4.1869395505855077E-2</v>
      </c>
      <c r="Q366">
        <f>(Table1[[#This Row],[Best primal]]-Table1[[#This Row],[LB]])/Table1[[#This Row],[Best primal]]</f>
        <v>4.0451524422407369E-2</v>
      </c>
      <c r="R366">
        <f>IF(AND(Table1[[#This Row],[time'[s']]]&lt;7199,Table1[[#This Row],[Final gap]]&lt;0.01),1,0)</f>
        <v>0</v>
      </c>
      <c r="S366">
        <f t="array" ref="S366">MAX(IF(Table1[Class]=Table1[[#This Row],[Class]], IF(Table1[abs]=Table1[[#This Row],[abs]], IF(Table1[N]=Table1[[#This Row],[N]], IF(Table1[K]=Table1[[#This Row],[K]],Table1[Optimal],FALSE)))))</f>
        <v>0</v>
      </c>
    </row>
    <row r="367" spans="1:19" hidden="1" x14ac:dyDescent="0.45">
      <c r="A367" t="s">
        <v>22</v>
      </c>
      <c r="B367">
        <f t="shared" si="10"/>
        <v>6</v>
      </c>
      <c r="C367" t="s">
        <v>10</v>
      </c>
      <c r="D367">
        <v>4</v>
      </c>
      <c r="E367">
        <v>5</v>
      </c>
      <c r="F367">
        <f>1</f>
        <v>1</v>
      </c>
      <c r="G367">
        <v>6357.77</v>
      </c>
      <c r="H367">
        <v>3.32</v>
      </c>
      <c r="I367">
        <v>6359.57</v>
      </c>
      <c r="J367">
        <v>6359.57</v>
      </c>
      <c r="K367">
        <v>0</v>
      </c>
      <c r="L367">
        <v>3.3519999999999999</v>
      </c>
      <c r="M367">
        <v>1</v>
      </c>
      <c r="N367">
        <f t="shared" si="11"/>
        <v>6359.57</v>
      </c>
      <c r="O367">
        <f t="array" ref="O367">MIN(IF(Table1[Class]=Table1[[#This Row],[Class]], IF(Table1[abs]=Table1[[#This Row],[abs]], IF(Table1[N]=Table1[[#This Row],[N]], IF(Table1[K]=Table1[[#This Row],[K]],Table1[UB],FALSE)))))</f>
        <v>6359.57</v>
      </c>
      <c r="P367">
        <f>(Table1[[#This Row],[Best primal]]-Table1[[#This Row],[Updated rootBound]])/Table1[[#This Row],[Best primal]]</f>
        <v>0</v>
      </c>
      <c r="Q367">
        <f>(Table1[[#This Row],[Best primal]]-Table1[[#This Row],[LB]])/Table1[[#This Row],[Best primal]]</f>
        <v>0</v>
      </c>
      <c r="R367">
        <f>IF(AND(Table1[[#This Row],[time'[s']]]&lt;7199,Table1[[#This Row],[Final gap]]&lt;0.01),1,0)</f>
        <v>1</v>
      </c>
      <c r="S367">
        <f t="array" ref="S367">MAX(IF(Table1[Class]=Table1[[#This Row],[Class]], IF(Table1[abs]=Table1[[#This Row],[abs]], IF(Table1[N]=Table1[[#This Row],[N]], IF(Table1[K]=Table1[[#This Row],[K]],Table1[Optimal],FALSE)))))</f>
        <v>1</v>
      </c>
    </row>
    <row r="368" spans="1:19" hidden="1" x14ac:dyDescent="0.45">
      <c r="A368" t="s">
        <v>22</v>
      </c>
      <c r="B368">
        <f t="shared" si="10"/>
        <v>6</v>
      </c>
      <c r="C368" t="s">
        <v>10</v>
      </c>
      <c r="D368">
        <v>4</v>
      </c>
      <c r="E368">
        <v>5</v>
      </c>
      <c r="F368">
        <f>2</f>
        <v>2</v>
      </c>
      <c r="G368">
        <v>6541.98</v>
      </c>
      <c r="H368">
        <v>6.8</v>
      </c>
      <c r="I368">
        <v>6571.5</v>
      </c>
      <c r="J368">
        <v>6571.5</v>
      </c>
      <c r="K368">
        <v>0</v>
      </c>
      <c r="L368">
        <v>7.01905</v>
      </c>
      <c r="M368">
        <v>5</v>
      </c>
      <c r="N368">
        <f t="shared" si="11"/>
        <v>6541.98</v>
      </c>
      <c r="O368">
        <f t="array" ref="O368">MIN(IF(Table1[Class]=Table1[[#This Row],[Class]], IF(Table1[abs]=Table1[[#This Row],[abs]], IF(Table1[N]=Table1[[#This Row],[N]], IF(Table1[K]=Table1[[#This Row],[K]],Table1[UB],FALSE)))))</f>
        <v>6571.5</v>
      </c>
      <c r="P368">
        <f>(Table1[[#This Row],[Best primal]]-Table1[[#This Row],[Updated rootBound]])/Table1[[#This Row],[Best primal]]</f>
        <v>4.4921250855969623E-3</v>
      </c>
      <c r="Q368">
        <f>(Table1[[#This Row],[Best primal]]-Table1[[#This Row],[LB]])/Table1[[#This Row],[Best primal]]</f>
        <v>0</v>
      </c>
      <c r="R368">
        <f>IF(AND(Table1[[#This Row],[time'[s']]]&lt;7199,Table1[[#This Row],[Final gap]]&lt;0.01),1,0)</f>
        <v>1</v>
      </c>
      <c r="S368">
        <f t="array" ref="S368">MAX(IF(Table1[Class]=Table1[[#This Row],[Class]], IF(Table1[abs]=Table1[[#This Row],[abs]], IF(Table1[N]=Table1[[#This Row],[N]], IF(Table1[K]=Table1[[#This Row],[K]],Table1[Optimal],FALSE)))))</f>
        <v>1</v>
      </c>
    </row>
    <row r="369" spans="1:19" hidden="1" x14ac:dyDescent="0.45">
      <c r="A369" t="s">
        <v>22</v>
      </c>
      <c r="B369">
        <f t="shared" si="10"/>
        <v>6</v>
      </c>
      <c r="C369" t="s">
        <v>10</v>
      </c>
      <c r="D369">
        <v>4</v>
      </c>
      <c r="E369">
        <v>5</v>
      </c>
      <c r="F369">
        <f>3</f>
        <v>3</v>
      </c>
      <c r="G369">
        <v>6903.62</v>
      </c>
      <c r="H369">
        <v>3.86</v>
      </c>
      <c r="I369">
        <v>6999.64</v>
      </c>
      <c r="J369">
        <v>6999.87</v>
      </c>
      <c r="K369" s="1">
        <v>3.3329099999999999E-5</v>
      </c>
      <c r="L369">
        <v>13.5366</v>
      </c>
      <c r="M369">
        <v>2193</v>
      </c>
      <c r="N369">
        <f t="shared" si="11"/>
        <v>6903.62</v>
      </c>
      <c r="O369">
        <f t="array" ref="O369">MIN(IF(Table1[Class]=Table1[[#This Row],[Class]], IF(Table1[abs]=Table1[[#This Row],[abs]], IF(Table1[N]=Table1[[#This Row],[N]], IF(Table1[K]=Table1[[#This Row],[K]],Table1[UB],FALSE)))))</f>
        <v>6999.87</v>
      </c>
      <c r="P369">
        <f>(Table1[[#This Row],[Best primal]]-Table1[[#This Row],[Updated rootBound]])/Table1[[#This Row],[Best primal]]</f>
        <v>1.3750255361885292E-2</v>
      </c>
      <c r="Q369">
        <f>(Table1[[#This Row],[Best primal]]-Table1[[#This Row],[LB]])/Table1[[#This Row],[Best primal]]</f>
        <v>3.2857753072494698E-5</v>
      </c>
      <c r="R369">
        <f>IF(AND(Table1[[#This Row],[time'[s']]]&lt;7199,Table1[[#This Row],[Final gap]]&lt;0.01),1,0)</f>
        <v>1</v>
      </c>
      <c r="S369">
        <f t="array" ref="S369">MAX(IF(Table1[Class]=Table1[[#This Row],[Class]], IF(Table1[abs]=Table1[[#This Row],[abs]], IF(Table1[N]=Table1[[#This Row],[N]], IF(Table1[K]=Table1[[#This Row],[K]],Table1[Optimal],FALSE)))))</f>
        <v>1</v>
      </c>
    </row>
    <row r="370" spans="1:19" hidden="1" x14ac:dyDescent="0.45">
      <c r="A370" t="s">
        <v>22</v>
      </c>
      <c r="B370">
        <f t="shared" si="10"/>
        <v>6</v>
      </c>
      <c r="C370" t="s">
        <v>10</v>
      </c>
      <c r="D370">
        <v>4</v>
      </c>
      <c r="E370">
        <v>5</v>
      </c>
      <c r="F370">
        <f>4</f>
        <v>4</v>
      </c>
      <c r="G370">
        <v>7467.1</v>
      </c>
      <c r="H370">
        <v>2.25</v>
      </c>
      <c r="I370">
        <v>7607.13</v>
      </c>
      <c r="J370">
        <v>7607.83</v>
      </c>
      <c r="K370" s="1">
        <v>9.2132000000000005E-5</v>
      </c>
      <c r="L370">
        <v>12.574400000000001</v>
      </c>
      <c r="M370">
        <v>1952</v>
      </c>
      <c r="N370">
        <f t="shared" si="11"/>
        <v>7467.1</v>
      </c>
      <c r="O370">
        <f t="array" ref="O370">MIN(IF(Table1[Class]=Table1[[#This Row],[Class]], IF(Table1[abs]=Table1[[#This Row],[abs]], IF(Table1[N]=Table1[[#This Row],[N]], IF(Table1[K]=Table1[[#This Row],[K]],Table1[UB],FALSE)))))</f>
        <v>7607.83</v>
      </c>
      <c r="P370">
        <f>(Table1[[#This Row],[Best primal]]-Table1[[#This Row],[Updated rootBound]])/Table1[[#This Row],[Best primal]]</f>
        <v>1.8498047406422011E-2</v>
      </c>
      <c r="Q370">
        <f>(Table1[[#This Row],[Best primal]]-Table1[[#This Row],[LB]])/Table1[[#This Row],[Best primal]]</f>
        <v>9.2010468162382459E-5</v>
      </c>
      <c r="R370">
        <f>IF(AND(Table1[[#This Row],[time'[s']]]&lt;7199,Table1[[#This Row],[Final gap]]&lt;0.01),1,0)</f>
        <v>1</v>
      </c>
      <c r="S370">
        <f t="array" ref="S370">MAX(IF(Table1[Class]=Table1[[#This Row],[Class]], IF(Table1[abs]=Table1[[#This Row],[abs]], IF(Table1[N]=Table1[[#This Row],[N]], IF(Table1[K]=Table1[[#This Row],[K]],Table1[Optimal],FALSE)))))</f>
        <v>1</v>
      </c>
    </row>
    <row r="371" spans="1:19" hidden="1" x14ac:dyDescent="0.45">
      <c r="A371" t="s">
        <v>22</v>
      </c>
      <c r="B371">
        <f t="shared" si="10"/>
        <v>6</v>
      </c>
      <c r="C371" t="s">
        <v>10</v>
      </c>
      <c r="D371">
        <v>4</v>
      </c>
      <c r="E371">
        <v>5</v>
      </c>
      <c r="F371">
        <f>5</f>
        <v>5</v>
      </c>
      <c r="G371">
        <v>8253.6200000000008</v>
      </c>
      <c r="H371">
        <v>1.22</v>
      </c>
      <c r="I371">
        <v>8448.52</v>
      </c>
      <c r="J371">
        <v>8448.52</v>
      </c>
      <c r="K371">
        <v>0</v>
      </c>
      <c r="L371">
        <v>41.177700000000002</v>
      </c>
      <c r="M371">
        <v>9522</v>
      </c>
      <c r="N371">
        <f t="shared" si="11"/>
        <v>8253.6200000000008</v>
      </c>
      <c r="O371">
        <f t="array" ref="O371">MIN(IF(Table1[Class]=Table1[[#This Row],[Class]], IF(Table1[abs]=Table1[[#This Row],[abs]], IF(Table1[N]=Table1[[#This Row],[N]], IF(Table1[K]=Table1[[#This Row],[K]],Table1[UB],FALSE)))))</f>
        <v>8448.52</v>
      </c>
      <c r="P371">
        <f>(Table1[[#This Row],[Best primal]]-Table1[[#This Row],[Updated rootBound]])/Table1[[#This Row],[Best primal]]</f>
        <v>2.3069129267611323E-2</v>
      </c>
      <c r="Q371">
        <f>(Table1[[#This Row],[Best primal]]-Table1[[#This Row],[LB]])/Table1[[#This Row],[Best primal]]</f>
        <v>0</v>
      </c>
      <c r="R371">
        <f>IF(AND(Table1[[#This Row],[time'[s']]]&lt;7199,Table1[[#This Row],[Final gap]]&lt;0.01),1,0)</f>
        <v>1</v>
      </c>
      <c r="S371">
        <f t="array" ref="S371">MAX(IF(Table1[Class]=Table1[[#This Row],[Class]], IF(Table1[abs]=Table1[[#This Row],[abs]], IF(Table1[N]=Table1[[#This Row],[N]], IF(Table1[K]=Table1[[#This Row],[K]],Table1[Optimal],FALSE)))))</f>
        <v>1</v>
      </c>
    </row>
    <row r="372" spans="1:19" hidden="1" x14ac:dyDescent="0.45">
      <c r="A372" t="s">
        <v>22</v>
      </c>
      <c r="B372">
        <f t="shared" si="10"/>
        <v>6</v>
      </c>
      <c r="C372" t="s">
        <v>10</v>
      </c>
      <c r="D372">
        <v>5</v>
      </c>
      <c r="E372">
        <v>10</v>
      </c>
      <c r="F372">
        <f>1</f>
        <v>1</v>
      </c>
      <c r="G372">
        <v>11198</v>
      </c>
      <c r="H372">
        <v>29.37</v>
      </c>
      <c r="I372">
        <v>11224.5</v>
      </c>
      <c r="J372">
        <v>11224.5</v>
      </c>
      <c r="K372">
        <v>0</v>
      </c>
      <c r="L372">
        <v>29.576799999999999</v>
      </c>
      <c r="M372">
        <v>1</v>
      </c>
      <c r="N372">
        <f t="shared" si="11"/>
        <v>11224.5</v>
      </c>
      <c r="O372">
        <f t="array" ref="O372">MIN(IF(Table1[Class]=Table1[[#This Row],[Class]], IF(Table1[abs]=Table1[[#This Row],[abs]], IF(Table1[N]=Table1[[#This Row],[N]], IF(Table1[K]=Table1[[#This Row],[K]],Table1[UB],FALSE)))))</f>
        <v>11224.5</v>
      </c>
      <c r="P372">
        <f>(Table1[[#This Row],[Best primal]]-Table1[[#This Row],[Updated rootBound]])/Table1[[#This Row],[Best primal]]</f>
        <v>0</v>
      </c>
      <c r="Q372">
        <f>(Table1[[#This Row],[Best primal]]-Table1[[#This Row],[LB]])/Table1[[#This Row],[Best primal]]</f>
        <v>0</v>
      </c>
      <c r="R372">
        <f>IF(AND(Table1[[#This Row],[time'[s']]]&lt;7199,Table1[[#This Row],[Final gap]]&lt;0.01),1,0)</f>
        <v>1</v>
      </c>
      <c r="S372">
        <f t="array" ref="S372">MAX(IF(Table1[Class]=Table1[[#This Row],[Class]], IF(Table1[abs]=Table1[[#This Row],[abs]], IF(Table1[N]=Table1[[#This Row],[N]], IF(Table1[K]=Table1[[#This Row],[K]],Table1[Optimal],FALSE)))))</f>
        <v>1</v>
      </c>
    </row>
    <row r="373" spans="1:19" hidden="1" x14ac:dyDescent="0.45">
      <c r="A373" t="s">
        <v>22</v>
      </c>
      <c r="B373">
        <f t="shared" si="10"/>
        <v>6</v>
      </c>
      <c r="C373" t="s">
        <v>10</v>
      </c>
      <c r="D373">
        <v>5</v>
      </c>
      <c r="E373">
        <v>10</v>
      </c>
      <c r="F373">
        <f>2</f>
        <v>2</v>
      </c>
      <c r="G373">
        <v>11369.3</v>
      </c>
      <c r="H373">
        <v>106.82</v>
      </c>
      <c r="I373">
        <v>11449</v>
      </c>
      <c r="J373">
        <v>11448.9</v>
      </c>
      <c r="K373">
        <v>0</v>
      </c>
      <c r="L373">
        <v>108.95699999999999</v>
      </c>
      <c r="M373">
        <v>10</v>
      </c>
      <c r="N373">
        <f t="shared" si="11"/>
        <v>11369.3</v>
      </c>
      <c r="O373">
        <f t="array" ref="O373">MIN(IF(Table1[Class]=Table1[[#This Row],[Class]], IF(Table1[abs]=Table1[[#This Row],[abs]], IF(Table1[N]=Table1[[#This Row],[N]], IF(Table1[K]=Table1[[#This Row],[K]],Table1[UB],FALSE)))))</f>
        <v>11448.9</v>
      </c>
      <c r="P373">
        <f>(Table1[[#This Row],[Best primal]]-Table1[[#This Row],[Updated rootBound]])/Table1[[#This Row],[Best primal]]</f>
        <v>6.9526330040440886E-3</v>
      </c>
      <c r="Q373">
        <f>(Table1[[#This Row],[Best primal]]-Table1[[#This Row],[LB]])/Table1[[#This Row],[Best primal]]</f>
        <v>-8.7344635729514454E-6</v>
      </c>
      <c r="R373">
        <f>IF(AND(Table1[[#This Row],[time'[s']]]&lt;7199,Table1[[#This Row],[Final gap]]&lt;0.01),1,0)</f>
        <v>1</v>
      </c>
      <c r="S373">
        <f t="array" ref="S373">MAX(IF(Table1[Class]=Table1[[#This Row],[Class]], IF(Table1[abs]=Table1[[#This Row],[abs]], IF(Table1[N]=Table1[[#This Row],[N]], IF(Table1[K]=Table1[[#This Row],[K]],Table1[Optimal],FALSE)))))</f>
        <v>1</v>
      </c>
    </row>
    <row r="374" spans="1:19" hidden="1" x14ac:dyDescent="0.45">
      <c r="A374" t="s">
        <v>22</v>
      </c>
      <c r="B374">
        <f t="shared" si="10"/>
        <v>6</v>
      </c>
      <c r="C374" t="s">
        <v>10</v>
      </c>
      <c r="D374">
        <v>5</v>
      </c>
      <c r="E374">
        <v>10</v>
      </c>
      <c r="F374">
        <f>3</f>
        <v>3</v>
      </c>
      <c r="G374">
        <v>11815.6</v>
      </c>
      <c r="H374">
        <v>80.61</v>
      </c>
      <c r="I374">
        <v>11950.6</v>
      </c>
      <c r="J374">
        <v>11951.8</v>
      </c>
      <c r="K374" s="1">
        <v>9.9923699999999993E-5</v>
      </c>
      <c r="L374">
        <v>117.29</v>
      </c>
      <c r="M374">
        <v>1833</v>
      </c>
      <c r="N374">
        <f t="shared" si="11"/>
        <v>11815.6</v>
      </c>
      <c r="O374">
        <f t="array" ref="O374">MIN(IF(Table1[Class]=Table1[[#This Row],[Class]], IF(Table1[abs]=Table1[[#This Row],[abs]], IF(Table1[N]=Table1[[#This Row],[N]], IF(Table1[K]=Table1[[#This Row],[K]],Table1[UB],FALSE)))))</f>
        <v>11951.8</v>
      </c>
      <c r="P374">
        <f>(Table1[[#This Row],[Best primal]]-Table1[[#This Row],[Updated rootBound]])/Table1[[#This Row],[Best primal]]</f>
        <v>1.1395773021636817E-2</v>
      </c>
      <c r="Q374">
        <f>(Table1[[#This Row],[Best primal]]-Table1[[#This Row],[LB]])/Table1[[#This Row],[Best primal]]</f>
        <v>1.0040328653415458E-4</v>
      </c>
      <c r="R374">
        <f>IF(AND(Table1[[#This Row],[time'[s']]]&lt;7199,Table1[[#This Row],[Final gap]]&lt;0.01),1,0)</f>
        <v>1</v>
      </c>
      <c r="S374">
        <f t="array" ref="S374">MAX(IF(Table1[Class]=Table1[[#This Row],[Class]], IF(Table1[abs]=Table1[[#This Row],[abs]], IF(Table1[N]=Table1[[#This Row],[N]], IF(Table1[K]=Table1[[#This Row],[K]],Table1[Optimal],FALSE)))))</f>
        <v>1</v>
      </c>
    </row>
    <row r="375" spans="1:19" hidden="1" x14ac:dyDescent="0.45">
      <c r="A375" t="s">
        <v>22</v>
      </c>
      <c r="B375">
        <f t="shared" si="10"/>
        <v>6</v>
      </c>
      <c r="C375" t="s">
        <v>10</v>
      </c>
      <c r="D375">
        <v>5</v>
      </c>
      <c r="E375">
        <v>10</v>
      </c>
      <c r="F375">
        <f>4</f>
        <v>4</v>
      </c>
      <c r="G375">
        <v>12384.5</v>
      </c>
      <c r="H375">
        <v>75.290000000000006</v>
      </c>
      <c r="I375">
        <v>12566.2</v>
      </c>
      <c r="J375">
        <v>12567.4</v>
      </c>
      <c r="K375" s="1">
        <v>9.9752800000000005E-5</v>
      </c>
      <c r="L375">
        <v>433.99700000000001</v>
      </c>
      <c r="M375">
        <v>17822</v>
      </c>
      <c r="N375">
        <f t="shared" si="11"/>
        <v>12384.5</v>
      </c>
      <c r="O375">
        <f t="array" ref="O375">MIN(IF(Table1[Class]=Table1[[#This Row],[Class]], IF(Table1[abs]=Table1[[#This Row],[abs]], IF(Table1[N]=Table1[[#This Row],[N]], IF(Table1[K]=Table1[[#This Row],[K]],Table1[UB],FALSE)))))</f>
        <v>12567.4</v>
      </c>
      <c r="P375">
        <f>(Table1[[#This Row],[Best primal]]-Table1[[#This Row],[Updated rootBound]])/Table1[[#This Row],[Best primal]]</f>
        <v>1.4553527380365043E-2</v>
      </c>
      <c r="Q375">
        <f>(Table1[[#This Row],[Best primal]]-Table1[[#This Row],[LB]])/Table1[[#This Row],[Best primal]]</f>
        <v>9.5485144102909806E-5</v>
      </c>
      <c r="R375">
        <f>IF(AND(Table1[[#This Row],[time'[s']]]&lt;7199,Table1[[#This Row],[Final gap]]&lt;0.01),1,0)</f>
        <v>1</v>
      </c>
      <c r="S375">
        <f t="array" ref="S375">MAX(IF(Table1[Class]=Table1[[#This Row],[Class]], IF(Table1[abs]=Table1[[#This Row],[abs]], IF(Table1[N]=Table1[[#This Row],[N]], IF(Table1[K]=Table1[[#This Row],[K]],Table1[Optimal],FALSE)))))</f>
        <v>1</v>
      </c>
    </row>
    <row r="376" spans="1:19" hidden="1" x14ac:dyDescent="0.45">
      <c r="A376" t="s">
        <v>22</v>
      </c>
      <c r="B376">
        <f t="shared" si="10"/>
        <v>6</v>
      </c>
      <c r="C376" t="s">
        <v>10</v>
      </c>
      <c r="D376">
        <v>5</v>
      </c>
      <c r="E376">
        <v>10</v>
      </c>
      <c r="F376">
        <f>5</f>
        <v>5</v>
      </c>
      <c r="G376">
        <v>12972</v>
      </c>
      <c r="H376">
        <v>41.53</v>
      </c>
      <c r="I376">
        <v>13209.9</v>
      </c>
      <c r="J376">
        <v>13211.2</v>
      </c>
      <c r="K376" s="1">
        <v>9.6944699999999994E-5</v>
      </c>
      <c r="L376">
        <v>238.374</v>
      </c>
      <c r="M376">
        <v>9956</v>
      </c>
      <c r="N376">
        <f t="shared" si="11"/>
        <v>12972</v>
      </c>
      <c r="O376">
        <f t="array" ref="O376">MIN(IF(Table1[Class]=Table1[[#This Row],[Class]], IF(Table1[abs]=Table1[[#This Row],[abs]], IF(Table1[N]=Table1[[#This Row],[N]], IF(Table1[K]=Table1[[#This Row],[K]],Table1[UB],FALSE)))))</f>
        <v>13211.2</v>
      </c>
      <c r="P376">
        <f>(Table1[[#This Row],[Best primal]]-Table1[[#This Row],[Updated rootBound]])/Table1[[#This Row],[Best primal]]</f>
        <v>1.8105849582172755E-2</v>
      </c>
      <c r="Q376">
        <f>(Table1[[#This Row],[Best primal]]-Table1[[#This Row],[LB]])/Table1[[#This Row],[Best primal]]</f>
        <v>9.8401356424934253E-5</v>
      </c>
      <c r="R376">
        <f>IF(AND(Table1[[#This Row],[time'[s']]]&lt;7199,Table1[[#This Row],[Final gap]]&lt;0.01),1,0)</f>
        <v>1</v>
      </c>
      <c r="S376">
        <f t="array" ref="S376">MAX(IF(Table1[Class]=Table1[[#This Row],[Class]], IF(Table1[abs]=Table1[[#This Row],[abs]], IF(Table1[N]=Table1[[#This Row],[N]], IF(Table1[K]=Table1[[#This Row],[K]],Table1[Optimal],FALSE)))))</f>
        <v>1</v>
      </c>
    </row>
    <row r="377" spans="1:19" hidden="1" x14ac:dyDescent="0.45">
      <c r="A377" t="s">
        <v>22</v>
      </c>
      <c r="B377">
        <f t="shared" si="10"/>
        <v>6</v>
      </c>
      <c r="C377" t="s">
        <v>10</v>
      </c>
      <c r="D377">
        <v>5</v>
      </c>
      <c r="E377">
        <v>15</v>
      </c>
      <c r="F377">
        <f>1</f>
        <v>1</v>
      </c>
      <c r="G377">
        <v>12472.2</v>
      </c>
      <c r="H377">
        <v>1376.71</v>
      </c>
      <c r="I377">
        <v>12594.6</v>
      </c>
      <c r="J377">
        <v>12594.6</v>
      </c>
      <c r="K377">
        <v>0</v>
      </c>
      <c r="L377">
        <v>1378.15</v>
      </c>
      <c r="M377">
        <v>5</v>
      </c>
      <c r="N377">
        <f t="shared" si="11"/>
        <v>12472.2</v>
      </c>
      <c r="O377">
        <f t="array" ref="O377">MIN(IF(Table1[Class]=Table1[[#This Row],[Class]], IF(Table1[abs]=Table1[[#This Row],[abs]], IF(Table1[N]=Table1[[#This Row],[N]], IF(Table1[K]=Table1[[#This Row],[K]],Table1[UB],FALSE)))))</f>
        <v>12594.6</v>
      </c>
      <c r="P377">
        <f>(Table1[[#This Row],[Best primal]]-Table1[[#This Row],[Updated rootBound]])/Table1[[#This Row],[Best primal]]</f>
        <v>9.7184507646133761E-3</v>
      </c>
      <c r="Q377">
        <f>(Table1[[#This Row],[Best primal]]-Table1[[#This Row],[LB]])/Table1[[#This Row],[Best primal]]</f>
        <v>0</v>
      </c>
      <c r="R377">
        <f>IF(AND(Table1[[#This Row],[time'[s']]]&lt;7199,Table1[[#This Row],[Final gap]]&lt;0.01),1,0)</f>
        <v>1</v>
      </c>
      <c r="S377">
        <f t="array" ref="S377">MAX(IF(Table1[Class]=Table1[[#This Row],[Class]], IF(Table1[abs]=Table1[[#This Row],[abs]], IF(Table1[N]=Table1[[#This Row],[N]], IF(Table1[K]=Table1[[#This Row],[K]],Table1[Optimal],FALSE)))))</f>
        <v>1</v>
      </c>
    </row>
    <row r="378" spans="1:19" hidden="1" x14ac:dyDescent="0.45">
      <c r="A378" t="s">
        <v>22</v>
      </c>
      <c r="B378">
        <f t="shared" si="10"/>
        <v>6</v>
      </c>
      <c r="C378" t="s">
        <v>10</v>
      </c>
      <c r="D378">
        <v>5</v>
      </c>
      <c r="E378">
        <v>15</v>
      </c>
      <c r="F378">
        <f>2</f>
        <v>2</v>
      </c>
      <c r="G378">
        <v>12749.3</v>
      </c>
      <c r="H378">
        <v>1701.88</v>
      </c>
      <c r="I378">
        <v>12966.1</v>
      </c>
      <c r="J378">
        <v>12966.4</v>
      </c>
      <c r="K378" s="1">
        <v>2.5044500000000001E-5</v>
      </c>
      <c r="L378">
        <v>1799.46</v>
      </c>
      <c r="M378">
        <v>1240</v>
      </c>
      <c r="N378">
        <f t="shared" si="11"/>
        <v>12749.3</v>
      </c>
      <c r="O378">
        <f t="array" ref="O378">MIN(IF(Table1[Class]=Table1[[#This Row],[Class]], IF(Table1[abs]=Table1[[#This Row],[abs]], IF(Table1[N]=Table1[[#This Row],[N]], IF(Table1[K]=Table1[[#This Row],[K]],Table1[UB],FALSE)))))</f>
        <v>12966.4</v>
      </c>
      <c r="P378">
        <f>(Table1[[#This Row],[Best primal]]-Table1[[#This Row],[Updated rootBound]])/Table1[[#This Row],[Best primal]]</f>
        <v>1.6743274925962517E-2</v>
      </c>
      <c r="Q378">
        <f>(Table1[[#This Row],[Best primal]]-Table1[[#This Row],[LB]])/Table1[[#This Row],[Best primal]]</f>
        <v>2.313672260606432E-5</v>
      </c>
      <c r="R378">
        <f>IF(AND(Table1[[#This Row],[time'[s']]]&lt;7199,Table1[[#This Row],[Final gap]]&lt;0.01),1,0)</f>
        <v>1</v>
      </c>
      <c r="S378">
        <f t="array" ref="S378">MAX(IF(Table1[Class]=Table1[[#This Row],[Class]], IF(Table1[abs]=Table1[[#This Row],[abs]], IF(Table1[N]=Table1[[#This Row],[N]], IF(Table1[K]=Table1[[#This Row],[K]],Table1[Optimal],FALSE)))))</f>
        <v>1</v>
      </c>
    </row>
    <row r="379" spans="1:19" hidden="1" x14ac:dyDescent="0.45">
      <c r="A379" t="s">
        <v>22</v>
      </c>
      <c r="B379">
        <f t="shared" si="10"/>
        <v>6</v>
      </c>
      <c r="C379" t="s">
        <v>10</v>
      </c>
      <c r="D379">
        <v>5</v>
      </c>
      <c r="E379">
        <v>15</v>
      </c>
      <c r="F379">
        <f>3</f>
        <v>3</v>
      </c>
      <c r="G379">
        <v>13670.1</v>
      </c>
      <c r="H379">
        <v>667.16</v>
      </c>
      <c r="I379">
        <v>13988.9</v>
      </c>
      <c r="J379">
        <v>13990.3</v>
      </c>
      <c r="K379" s="1">
        <v>9.9311899999999994E-5</v>
      </c>
      <c r="L379">
        <v>4550.4399999999996</v>
      </c>
      <c r="M379">
        <v>68321</v>
      </c>
      <c r="N379">
        <f t="shared" si="11"/>
        <v>13670.1</v>
      </c>
      <c r="O379">
        <f t="array" ref="O379">MIN(IF(Table1[Class]=Table1[[#This Row],[Class]], IF(Table1[abs]=Table1[[#This Row],[abs]], IF(Table1[N]=Table1[[#This Row],[N]], IF(Table1[K]=Table1[[#This Row],[K]],Table1[UB],FALSE)))))</f>
        <v>13990.3</v>
      </c>
      <c r="P379">
        <f>(Table1[[#This Row],[Best primal]]-Table1[[#This Row],[Updated rootBound]])/Table1[[#This Row],[Best primal]]</f>
        <v>2.2887286191146647E-2</v>
      </c>
      <c r="Q379">
        <f>(Table1[[#This Row],[Best primal]]-Table1[[#This Row],[LB]])/Table1[[#This Row],[Best primal]]</f>
        <v>1.000693337526455E-4</v>
      </c>
      <c r="R379">
        <f>IF(AND(Table1[[#This Row],[time'[s']]]&lt;7199,Table1[[#This Row],[Final gap]]&lt;0.01),1,0)</f>
        <v>1</v>
      </c>
      <c r="S379">
        <f t="array" ref="S379">MAX(IF(Table1[Class]=Table1[[#This Row],[Class]], IF(Table1[abs]=Table1[[#This Row],[abs]], IF(Table1[N]=Table1[[#This Row],[N]], IF(Table1[K]=Table1[[#This Row],[K]],Table1[Optimal],FALSE)))))</f>
        <v>1</v>
      </c>
    </row>
    <row r="380" spans="1:19" hidden="1" x14ac:dyDescent="0.45">
      <c r="A380" t="s">
        <v>22</v>
      </c>
      <c r="B380">
        <f t="shared" si="10"/>
        <v>6</v>
      </c>
      <c r="C380" t="s">
        <v>10</v>
      </c>
      <c r="D380">
        <v>5</v>
      </c>
      <c r="E380">
        <v>15</v>
      </c>
      <c r="F380">
        <f>4</f>
        <v>4</v>
      </c>
      <c r="G380">
        <v>14689.6</v>
      </c>
      <c r="H380">
        <v>883.7</v>
      </c>
      <c r="I380">
        <v>14991.7</v>
      </c>
      <c r="J380">
        <v>15177.3</v>
      </c>
      <c r="K380">
        <v>1.22329E-2</v>
      </c>
      <c r="L380">
        <v>7200</v>
      </c>
      <c r="M380">
        <v>46005</v>
      </c>
      <c r="N380">
        <f t="shared" si="11"/>
        <v>14689.6</v>
      </c>
      <c r="O380">
        <f t="array" ref="O380">MIN(IF(Table1[Class]=Table1[[#This Row],[Class]], IF(Table1[abs]=Table1[[#This Row],[abs]], IF(Table1[N]=Table1[[#This Row],[N]], IF(Table1[K]=Table1[[#This Row],[K]],Table1[UB],FALSE)))))</f>
        <v>15177.3</v>
      </c>
      <c r="P380">
        <f>(Table1[[#This Row],[Best primal]]-Table1[[#This Row],[Updated rootBound]])/Table1[[#This Row],[Best primal]]</f>
        <v>3.213351518386004E-2</v>
      </c>
      <c r="Q380">
        <f>(Table1[[#This Row],[Best primal]]-Table1[[#This Row],[LB]])/Table1[[#This Row],[Best primal]]</f>
        <v>1.2228789046800061E-2</v>
      </c>
      <c r="R380">
        <f>IF(AND(Table1[[#This Row],[time'[s']]]&lt;7199,Table1[[#This Row],[Final gap]]&lt;0.01),1,0)</f>
        <v>0</v>
      </c>
      <c r="S380">
        <f t="array" ref="S380">MAX(IF(Table1[Class]=Table1[[#This Row],[Class]], IF(Table1[abs]=Table1[[#This Row],[abs]], IF(Table1[N]=Table1[[#This Row],[N]], IF(Table1[K]=Table1[[#This Row],[K]],Table1[Optimal],FALSE)))))</f>
        <v>0</v>
      </c>
    </row>
    <row r="381" spans="1:19" hidden="1" x14ac:dyDescent="0.45">
      <c r="A381" t="s">
        <v>22</v>
      </c>
      <c r="B381">
        <f t="shared" si="10"/>
        <v>6</v>
      </c>
      <c r="C381" t="s">
        <v>10</v>
      </c>
      <c r="D381">
        <v>5</v>
      </c>
      <c r="E381">
        <v>15</v>
      </c>
      <c r="F381">
        <f>5</f>
        <v>5</v>
      </c>
      <c r="G381">
        <v>15860.4</v>
      </c>
      <c r="H381">
        <v>515.80999999999995</v>
      </c>
      <c r="I381">
        <v>16124.8</v>
      </c>
      <c r="J381">
        <v>16410</v>
      </c>
      <c r="K381">
        <v>1.7380900000000001E-2</v>
      </c>
      <c r="L381">
        <v>7200</v>
      </c>
      <c r="M381">
        <v>47281</v>
      </c>
      <c r="N381">
        <f t="shared" si="11"/>
        <v>15860.4</v>
      </c>
      <c r="O381">
        <f t="array" ref="O381">MIN(IF(Table1[Class]=Table1[[#This Row],[Class]], IF(Table1[abs]=Table1[[#This Row],[abs]], IF(Table1[N]=Table1[[#This Row],[N]], IF(Table1[K]=Table1[[#This Row],[K]],Table1[UB],FALSE)))))</f>
        <v>16327.4</v>
      </c>
      <c r="P381">
        <f>(Table1[[#This Row],[Best primal]]-Table1[[#This Row],[Updated rootBound]])/Table1[[#This Row],[Best primal]]</f>
        <v>2.8602226931415904E-2</v>
      </c>
      <c r="Q381">
        <f>(Table1[[#This Row],[Best primal]]-Table1[[#This Row],[LB]])/Table1[[#This Row],[Best primal]]</f>
        <v>1.2408589242622853E-2</v>
      </c>
      <c r="R381">
        <f>IF(AND(Table1[[#This Row],[time'[s']]]&lt;7199,Table1[[#This Row],[Final gap]]&lt;0.01),1,0)</f>
        <v>0</v>
      </c>
      <c r="S381">
        <f t="array" ref="S381">MAX(IF(Table1[Class]=Table1[[#This Row],[Class]], IF(Table1[abs]=Table1[[#This Row],[abs]], IF(Table1[N]=Table1[[#This Row],[N]], IF(Table1[K]=Table1[[#This Row],[K]],Table1[Optimal],FALSE)))))</f>
        <v>0</v>
      </c>
    </row>
    <row r="382" spans="1:19" hidden="1" x14ac:dyDescent="0.45">
      <c r="A382" t="s">
        <v>22</v>
      </c>
      <c r="B382">
        <f t="shared" si="10"/>
        <v>6</v>
      </c>
      <c r="C382" t="s">
        <v>10</v>
      </c>
      <c r="D382">
        <v>5</v>
      </c>
      <c r="E382">
        <v>20</v>
      </c>
      <c r="F382">
        <f>1</f>
        <v>1</v>
      </c>
      <c r="G382">
        <v>18080.3</v>
      </c>
      <c r="H382">
        <v>273.06</v>
      </c>
      <c r="I382">
        <v>18238</v>
      </c>
      <c r="J382">
        <v>18238</v>
      </c>
      <c r="K382">
        <v>0</v>
      </c>
      <c r="L382">
        <v>284.29000000000002</v>
      </c>
      <c r="M382">
        <v>147</v>
      </c>
      <c r="N382">
        <f t="shared" si="11"/>
        <v>18080.3</v>
      </c>
      <c r="O382">
        <f t="array" ref="O382">MIN(IF(Table1[Class]=Table1[[#This Row],[Class]], IF(Table1[abs]=Table1[[#This Row],[abs]], IF(Table1[N]=Table1[[#This Row],[N]], IF(Table1[K]=Table1[[#This Row],[K]],Table1[UB],FALSE)))))</f>
        <v>18238</v>
      </c>
      <c r="P382">
        <f>(Table1[[#This Row],[Best primal]]-Table1[[#This Row],[Updated rootBound]])/Table1[[#This Row],[Best primal]]</f>
        <v>8.6467814453339582E-3</v>
      </c>
      <c r="Q382">
        <f>(Table1[[#This Row],[Best primal]]-Table1[[#This Row],[LB]])/Table1[[#This Row],[Best primal]]</f>
        <v>0</v>
      </c>
      <c r="R382">
        <f>IF(AND(Table1[[#This Row],[time'[s']]]&lt;7199,Table1[[#This Row],[Final gap]]&lt;0.01),1,0)</f>
        <v>1</v>
      </c>
      <c r="S382">
        <f t="array" ref="S382">MAX(IF(Table1[Class]=Table1[[#This Row],[Class]], IF(Table1[abs]=Table1[[#This Row],[abs]], IF(Table1[N]=Table1[[#This Row],[N]], IF(Table1[K]=Table1[[#This Row],[K]],Table1[Optimal],FALSE)))))</f>
        <v>1</v>
      </c>
    </row>
    <row r="383" spans="1:19" hidden="1" x14ac:dyDescent="0.45">
      <c r="A383" t="s">
        <v>22</v>
      </c>
      <c r="B383">
        <f t="shared" si="10"/>
        <v>6</v>
      </c>
      <c r="C383" t="s">
        <v>10</v>
      </c>
      <c r="D383">
        <v>5</v>
      </c>
      <c r="E383">
        <v>20</v>
      </c>
      <c r="F383">
        <f>2</f>
        <v>2</v>
      </c>
      <c r="G383">
        <v>18366</v>
      </c>
      <c r="H383">
        <v>3612.24</v>
      </c>
      <c r="I383">
        <v>18636.7</v>
      </c>
      <c r="J383">
        <v>18636.8</v>
      </c>
      <c r="K383">
        <v>0</v>
      </c>
      <c r="L383">
        <v>3730.27</v>
      </c>
      <c r="M383">
        <v>611</v>
      </c>
      <c r="N383">
        <f t="shared" si="11"/>
        <v>18366</v>
      </c>
      <c r="O383">
        <f t="array" ref="O383">MIN(IF(Table1[Class]=Table1[[#This Row],[Class]], IF(Table1[abs]=Table1[[#This Row],[abs]], IF(Table1[N]=Table1[[#This Row],[N]], IF(Table1[K]=Table1[[#This Row],[K]],Table1[UB],FALSE)))))</f>
        <v>18636.8</v>
      </c>
      <c r="P383">
        <f>(Table1[[#This Row],[Best primal]]-Table1[[#This Row],[Updated rootBound]])/Table1[[#This Row],[Best primal]]</f>
        <v>1.4530391483516446E-2</v>
      </c>
      <c r="Q383">
        <f>(Table1[[#This Row],[Best primal]]-Table1[[#This Row],[LB]])/Table1[[#This Row],[Best primal]]</f>
        <v>5.3657280218999404E-6</v>
      </c>
      <c r="R383">
        <f>IF(AND(Table1[[#This Row],[time'[s']]]&lt;7199,Table1[[#This Row],[Final gap]]&lt;0.01),1,0)</f>
        <v>1</v>
      </c>
      <c r="S383">
        <f t="array" ref="S383">MAX(IF(Table1[Class]=Table1[[#This Row],[Class]], IF(Table1[abs]=Table1[[#This Row],[abs]], IF(Table1[N]=Table1[[#This Row],[N]], IF(Table1[K]=Table1[[#This Row],[K]],Table1[Optimal],FALSE)))))</f>
        <v>1</v>
      </c>
    </row>
    <row r="384" spans="1:19" hidden="1" x14ac:dyDescent="0.45">
      <c r="A384" t="s">
        <v>22</v>
      </c>
      <c r="B384">
        <f t="shared" si="10"/>
        <v>6</v>
      </c>
      <c r="C384" t="s">
        <v>10</v>
      </c>
      <c r="D384">
        <v>5</v>
      </c>
      <c r="E384">
        <v>20</v>
      </c>
      <c r="F384">
        <f>3</f>
        <v>3</v>
      </c>
      <c r="G384">
        <v>19965.3</v>
      </c>
      <c r="H384">
        <v>3631.62</v>
      </c>
      <c r="I384">
        <v>20143.099999999999</v>
      </c>
      <c r="J384">
        <v>20246.8</v>
      </c>
      <c r="K384">
        <v>5.1240299999999999E-3</v>
      </c>
      <c r="L384">
        <v>7200</v>
      </c>
      <c r="M384">
        <v>20547</v>
      </c>
      <c r="N384">
        <f t="shared" si="11"/>
        <v>19965.3</v>
      </c>
      <c r="O384">
        <f t="array" ref="O384">MIN(IF(Table1[Class]=Table1[[#This Row],[Class]], IF(Table1[abs]=Table1[[#This Row],[abs]], IF(Table1[N]=Table1[[#This Row],[N]], IF(Table1[K]=Table1[[#This Row],[K]],Table1[UB],FALSE)))))</f>
        <v>20246.8</v>
      </c>
      <c r="P384">
        <f>(Table1[[#This Row],[Best primal]]-Table1[[#This Row],[Updated rootBound]])/Table1[[#This Row],[Best primal]]</f>
        <v>1.390343165339708E-2</v>
      </c>
      <c r="Q384">
        <f>(Table1[[#This Row],[Best primal]]-Table1[[#This Row],[LB]])/Table1[[#This Row],[Best primal]]</f>
        <v>5.1217970247150529E-3</v>
      </c>
      <c r="R384">
        <f>IF(AND(Table1[[#This Row],[time'[s']]]&lt;7199,Table1[[#This Row],[Final gap]]&lt;0.01),1,0)</f>
        <v>0</v>
      </c>
      <c r="S384">
        <f t="array" ref="S384">MAX(IF(Table1[Class]=Table1[[#This Row],[Class]], IF(Table1[abs]=Table1[[#This Row],[abs]], IF(Table1[N]=Table1[[#This Row],[N]], IF(Table1[K]=Table1[[#This Row],[K]],Table1[Optimal],FALSE)))))</f>
        <v>0</v>
      </c>
    </row>
    <row r="385" spans="1:19" hidden="1" x14ac:dyDescent="0.45">
      <c r="A385" t="s">
        <v>22</v>
      </c>
      <c r="B385">
        <f t="shared" si="10"/>
        <v>6</v>
      </c>
      <c r="C385" t="s">
        <v>10</v>
      </c>
      <c r="D385">
        <v>5</v>
      </c>
      <c r="E385">
        <v>20</v>
      </c>
      <c r="F385">
        <f>4</f>
        <v>4</v>
      </c>
      <c r="G385">
        <v>21698.1</v>
      </c>
      <c r="H385">
        <v>3613.44</v>
      </c>
      <c r="I385">
        <v>21831.9</v>
      </c>
      <c r="J385">
        <v>22091.3</v>
      </c>
      <c r="K385">
        <v>1.17406E-2</v>
      </c>
      <c r="L385">
        <v>7200.04</v>
      </c>
      <c r="M385">
        <v>12972</v>
      </c>
      <c r="N385">
        <f t="shared" si="11"/>
        <v>21698.1</v>
      </c>
      <c r="O385">
        <f t="array" ref="O385">MIN(IF(Table1[Class]=Table1[[#This Row],[Class]], IF(Table1[abs]=Table1[[#This Row],[abs]], IF(Table1[N]=Table1[[#This Row],[N]], IF(Table1[K]=Table1[[#This Row],[K]],Table1[UB],FALSE)))))</f>
        <v>22075</v>
      </c>
      <c r="P385">
        <f>(Table1[[#This Row],[Best primal]]-Table1[[#This Row],[Updated rootBound]])/Table1[[#This Row],[Best primal]]</f>
        <v>1.7073612684031778E-2</v>
      </c>
      <c r="Q385">
        <f>(Table1[[#This Row],[Best primal]]-Table1[[#This Row],[LB]])/Table1[[#This Row],[Best primal]]</f>
        <v>1.1012457531143762E-2</v>
      </c>
      <c r="R385">
        <f>IF(AND(Table1[[#This Row],[time'[s']]]&lt;7199,Table1[[#This Row],[Final gap]]&lt;0.01),1,0)</f>
        <v>0</v>
      </c>
      <c r="S385">
        <f t="array" ref="S385">MAX(IF(Table1[Class]=Table1[[#This Row],[Class]], IF(Table1[abs]=Table1[[#This Row],[abs]], IF(Table1[N]=Table1[[#This Row],[N]], IF(Table1[K]=Table1[[#This Row],[K]],Table1[Optimal],FALSE)))))</f>
        <v>0</v>
      </c>
    </row>
    <row r="386" spans="1:19" hidden="1" x14ac:dyDescent="0.45">
      <c r="A386" t="s">
        <v>22</v>
      </c>
      <c r="B386">
        <f t="shared" ref="B386:B449" si="12">IF(OR(C386="H3",C386="L3"),3,6)</f>
        <v>6</v>
      </c>
      <c r="C386" t="s">
        <v>10</v>
      </c>
      <c r="D386">
        <v>5</v>
      </c>
      <c r="E386">
        <v>20</v>
      </c>
      <c r="F386">
        <f>5</f>
        <v>5</v>
      </c>
      <c r="G386">
        <v>23341.4</v>
      </c>
      <c r="H386">
        <v>3609.56</v>
      </c>
      <c r="I386">
        <v>23445.9</v>
      </c>
      <c r="J386">
        <v>24105.1</v>
      </c>
      <c r="K386">
        <v>2.73482E-2</v>
      </c>
      <c r="L386">
        <v>7200.07</v>
      </c>
      <c r="M386">
        <v>12647</v>
      </c>
      <c r="N386">
        <f t="shared" ref="N386:N449" si="13">IF(M386&lt;=1,I386,G386)</f>
        <v>23341.4</v>
      </c>
      <c r="O386">
        <f t="array" ref="O386">MIN(IF(Table1[Class]=Table1[[#This Row],[Class]], IF(Table1[abs]=Table1[[#This Row],[abs]], IF(Table1[N]=Table1[[#This Row],[N]], IF(Table1[K]=Table1[[#This Row],[K]],Table1[UB],FALSE)))))</f>
        <v>24058.6</v>
      </c>
      <c r="P386">
        <f>(Table1[[#This Row],[Best primal]]-Table1[[#This Row],[Updated rootBound]])/Table1[[#This Row],[Best primal]]</f>
        <v>2.981054591705241E-2</v>
      </c>
      <c r="Q386">
        <f>(Table1[[#This Row],[Best primal]]-Table1[[#This Row],[LB]])/Table1[[#This Row],[Best primal]]</f>
        <v>2.5466984778831567E-2</v>
      </c>
      <c r="R386">
        <f>IF(AND(Table1[[#This Row],[time'[s']]]&lt;7199,Table1[[#This Row],[Final gap]]&lt;0.01),1,0)</f>
        <v>0</v>
      </c>
      <c r="S386">
        <f t="array" ref="S386">MAX(IF(Table1[Class]=Table1[[#This Row],[Class]], IF(Table1[abs]=Table1[[#This Row],[abs]], IF(Table1[N]=Table1[[#This Row],[N]], IF(Table1[K]=Table1[[#This Row],[K]],Table1[Optimal],FALSE)))))</f>
        <v>0</v>
      </c>
    </row>
    <row r="387" spans="1:19" hidden="1" x14ac:dyDescent="0.45">
      <c r="A387" t="s">
        <v>22</v>
      </c>
      <c r="B387">
        <f t="shared" si="12"/>
        <v>6</v>
      </c>
      <c r="C387" t="s">
        <v>10</v>
      </c>
      <c r="D387">
        <v>5</v>
      </c>
      <c r="E387">
        <v>25</v>
      </c>
      <c r="F387">
        <f>1</f>
        <v>1</v>
      </c>
      <c r="G387">
        <v>20893.2</v>
      </c>
      <c r="H387">
        <v>1312.4</v>
      </c>
      <c r="I387">
        <v>21055.4</v>
      </c>
      <c r="J387">
        <v>21056.7</v>
      </c>
      <c r="K387" s="1">
        <v>6.4239799999999994E-5</v>
      </c>
      <c r="L387">
        <v>1350.55</v>
      </c>
      <c r="M387">
        <v>255</v>
      </c>
      <c r="N387">
        <f t="shared" si="13"/>
        <v>20893.2</v>
      </c>
      <c r="O387">
        <f t="array" ref="O387">MIN(IF(Table1[Class]=Table1[[#This Row],[Class]], IF(Table1[abs]=Table1[[#This Row],[abs]], IF(Table1[N]=Table1[[#This Row],[N]], IF(Table1[K]=Table1[[#This Row],[K]],Table1[UB],FALSE)))))</f>
        <v>21056.7</v>
      </c>
      <c r="P387">
        <f>(Table1[[#This Row],[Best primal]]-Table1[[#This Row],[Updated rootBound]])/Table1[[#This Row],[Best primal]]</f>
        <v>7.7647494621664358E-3</v>
      </c>
      <c r="Q387">
        <f>(Table1[[#This Row],[Best primal]]-Table1[[#This Row],[LB]])/Table1[[#This Row],[Best primal]]</f>
        <v>6.1738069118108356E-5</v>
      </c>
      <c r="R387">
        <f>IF(AND(Table1[[#This Row],[time'[s']]]&lt;7199,Table1[[#This Row],[Final gap]]&lt;0.01),1,0)</f>
        <v>1</v>
      </c>
      <c r="S387">
        <f t="array" ref="S387">MAX(IF(Table1[Class]=Table1[[#This Row],[Class]], IF(Table1[abs]=Table1[[#This Row],[abs]], IF(Table1[N]=Table1[[#This Row],[N]], IF(Table1[K]=Table1[[#This Row],[K]],Table1[Optimal],FALSE)))))</f>
        <v>1</v>
      </c>
    </row>
    <row r="388" spans="1:19" hidden="1" x14ac:dyDescent="0.45">
      <c r="A388" t="s">
        <v>22</v>
      </c>
      <c r="B388">
        <f t="shared" si="12"/>
        <v>6</v>
      </c>
      <c r="C388" t="s">
        <v>10</v>
      </c>
      <c r="D388">
        <v>5</v>
      </c>
      <c r="E388">
        <v>25</v>
      </c>
      <c r="F388">
        <f>2</f>
        <v>2</v>
      </c>
      <c r="G388">
        <v>21163.4</v>
      </c>
      <c r="H388">
        <v>3652.51</v>
      </c>
      <c r="I388">
        <v>21575.5</v>
      </c>
      <c r="J388">
        <v>21577.200000000001</v>
      </c>
      <c r="K388" s="1">
        <v>8.0053000000000001E-5</v>
      </c>
      <c r="L388">
        <v>4163.1000000000004</v>
      </c>
      <c r="M388">
        <v>1760</v>
      </c>
      <c r="N388">
        <f t="shared" si="13"/>
        <v>21163.4</v>
      </c>
      <c r="O388">
        <f t="array" ref="O388">MIN(IF(Table1[Class]=Table1[[#This Row],[Class]], IF(Table1[abs]=Table1[[#This Row],[abs]], IF(Table1[N]=Table1[[#This Row],[N]], IF(Table1[K]=Table1[[#This Row],[K]],Table1[UB],FALSE)))))</f>
        <v>21577.200000000001</v>
      </c>
      <c r="P388">
        <f>(Table1[[#This Row],[Best primal]]-Table1[[#This Row],[Updated rootBound]])/Table1[[#This Row],[Best primal]]</f>
        <v>1.917765048291712E-2</v>
      </c>
      <c r="Q388">
        <f>(Table1[[#This Row],[Best primal]]-Table1[[#This Row],[LB]])/Table1[[#This Row],[Best primal]]</f>
        <v>7.8786867619558027E-5</v>
      </c>
      <c r="R388">
        <f>IF(AND(Table1[[#This Row],[time'[s']]]&lt;7199,Table1[[#This Row],[Final gap]]&lt;0.01),1,0)</f>
        <v>1</v>
      </c>
      <c r="S388">
        <f t="array" ref="S388">MAX(IF(Table1[Class]=Table1[[#This Row],[Class]], IF(Table1[abs]=Table1[[#This Row],[abs]], IF(Table1[N]=Table1[[#This Row],[N]], IF(Table1[K]=Table1[[#This Row],[K]],Table1[Optimal],FALSE)))))</f>
        <v>1</v>
      </c>
    </row>
    <row r="389" spans="1:19" hidden="1" x14ac:dyDescent="0.45">
      <c r="A389" t="s">
        <v>22</v>
      </c>
      <c r="B389">
        <f t="shared" si="12"/>
        <v>6</v>
      </c>
      <c r="C389" t="s">
        <v>10</v>
      </c>
      <c r="D389">
        <v>5</v>
      </c>
      <c r="E389">
        <v>25</v>
      </c>
      <c r="F389">
        <f>3</f>
        <v>3</v>
      </c>
      <c r="G389">
        <v>22399.3</v>
      </c>
      <c r="H389">
        <v>3634.22</v>
      </c>
      <c r="I389">
        <v>22546.5</v>
      </c>
      <c r="J389">
        <v>22749.5</v>
      </c>
      <c r="K389">
        <v>8.9215600000000003E-3</v>
      </c>
      <c r="L389">
        <v>7200.01</v>
      </c>
      <c r="M389">
        <v>8603</v>
      </c>
      <c r="N389">
        <f t="shared" si="13"/>
        <v>22399.3</v>
      </c>
      <c r="O389">
        <f t="array" ref="O389">MIN(IF(Table1[Class]=Table1[[#This Row],[Class]], IF(Table1[abs]=Table1[[#This Row],[abs]], IF(Table1[N]=Table1[[#This Row],[N]], IF(Table1[K]=Table1[[#This Row],[K]],Table1[UB],FALSE)))))</f>
        <v>22742.799999999999</v>
      </c>
      <c r="P389">
        <f>(Table1[[#This Row],[Best primal]]-Table1[[#This Row],[Updated rootBound]])/Table1[[#This Row],[Best primal]]</f>
        <v>1.5103681165028053E-2</v>
      </c>
      <c r="Q389">
        <f>(Table1[[#This Row],[Best primal]]-Table1[[#This Row],[LB]])/Table1[[#This Row],[Best primal]]</f>
        <v>8.6313030937263339E-3</v>
      </c>
      <c r="R389">
        <f>IF(AND(Table1[[#This Row],[time'[s']]]&lt;7199,Table1[[#This Row],[Final gap]]&lt;0.01),1,0)</f>
        <v>0</v>
      </c>
      <c r="S389">
        <f t="array" ref="S389">MAX(IF(Table1[Class]=Table1[[#This Row],[Class]], IF(Table1[abs]=Table1[[#This Row],[abs]], IF(Table1[N]=Table1[[#This Row],[N]], IF(Table1[K]=Table1[[#This Row],[K]],Table1[Optimal],FALSE)))))</f>
        <v>0</v>
      </c>
    </row>
    <row r="390" spans="1:19" hidden="1" x14ac:dyDescent="0.45">
      <c r="A390" t="s">
        <v>22</v>
      </c>
      <c r="B390">
        <f t="shared" si="12"/>
        <v>6</v>
      </c>
      <c r="C390" t="s">
        <v>10</v>
      </c>
      <c r="D390">
        <v>5</v>
      </c>
      <c r="E390">
        <v>25</v>
      </c>
      <c r="F390">
        <f>4</f>
        <v>4</v>
      </c>
      <c r="G390">
        <v>23979.9</v>
      </c>
      <c r="H390">
        <v>3606.14</v>
      </c>
      <c r="I390">
        <v>24015.7</v>
      </c>
      <c r="J390">
        <v>24615.5</v>
      </c>
      <c r="K390">
        <v>2.4367E-2</v>
      </c>
      <c r="L390">
        <v>7200</v>
      </c>
      <c r="M390">
        <v>7118</v>
      </c>
      <c r="N390">
        <f t="shared" si="13"/>
        <v>23979.9</v>
      </c>
      <c r="O390">
        <f t="array" ref="O390">MIN(IF(Table1[Class]=Table1[[#This Row],[Class]], IF(Table1[abs]=Table1[[#This Row],[abs]], IF(Table1[N]=Table1[[#This Row],[N]], IF(Table1[K]=Table1[[#This Row],[K]],Table1[UB],FALSE)))))</f>
        <v>24615.5</v>
      </c>
      <c r="P390">
        <f>(Table1[[#This Row],[Best primal]]-Table1[[#This Row],[Updated rootBound]])/Table1[[#This Row],[Best primal]]</f>
        <v>2.5821128963457923E-2</v>
      </c>
      <c r="Q390">
        <f>(Table1[[#This Row],[Best primal]]-Table1[[#This Row],[LB]])/Table1[[#This Row],[Best primal]]</f>
        <v>2.4366760780808811E-2</v>
      </c>
      <c r="R390">
        <f>IF(AND(Table1[[#This Row],[time'[s']]]&lt;7199,Table1[[#This Row],[Final gap]]&lt;0.01),1,0)</f>
        <v>0</v>
      </c>
      <c r="S390">
        <f t="array" ref="S390">MAX(IF(Table1[Class]=Table1[[#This Row],[Class]], IF(Table1[abs]=Table1[[#This Row],[abs]], IF(Table1[N]=Table1[[#This Row],[N]], IF(Table1[K]=Table1[[#This Row],[K]],Table1[Optimal],FALSE)))))</f>
        <v>0</v>
      </c>
    </row>
    <row r="391" spans="1:19" hidden="1" x14ac:dyDescent="0.45">
      <c r="A391" t="s">
        <v>22</v>
      </c>
      <c r="B391">
        <f t="shared" si="12"/>
        <v>6</v>
      </c>
      <c r="C391" t="s">
        <v>10</v>
      </c>
      <c r="D391">
        <v>5</v>
      </c>
      <c r="E391">
        <v>25</v>
      </c>
      <c r="F391">
        <f>5</f>
        <v>5</v>
      </c>
      <c r="G391">
        <v>25739.3</v>
      </c>
      <c r="H391">
        <v>3626.15</v>
      </c>
      <c r="I391">
        <v>25759.200000000001</v>
      </c>
      <c r="J391">
        <v>26468.3</v>
      </c>
      <c r="K391">
        <v>2.6792400000000001E-2</v>
      </c>
      <c r="L391">
        <v>7200.02</v>
      </c>
      <c r="M391">
        <v>5035</v>
      </c>
      <c r="N391">
        <f t="shared" si="13"/>
        <v>25739.3</v>
      </c>
      <c r="O391">
        <f t="array" ref="O391">MIN(IF(Table1[Class]=Table1[[#This Row],[Class]], IF(Table1[abs]=Table1[[#This Row],[abs]], IF(Table1[N]=Table1[[#This Row],[N]], IF(Table1[K]=Table1[[#This Row],[K]],Table1[UB],FALSE)))))</f>
        <v>26262.6</v>
      </c>
      <c r="P391">
        <f>(Table1[[#This Row],[Best primal]]-Table1[[#This Row],[Updated rootBound]])/Table1[[#This Row],[Best primal]]</f>
        <v>1.9925673771827593E-2</v>
      </c>
      <c r="Q391">
        <f>(Table1[[#This Row],[Best primal]]-Table1[[#This Row],[LB]])/Table1[[#This Row],[Best primal]]</f>
        <v>1.916794224486524E-2</v>
      </c>
      <c r="R391">
        <f>IF(AND(Table1[[#This Row],[time'[s']]]&lt;7199,Table1[[#This Row],[Final gap]]&lt;0.01),1,0)</f>
        <v>0</v>
      </c>
      <c r="S391">
        <f t="array" ref="S391">MAX(IF(Table1[Class]=Table1[[#This Row],[Class]], IF(Table1[abs]=Table1[[#This Row],[abs]], IF(Table1[N]=Table1[[#This Row],[N]], IF(Table1[K]=Table1[[#This Row],[K]],Table1[Optimal],FALSE)))))</f>
        <v>0</v>
      </c>
    </row>
    <row r="392" spans="1:19" hidden="1" x14ac:dyDescent="0.45">
      <c r="A392" t="s">
        <v>22</v>
      </c>
      <c r="B392">
        <f t="shared" si="12"/>
        <v>6</v>
      </c>
      <c r="C392" t="s">
        <v>10</v>
      </c>
      <c r="D392">
        <v>5</v>
      </c>
      <c r="E392">
        <v>30</v>
      </c>
      <c r="F392">
        <f>1</f>
        <v>1</v>
      </c>
      <c r="G392">
        <v>21367.1</v>
      </c>
      <c r="H392">
        <v>3670.12</v>
      </c>
      <c r="I392">
        <v>21517.3</v>
      </c>
      <c r="J392">
        <v>21519.5</v>
      </c>
      <c r="K392" s="1">
        <v>9.9713800000000001E-5</v>
      </c>
      <c r="L392">
        <v>3855.95</v>
      </c>
      <c r="M392">
        <v>843</v>
      </c>
      <c r="N392">
        <f t="shared" si="13"/>
        <v>21367.1</v>
      </c>
      <c r="O392">
        <f t="array" ref="O392">MIN(IF(Table1[Class]=Table1[[#This Row],[Class]], IF(Table1[abs]=Table1[[#This Row],[abs]], IF(Table1[N]=Table1[[#This Row],[N]], IF(Table1[K]=Table1[[#This Row],[K]],Table1[UB],FALSE)))))</f>
        <v>21519.4</v>
      </c>
      <c r="P392">
        <f>(Table1[[#This Row],[Best primal]]-Table1[[#This Row],[Updated rootBound]])/Table1[[#This Row],[Best primal]]</f>
        <v>7.0773348699314526E-3</v>
      </c>
      <c r="Q392">
        <f>(Table1[[#This Row],[Best primal]]-Table1[[#This Row],[LB]])/Table1[[#This Row],[Best primal]]</f>
        <v>9.7586363932181317E-5</v>
      </c>
      <c r="R392">
        <f>IF(AND(Table1[[#This Row],[time'[s']]]&lt;7199,Table1[[#This Row],[Final gap]]&lt;0.01),1,0)</f>
        <v>1</v>
      </c>
      <c r="S392">
        <f t="array" ref="S392">MAX(IF(Table1[Class]=Table1[[#This Row],[Class]], IF(Table1[abs]=Table1[[#This Row],[abs]], IF(Table1[N]=Table1[[#This Row],[N]], IF(Table1[K]=Table1[[#This Row],[K]],Table1[Optimal],FALSE)))))</f>
        <v>1</v>
      </c>
    </row>
    <row r="393" spans="1:19" hidden="1" x14ac:dyDescent="0.45">
      <c r="A393" t="s">
        <v>22</v>
      </c>
      <c r="B393">
        <f t="shared" si="12"/>
        <v>6</v>
      </c>
      <c r="C393" t="s">
        <v>10</v>
      </c>
      <c r="D393">
        <v>5</v>
      </c>
      <c r="E393">
        <v>30</v>
      </c>
      <c r="F393">
        <f>2</f>
        <v>2</v>
      </c>
      <c r="G393">
        <v>21420.3</v>
      </c>
      <c r="H393">
        <v>3664.34</v>
      </c>
      <c r="I393">
        <v>21660.5</v>
      </c>
      <c r="J393">
        <v>21737.7</v>
      </c>
      <c r="K393">
        <v>3.5510400000000001E-3</v>
      </c>
      <c r="L393">
        <v>7200.31</v>
      </c>
      <c r="M393">
        <v>7679</v>
      </c>
      <c r="N393">
        <f t="shared" si="13"/>
        <v>21420.3</v>
      </c>
      <c r="O393">
        <f t="array" ref="O393">MIN(IF(Table1[Class]=Table1[[#This Row],[Class]], IF(Table1[abs]=Table1[[#This Row],[abs]], IF(Table1[N]=Table1[[#This Row],[N]], IF(Table1[K]=Table1[[#This Row],[K]],Table1[UB],FALSE)))))</f>
        <v>21728.7</v>
      </c>
      <c r="P393">
        <f>(Table1[[#This Row],[Best primal]]-Table1[[#This Row],[Updated rootBound]])/Table1[[#This Row],[Best primal]]</f>
        <v>1.4193209902111099E-2</v>
      </c>
      <c r="Q393">
        <f>(Table1[[#This Row],[Best primal]]-Table1[[#This Row],[LB]])/Table1[[#This Row],[Best primal]]</f>
        <v>3.1387059511153786E-3</v>
      </c>
      <c r="R393">
        <f>IF(AND(Table1[[#This Row],[time'[s']]]&lt;7199,Table1[[#This Row],[Final gap]]&lt;0.01),1,0)</f>
        <v>0</v>
      </c>
      <c r="S393">
        <f t="array" ref="S393">MAX(IF(Table1[Class]=Table1[[#This Row],[Class]], IF(Table1[abs]=Table1[[#This Row],[abs]], IF(Table1[N]=Table1[[#This Row],[N]], IF(Table1[K]=Table1[[#This Row],[K]],Table1[Optimal],FALSE)))))</f>
        <v>0</v>
      </c>
    </row>
    <row r="394" spans="1:19" hidden="1" x14ac:dyDescent="0.45">
      <c r="A394" t="s">
        <v>22</v>
      </c>
      <c r="B394">
        <f t="shared" si="12"/>
        <v>6</v>
      </c>
      <c r="C394" t="s">
        <v>10</v>
      </c>
      <c r="D394">
        <v>5</v>
      </c>
      <c r="E394">
        <v>30</v>
      </c>
      <c r="F394">
        <f>3</f>
        <v>3</v>
      </c>
      <c r="G394">
        <v>21918.7</v>
      </c>
      <c r="H394">
        <v>3657.15</v>
      </c>
      <c r="I394">
        <v>21995.8</v>
      </c>
      <c r="J394">
        <v>22333.8</v>
      </c>
      <c r="K394">
        <v>1.51343E-2</v>
      </c>
      <c r="L394">
        <v>7200.28</v>
      </c>
      <c r="M394">
        <v>4968</v>
      </c>
      <c r="N394">
        <f t="shared" si="13"/>
        <v>21918.7</v>
      </c>
      <c r="O394">
        <f t="array" ref="O394">MIN(IF(Table1[Class]=Table1[[#This Row],[Class]], IF(Table1[abs]=Table1[[#This Row],[abs]], IF(Table1[N]=Table1[[#This Row],[N]], IF(Table1[K]=Table1[[#This Row],[K]],Table1[UB],FALSE)))))</f>
        <v>22319.3</v>
      </c>
      <c r="P394">
        <f>(Table1[[#This Row],[Best primal]]-Table1[[#This Row],[Updated rootBound]])/Table1[[#This Row],[Best primal]]</f>
        <v>1.7948591577692786E-2</v>
      </c>
      <c r="Q394">
        <f>(Table1[[#This Row],[Best primal]]-Table1[[#This Row],[LB]])/Table1[[#This Row],[Best primal]]</f>
        <v>1.4494182165211275E-2</v>
      </c>
      <c r="R394">
        <f>IF(AND(Table1[[#This Row],[time'[s']]]&lt;7199,Table1[[#This Row],[Final gap]]&lt;0.01),1,0)</f>
        <v>0</v>
      </c>
      <c r="S394">
        <f t="array" ref="S394">MAX(IF(Table1[Class]=Table1[[#This Row],[Class]], IF(Table1[abs]=Table1[[#This Row],[abs]], IF(Table1[N]=Table1[[#This Row],[N]], IF(Table1[K]=Table1[[#This Row],[K]],Table1[Optimal],FALSE)))))</f>
        <v>0</v>
      </c>
    </row>
    <row r="395" spans="1:19" hidden="1" x14ac:dyDescent="0.45">
      <c r="A395" t="s">
        <v>22</v>
      </c>
      <c r="B395">
        <f t="shared" si="12"/>
        <v>6</v>
      </c>
      <c r="C395" t="s">
        <v>10</v>
      </c>
      <c r="D395">
        <v>5</v>
      </c>
      <c r="E395">
        <v>30</v>
      </c>
      <c r="F395">
        <f>4</f>
        <v>4</v>
      </c>
      <c r="G395">
        <v>22658.1</v>
      </c>
      <c r="H395">
        <v>3600.99</v>
      </c>
      <c r="I395">
        <v>22704.7</v>
      </c>
      <c r="J395">
        <v>24184.400000000001</v>
      </c>
      <c r="K395">
        <v>6.11815E-2</v>
      </c>
      <c r="L395">
        <v>7200.01</v>
      </c>
      <c r="M395">
        <v>4774</v>
      </c>
      <c r="N395">
        <f t="shared" si="13"/>
        <v>22658.1</v>
      </c>
      <c r="O395">
        <f t="array" ref="O395">MIN(IF(Table1[Class]=Table1[[#This Row],[Class]], IF(Table1[abs]=Table1[[#This Row],[abs]], IF(Table1[N]=Table1[[#This Row],[N]], IF(Table1[K]=Table1[[#This Row],[K]],Table1[UB],FALSE)))))</f>
        <v>23274.7</v>
      </c>
      <c r="P395">
        <f>(Table1[[#This Row],[Best primal]]-Table1[[#This Row],[Updated rootBound]])/Table1[[#This Row],[Best primal]]</f>
        <v>2.6492285614852271E-2</v>
      </c>
      <c r="Q395">
        <f>(Table1[[#This Row],[Best primal]]-Table1[[#This Row],[LB]])/Table1[[#This Row],[Best primal]]</f>
        <v>2.4490111580385568E-2</v>
      </c>
      <c r="R395">
        <f>IF(AND(Table1[[#This Row],[time'[s']]]&lt;7199,Table1[[#This Row],[Final gap]]&lt;0.01),1,0)</f>
        <v>0</v>
      </c>
      <c r="S395">
        <f t="array" ref="S395">MAX(IF(Table1[Class]=Table1[[#This Row],[Class]], IF(Table1[abs]=Table1[[#This Row],[abs]], IF(Table1[N]=Table1[[#This Row],[N]], IF(Table1[K]=Table1[[#This Row],[K]],Table1[Optimal],FALSE)))))</f>
        <v>0</v>
      </c>
    </row>
    <row r="396" spans="1:19" hidden="1" x14ac:dyDescent="0.45">
      <c r="A396" t="s">
        <v>22</v>
      </c>
      <c r="B396">
        <f t="shared" si="12"/>
        <v>6</v>
      </c>
      <c r="C396" t="s">
        <v>10</v>
      </c>
      <c r="D396">
        <v>5</v>
      </c>
      <c r="E396">
        <v>30</v>
      </c>
      <c r="F396">
        <f>5</f>
        <v>5</v>
      </c>
      <c r="G396">
        <v>23587.4</v>
      </c>
      <c r="H396">
        <v>3609.27</v>
      </c>
      <c r="I396">
        <v>23643.5</v>
      </c>
      <c r="J396">
        <v>29547.5</v>
      </c>
      <c r="K396">
        <v>0.19981499999999999</v>
      </c>
      <c r="L396">
        <v>7200.01</v>
      </c>
      <c r="M396">
        <v>3821</v>
      </c>
      <c r="N396">
        <f t="shared" si="13"/>
        <v>23587.4</v>
      </c>
      <c r="O396">
        <f t="array" ref="O396">MIN(IF(Table1[Class]=Table1[[#This Row],[Class]], IF(Table1[abs]=Table1[[#This Row],[abs]], IF(Table1[N]=Table1[[#This Row],[N]], IF(Table1[K]=Table1[[#This Row],[K]],Table1[UB],FALSE)))))</f>
        <v>24628</v>
      </c>
      <c r="P396">
        <f>(Table1[[#This Row],[Best primal]]-Table1[[#This Row],[Updated rootBound]])/Table1[[#This Row],[Best primal]]</f>
        <v>4.2252720480753556E-2</v>
      </c>
      <c r="Q396">
        <f>(Table1[[#This Row],[Best primal]]-Table1[[#This Row],[LB]])/Table1[[#This Row],[Best primal]]</f>
        <v>3.9974825401981481E-2</v>
      </c>
      <c r="R396">
        <f>IF(AND(Table1[[#This Row],[time'[s']]]&lt;7199,Table1[[#This Row],[Final gap]]&lt;0.01),1,0)</f>
        <v>0</v>
      </c>
      <c r="S396">
        <f t="array" ref="S396">MAX(IF(Table1[Class]=Table1[[#This Row],[Class]], IF(Table1[abs]=Table1[[#This Row],[abs]], IF(Table1[N]=Table1[[#This Row],[N]], IF(Table1[K]=Table1[[#This Row],[K]],Table1[Optimal],FALSE)))))</f>
        <v>0</v>
      </c>
    </row>
    <row r="397" spans="1:19" hidden="1" x14ac:dyDescent="0.45">
      <c r="A397" t="s">
        <v>22</v>
      </c>
      <c r="B397">
        <f t="shared" si="12"/>
        <v>6</v>
      </c>
      <c r="C397" t="s">
        <v>10</v>
      </c>
      <c r="D397">
        <v>5</v>
      </c>
      <c r="E397">
        <v>5</v>
      </c>
      <c r="F397">
        <f>1</f>
        <v>1</v>
      </c>
      <c r="G397">
        <v>4606.62</v>
      </c>
      <c r="H397">
        <v>1.39</v>
      </c>
      <c r="I397">
        <v>4655.82</v>
      </c>
      <c r="J397">
        <v>4655.82</v>
      </c>
      <c r="K397">
        <v>0</v>
      </c>
      <c r="L397">
        <v>1.48949</v>
      </c>
      <c r="M397">
        <v>1</v>
      </c>
      <c r="N397">
        <f t="shared" si="13"/>
        <v>4655.82</v>
      </c>
      <c r="O397">
        <f t="array" ref="O397">MIN(IF(Table1[Class]=Table1[[#This Row],[Class]], IF(Table1[abs]=Table1[[#This Row],[abs]], IF(Table1[N]=Table1[[#This Row],[N]], IF(Table1[K]=Table1[[#This Row],[K]],Table1[UB],FALSE)))))</f>
        <v>4655.82</v>
      </c>
      <c r="P397">
        <f>(Table1[[#This Row],[Best primal]]-Table1[[#This Row],[Updated rootBound]])/Table1[[#This Row],[Best primal]]</f>
        <v>0</v>
      </c>
      <c r="Q397">
        <f>(Table1[[#This Row],[Best primal]]-Table1[[#This Row],[LB]])/Table1[[#This Row],[Best primal]]</f>
        <v>0</v>
      </c>
      <c r="R397">
        <f>IF(AND(Table1[[#This Row],[time'[s']]]&lt;7199,Table1[[#This Row],[Final gap]]&lt;0.01),1,0)</f>
        <v>1</v>
      </c>
      <c r="S397">
        <f t="array" ref="S397">MAX(IF(Table1[Class]=Table1[[#This Row],[Class]], IF(Table1[abs]=Table1[[#This Row],[abs]], IF(Table1[N]=Table1[[#This Row],[N]], IF(Table1[K]=Table1[[#This Row],[K]],Table1[Optimal],FALSE)))))</f>
        <v>1</v>
      </c>
    </row>
    <row r="398" spans="1:19" hidden="1" x14ac:dyDescent="0.45">
      <c r="A398" t="s">
        <v>22</v>
      </c>
      <c r="B398">
        <f t="shared" si="12"/>
        <v>6</v>
      </c>
      <c r="C398" t="s">
        <v>10</v>
      </c>
      <c r="D398">
        <v>5</v>
      </c>
      <c r="E398">
        <v>5</v>
      </c>
      <c r="F398">
        <f>2</f>
        <v>2</v>
      </c>
      <c r="G398">
        <v>5055.6400000000003</v>
      </c>
      <c r="H398">
        <v>1.49</v>
      </c>
      <c r="I398">
        <v>5085.12</v>
      </c>
      <c r="J398">
        <v>5085.12</v>
      </c>
      <c r="K398">
        <v>0</v>
      </c>
      <c r="L398">
        <v>2.0444499999999999</v>
      </c>
      <c r="M398">
        <v>63</v>
      </c>
      <c r="N398">
        <f t="shared" si="13"/>
        <v>5055.6400000000003</v>
      </c>
      <c r="O398">
        <f t="array" ref="O398">MIN(IF(Table1[Class]=Table1[[#This Row],[Class]], IF(Table1[abs]=Table1[[#This Row],[abs]], IF(Table1[N]=Table1[[#This Row],[N]], IF(Table1[K]=Table1[[#This Row],[K]],Table1[UB],FALSE)))))</f>
        <v>5085.12</v>
      </c>
      <c r="P398">
        <f>(Table1[[#This Row],[Best primal]]-Table1[[#This Row],[Updated rootBound]])/Table1[[#This Row],[Best primal]]</f>
        <v>5.7973066515636922E-3</v>
      </c>
      <c r="Q398">
        <f>(Table1[[#This Row],[Best primal]]-Table1[[#This Row],[LB]])/Table1[[#This Row],[Best primal]]</f>
        <v>0</v>
      </c>
      <c r="R398">
        <f>IF(AND(Table1[[#This Row],[time'[s']]]&lt;7199,Table1[[#This Row],[Final gap]]&lt;0.01),1,0)</f>
        <v>1</v>
      </c>
      <c r="S398">
        <f t="array" ref="S398">MAX(IF(Table1[Class]=Table1[[#This Row],[Class]], IF(Table1[abs]=Table1[[#This Row],[abs]], IF(Table1[N]=Table1[[#This Row],[N]], IF(Table1[K]=Table1[[#This Row],[K]],Table1[Optimal],FALSE)))))</f>
        <v>1</v>
      </c>
    </row>
    <row r="399" spans="1:19" hidden="1" x14ac:dyDescent="0.45">
      <c r="A399" t="s">
        <v>22</v>
      </c>
      <c r="B399">
        <f t="shared" si="12"/>
        <v>6</v>
      </c>
      <c r="C399" t="s">
        <v>10</v>
      </c>
      <c r="D399">
        <v>5</v>
      </c>
      <c r="E399">
        <v>5</v>
      </c>
      <c r="F399">
        <f>3</f>
        <v>3</v>
      </c>
      <c r="G399">
        <v>5893.17</v>
      </c>
      <c r="H399">
        <v>2.0099999999999998</v>
      </c>
      <c r="I399">
        <v>5916.63</v>
      </c>
      <c r="J399">
        <v>5916.63</v>
      </c>
      <c r="K399">
        <v>0</v>
      </c>
      <c r="L399">
        <v>2.8083</v>
      </c>
      <c r="M399">
        <v>141</v>
      </c>
      <c r="N399">
        <f t="shared" si="13"/>
        <v>5893.17</v>
      </c>
      <c r="O399">
        <f t="array" ref="O399">MIN(IF(Table1[Class]=Table1[[#This Row],[Class]], IF(Table1[abs]=Table1[[#This Row],[abs]], IF(Table1[N]=Table1[[#This Row],[N]], IF(Table1[K]=Table1[[#This Row],[K]],Table1[UB],FALSE)))))</f>
        <v>5916.63</v>
      </c>
      <c r="P399">
        <f>(Table1[[#This Row],[Best primal]]-Table1[[#This Row],[Updated rootBound]])/Table1[[#This Row],[Best primal]]</f>
        <v>3.9650949949549047E-3</v>
      </c>
      <c r="Q399">
        <f>(Table1[[#This Row],[Best primal]]-Table1[[#This Row],[LB]])/Table1[[#This Row],[Best primal]]</f>
        <v>0</v>
      </c>
      <c r="R399">
        <f>IF(AND(Table1[[#This Row],[time'[s']]]&lt;7199,Table1[[#This Row],[Final gap]]&lt;0.01),1,0)</f>
        <v>1</v>
      </c>
      <c r="S399">
        <f t="array" ref="S399">MAX(IF(Table1[Class]=Table1[[#This Row],[Class]], IF(Table1[abs]=Table1[[#This Row],[abs]], IF(Table1[N]=Table1[[#This Row],[N]], IF(Table1[K]=Table1[[#This Row],[K]],Table1[Optimal],FALSE)))))</f>
        <v>1</v>
      </c>
    </row>
    <row r="400" spans="1:19" hidden="1" x14ac:dyDescent="0.45">
      <c r="A400" t="s">
        <v>22</v>
      </c>
      <c r="B400">
        <f t="shared" si="12"/>
        <v>6</v>
      </c>
      <c r="C400" t="s">
        <v>10</v>
      </c>
      <c r="D400">
        <v>5</v>
      </c>
      <c r="E400">
        <v>5</v>
      </c>
      <c r="F400">
        <f>4</f>
        <v>4</v>
      </c>
      <c r="G400">
        <v>6927.06</v>
      </c>
      <c r="H400">
        <v>1.43</v>
      </c>
      <c r="I400">
        <v>6963.95</v>
      </c>
      <c r="J400">
        <v>6964.13</v>
      </c>
      <c r="K400" s="1">
        <v>2.6136099999999999E-5</v>
      </c>
      <c r="L400">
        <v>5.5476999999999999</v>
      </c>
      <c r="M400">
        <v>904</v>
      </c>
      <c r="N400">
        <f t="shared" si="13"/>
        <v>6927.06</v>
      </c>
      <c r="O400">
        <f t="array" ref="O400">MIN(IF(Table1[Class]=Table1[[#This Row],[Class]], IF(Table1[abs]=Table1[[#This Row],[abs]], IF(Table1[N]=Table1[[#This Row],[N]], IF(Table1[K]=Table1[[#This Row],[K]],Table1[UB],FALSE)))))</f>
        <v>6964.13</v>
      </c>
      <c r="P400">
        <f>(Table1[[#This Row],[Best primal]]-Table1[[#This Row],[Updated rootBound]])/Table1[[#This Row],[Best primal]]</f>
        <v>5.3229908114868201E-3</v>
      </c>
      <c r="Q400">
        <f>(Table1[[#This Row],[Best primal]]-Table1[[#This Row],[LB]])/Table1[[#This Row],[Best primal]]</f>
        <v>2.5846731752608156E-5</v>
      </c>
      <c r="R400">
        <f>IF(AND(Table1[[#This Row],[time'[s']]]&lt;7199,Table1[[#This Row],[Final gap]]&lt;0.01),1,0)</f>
        <v>1</v>
      </c>
      <c r="S400">
        <f t="array" ref="S400">MAX(IF(Table1[Class]=Table1[[#This Row],[Class]], IF(Table1[abs]=Table1[[#This Row],[abs]], IF(Table1[N]=Table1[[#This Row],[N]], IF(Table1[K]=Table1[[#This Row],[K]],Table1[Optimal],FALSE)))))</f>
        <v>1</v>
      </c>
    </row>
    <row r="401" spans="1:19" hidden="1" x14ac:dyDescent="0.45">
      <c r="A401" t="s">
        <v>22</v>
      </c>
      <c r="B401">
        <f t="shared" si="12"/>
        <v>6</v>
      </c>
      <c r="C401" t="s">
        <v>10</v>
      </c>
      <c r="D401">
        <v>5</v>
      </c>
      <c r="E401">
        <v>5</v>
      </c>
      <c r="F401">
        <f>5</f>
        <v>5</v>
      </c>
      <c r="G401">
        <v>8011.05</v>
      </c>
      <c r="H401">
        <v>1.02</v>
      </c>
      <c r="I401">
        <v>8018.56</v>
      </c>
      <c r="J401">
        <v>8018.77</v>
      </c>
      <c r="K401" s="1">
        <v>2.6489799999999998E-5</v>
      </c>
      <c r="L401">
        <v>1.2721100000000001</v>
      </c>
      <c r="M401">
        <v>27</v>
      </c>
      <c r="N401">
        <f t="shared" si="13"/>
        <v>8011.05</v>
      </c>
      <c r="O401">
        <f t="array" ref="O401">MIN(IF(Table1[Class]=Table1[[#This Row],[Class]], IF(Table1[abs]=Table1[[#This Row],[abs]], IF(Table1[N]=Table1[[#This Row],[N]], IF(Table1[K]=Table1[[#This Row],[K]],Table1[UB],FALSE)))))</f>
        <v>8018.77</v>
      </c>
      <c r="P401">
        <f>(Table1[[#This Row],[Best primal]]-Table1[[#This Row],[Updated rootBound]])/Table1[[#This Row],[Best primal]]</f>
        <v>9.6274116853336037E-4</v>
      </c>
      <c r="Q401">
        <f>(Table1[[#This Row],[Best primal]]-Table1[[#This Row],[LB]])/Table1[[#This Row],[Best primal]]</f>
        <v>2.6188555102595082E-5</v>
      </c>
      <c r="R401">
        <f>IF(AND(Table1[[#This Row],[time'[s']]]&lt;7199,Table1[[#This Row],[Final gap]]&lt;0.01),1,0)</f>
        <v>1</v>
      </c>
      <c r="S401">
        <f t="array" ref="S401">MAX(IF(Table1[Class]=Table1[[#This Row],[Class]], IF(Table1[abs]=Table1[[#This Row],[abs]], IF(Table1[N]=Table1[[#This Row],[N]], IF(Table1[K]=Table1[[#This Row],[K]],Table1[Optimal],FALSE)))))</f>
        <v>1</v>
      </c>
    </row>
    <row r="402" spans="1:19" hidden="1" x14ac:dyDescent="0.45">
      <c r="A402" t="s">
        <v>22</v>
      </c>
      <c r="B402">
        <f t="shared" si="12"/>
        <v>3</v>
      </c>
      <c r="C402" t="s">
        <v>11</v>
      </c>
      <c r="D402">
        <v>1</v>
      </c>
      <c r="E402">
        <v>10</v>
      </c>
      <c r="F402">
        <f>1</f>
        <v>1</v>
      </c>
      <c r="G402">
        <v>3041.53</v>
      </c>
      <c r="H402">
        <v>1.01</v>
      </c>
      <c r="I402">
        <v>3044.29</v>
      </c>
      <c r="J402">
        <v>3044.29</v>
      </c>
      <c r="K402">
        <v>0</v>
      </c>
      <c r="L402">
        <v>1.1632899999999999</v>
      </c>
      <c r="M402">
        <v>1</v>
      </c>
      <c r="N402">
        <f t="shared" si="13"/>
        <v>3044.29</v>
      </c>
      <c r="O402">
        <f t="array" ref="O402">MIN(IF(Table1[Class]=Table1[[#This Row],[Class]], IF(Table1[abs]=Table1[[#This Row],[abs]], IF(Table1[N]=Table1[[#This Row],[N]], IF(Table1[K]=Table1[[#This Row],[K]],Table1[UB],FALSE)))))</f>
        <v>3044.29</v>
      </c>
      <c r="P402">
        <f>(Table1[[#This Row],[Best primal]]-Table1[[#This Row],[Updated rootBound]])/Table1[[#This Row],[Best primal]]</f>
        <v>0</v>
      </c>
      <c r="Q402">
        <f>(Table1[[#This Row],[Best primal]]-Table1[[#This Row],[LB]])/Table1[[#This Row],[Best primal]]</f>
        <v>0</v>
      </c>
      <c r="R402">
        <f>IF(AND(Table1[[#This Row],[time'[s']]]&lt;7199,Table1[[#This Row],[Final gap]]&lt;0.01),1,0)</f>
        <v>1</v>
      </c>
      <c r="S402">
        <f t="array" ref="S402">MAX(IF(Table1[Class]=Table1[[#This Row],[Class]], IF(Table1[abs]=Table1[[#This Row],[abs]], IF(Table1[N]=Table1[[#This Row],[N]], IF(Table1[K]=Table1[[#This Row],[K]],Table1[Optimal],FALSE)))))</f>
        <v>1</v>
      </c>
    </row>
    <row r="403" spans="1:19" hidden="1" x14ac:dyDescent="0.45">
      <c r="A403" t="s">
        <v>22</v>
      </c>
      <c r="B403">
        <f t="shared" si="12"/>
        <v>3</v>
      </c>
      <c r="C403" t="s">
        <v>11</v>
      </c>
      <c r="D403">
        <v>1</v>
      </c>
      <c r="E403">
        <v>10</v>
      </c>
      <c r="F403">
        <f>2</f>
        <v>2</v>
      </c>
      <c r="G403">
        <v>2450.75</v>
      </c>
      <c r="H403">
        <v>10.26</v>
      </c>
      <c r="I403">
        <v>3044.29</v>
      </c>
      <c r="J403">
        <v>3044.29</v>
      </c>
      <c r="K403">
        <v>0</v>
      </c>
      <c r="L403">
        <v>10.310499999999999</v>
      </c>
      <c r="M403">
        <v>0</v>
      </c>
      <c r="N403">
        <f t="shared" si="13"/>
        <v>3044.29</v>
      </c>
      <c r="O403">
        <f t="array" ref="O403">MIN(IF(Table1[Class]=Table1[[#This Row],[Class]], IF(Table1[abs]=Table1[[#This Row],[abs]], IF(Table1[N]=Table1[[#This Row],[N]], IF(Table1[K]=Table1[[#This Row],[K]],Table1[UB],FALSE)))))</f>
        <v>3044.29</v>
      </c>
      <c r="P403">
        <f>(Table1[[#This Row],[Best primal]]-Table1[[#This Row],[Updated rootBound]])/Table1[[#This Row],[Best primal]]</f>
        <v>0</v>
      </c>
      <c r="Q403">
        <f>(Table1[[#This Row],[Best primal]]-Table1[[#This Row],[LB]])/Table1[[#This Row],[Best primal]]</f>
        <v>0</v>
      </c>
      <c r="R403">
        <f>IF(AND(Table1[[#This Row],[time'[s']]]&lt;7199,Table1[[#This Row],[Final gap]]&lt;0.01),1,0)</f>
        <v>1</v>
      </c>
      <c r="S403">
        <f t="array" ref="S403">MAX(IF(Table1[Class]=Table1[[#This Row],[Class]], IF(Table1[abs]=Table1[[#This Row],[abs]], IF(Table1[N]=Table1[[#This Row],[N]], IF(Table1[K]=Table1[[#This Row],[K]],Table1[Optimal],FALSE)))))</f>
        <v>1</v>
      </c>
    </row>
    <row r="404" spans="1:19" hidden="1" x14ac:dyDescent="0.45">
      <c r="A404" t="s">
        <v>22</v>
      </c>
      <c r="B404">
        <f t="shared" si="12"/>
        <v>3</v>
      </c>
      <c r="C404" t="s">
        <v>11</v>
      </c>
      <c r="D404">
        <v>1</v>
      </c>
      <c r="E404">
        <v>10</v>
      </c>
      <c r="F404">
        <f>3</f>
        <v>3</v>
      </c>
      <c r="G404">
        <v>3053.6</v>
      </c>
      <c r="H404">
        <v>11.17</v>
      </c>
      <c r="I404">
        <v>3067.41</v>
      </c>
      <c r="J404">
        <v>3067.41</v>
      </c>
      <c r="K404">
        <v>0</v>
      </c>
      <c r="L404">
        <v>11.329000000000001</v>
      </c>
      <c r="M404">
        <v>1</v>
      </c>
      <c r="N404">
        <f t="shared" si="13"/>
        <v>3067.41</v>
      </c>
      <c r="O404">
        <f t="array" ref="O404">MIN(IF(Table1[Class]=Table1[[#This Row],[Class]], IF(Table1[abs]=Table1[[#This Row],[abs]], IF(Table1[N]=Table1[[#This Row],[N]], IF(Table1[K]=Table1[[#This Row],[K]],Table1[UB],FALSE)))))</f>
        <v>3067.41</v>
      </c>
      <c r="P404">
        <f>(Table1[[#This Row],[Best primal]]-Table1[[#This Row],[Updated rootBound]])/Table1[[#This Row],[Best primal]]</f>
        <v>0</v>
      </c>
      <c r="Q404">
        <f>(Table1[[#This Row],[Best primal]]-Table1[[#This Row],[LB]])/Table1[[#This Row],[Best primal]]</f>
        <v>0</v>
      </c>
      <c r="R404">
        <f>IF(AND(Table1[[#This Row],[time'[s']]]&lt;7199,Table1[[#This Row],[Final gap]]&lt;0.01),1,0)</f>
        <v>1</v>
      </c>
      <c r="S404">
        <f t="array" ref="S404">MAX(IF(Table1[Class]=Table1[[#This Row],[Class]], IF(Table1[abs]=Table1[[#This Row],[abs]], IF(Table1[N]=Table1[[#This Row],[N]], IF(Table1[K]=Table1[[#This Row],[K]],Table1[Optimal],FALSE)))))</f>
        <v>1</v>
      </c>
    </row>
    <row r="405" spans="1:19" hidden="1" x14ac:dyDescent="0.45">
      <c r="A405" t="s">
        <v>22</v>
      </c>
      <c r="B405">
        <f t="shared" si="12"/>
        <v>3</v>
      </c>
      <c r="C405" t="s">
        <v>11</v>
      </c>
      <c r="D405">
        <v>1</v>
      </c>
      <c r="E405">
        <v>10</v>
      </c>
      <c r="F405">
        <f>4</f>
        <v>4</v>
      </c>
      <c r="G405">
        <v>3465.88</v>
      </c>
      <c r="H405">
        <v>7.24</v>
      </c>
      <c r="I405">
        <v>3469.37</v>
      </c>
      <c r="J405">
        <v>3469.37</v>
      </c>
      <c r="K405">
        <v>0</v>
      </c>
      <c r="L405">
        <v>7.7705599999999997</v>
      </c>
      <c r="M405">
        <v>1</v>
      </c>
      <c r="N405">
        <f t="shared" si="13"/>
        <v>3469.37</v>
      </c>
      <c r="O405">
        <f t="array" ref="O405">MIN(IF(Table1[Class]=Table1[[#This Row],[Class]], IF(Table1[abs]=Table1[[#This Row],[abs]], IF(Table1[N]=Table1[[#This Row],[N]], IF(Table1[K]=Table1[[#This Row],[K]],Table1[UB],FALSE)))))</f>
        <v>3469.37</v>
      </c>
      <c r="P405">
        <f>(Table1[[#This Row],[Best primal]]-Table1[[#This Row],[Updated rootBound]])/Table1[[#This Row],[Best primal]]</f>
        <v>0</v>
      </c>
      <c r="Q405">
        <f>(Table1[[#This Row],[Best primal]]-Table1[[#This Row],[LB]])/Table1[[#This Row],[Best primal]]</f>
        <v>0</v>
      </c>
      <c r="R405">
        <f>IF(AND(Table1[[#This Row],[time'[s']]]&lt;7199,Table1[[#This Row],[Final gap]]&lt;0.01),1,0)</f>
        <v>1</v>
      </c>
      <c r="S405">
        <f t="array" ref="S405">MAX(IF(Table1[Class]=Table1[[#This Row],[Class]], IF(Table1[abs]=Table1[[#This Row],[abs]], IF(Table1[N]=Table1[[#This Row],[N]], IF(Table1[K]=Table1[[#This Row],[K]],Table1[Optimal],FALSE)))))</f>
        <v>1</v>
      </c>
    </row>
    <row r="406" spans="1:19" hidden="1" x14ac:dyDescent="0.45">
      <c r="A406" t="s">
        <v>22</v>
      </c>
      <c r="B406">
        <f t="shared" si="12"/>
        <v>3</v>
      </c>
      <c r="C406" t="s">
        <v>11</v>
      </c>
      <c r="D406">
        <v>1</v>
      </c>
      <c r="E406">
        <v>10</v>
      </c>
      <c r="F406">
        <f>5</f>
        <v>5</v>
      </c>
      <c r="G406">
        <v>3727.14</v>
      </c>
      <c r="H406">
        <v>7.08</v>
      </c>
      <c r="I406">
        <v>3838.71</v>
      </c>
      <c r="J406">
        <v>3838.76</v>
      </c>
      <c r="K406" s="1">
        <v>1.3283599999999999E-5</v>
      </c>
      <c r="L406">
        <v>7.1797000000000004</v>
      </c>
      <c r="M406">
        <v>1</v>
      </c>
      <c r="N406">
        <f t="shared" si="13"/>
        <v>3838.71</v>
      </c>
      <c r="O406">
        <f t="array" ref="O406">MIN(IF(Table1[Class]=Table1[[#This Row],[Class]], IF(Table1[abs]=Table1[[#This Row],[abs]], IF(Table1[N]=Table1[[#This Row],[N]], IF(Table1[K]=Table1[[#This Row],[K]],Table1[UB],FALSE)))))</f>
        <v>3838.76</v>
      </c>
      <c r="P406">
        <f>(Table1[[#This Row],[Best primal]]-Table1[[#This Row],[Updated rootBound]])/Table1[[#This Row],[Best primal]]</f>
        <v>1.3025039335666177E-5</v>
      </c>
      <c r="Q406">
        <f>(Table1[[#This Row],[Best primal]]-Table1[[#This Row],[LB]])/Table1[[#This Row],[Best primal]]</f>
        <v>1.3025039335666177E-5</v>
      </c>
      <c r="R406">
        <f>IF(AND(Table1[[#This Row],[time'[s']]]&lt;7199,Table1[[#This Row],[Final gap]]&lt;0.01),1,0)</f>
        <v>1</v>
      </c>
      <c r="S406">
        <f t="array" ref="S406">MAX(IF(Table1[Class]=Table1[[#This Row],[Class]], IF(Table1[abs]=Table1[[#This Row],[abs]], IF(Table1[N]=Table1[[#This Row],[N]], IF(Table1[K]=Table1[[#This Row],[K]],Table1[Optimal],FALSE)))))</f>
        <v>1</v>
      </c>
    </row>
    <row r="407" spans="1:19" hidden="1" x14ac:dyDescent="0.45">
      <c r="A407" t="s">
        <v>22</v>
      </c>
      <c r="B407">
        <f t="shared" si="12"/>
        <v>3</v>
      </c>
      <c r="C407" t="s">
        <v>11</v>
      </c>
      <c r="D407">
        <v>1</v>
      </c>
      <c r="E407">
        <v>15</v>
      </c>
      <c r="F407">
        <f>1</f>
        <v>1</v>
      </c>
      <c r="G407">
        <v>2917.46</v>
      </c>
      <c r="H407">
        <v>109.1</v>
      </c>
      <c r="I407">
        <v>3914.75</v>
      </c>
      <c r="J407">
        <v>3914.75</v>
      </c>
      <c r="K407">
        <v>0</v>
      </c>
      <c r="L407">
        <v>109.246</v>
      </c>
      <c r="M407">
        <v>0</v>
      </c>
      <c r="N407">
        <f t="shared" si="13"/>
        <v>3914.75</v>
      </c>
      <c r="O407">
        <f t="array" ref="O407">MIN(IF(Table1[Class]=Table1[[#This Row],[Class]], IF(Table1[abs]=Table1[[#This Row],[abs]], IF(Table1[N]=Table1[[#This Row],[N]], IF(Table1[K]=Table1[[#This Row],[K]],Table1[UB],FALSE)))))</f>
        <v>3914.75</v>
      </c>
      <c r="P407">
        <f>(Table1[[#This Row],[Best primal]]-Table1[[#This Row],[Updated rootBound]])/Table1[[#This Row],[Best primal]]</f>
        <v>0</v>
      </c>
      <c r="Q407">
        <f>(Table1[[#This Row],[Best primal]]-Table1[[#This Row],[LB]])/Table1[[#This Row],[Best primal]]</f>
        <v>0</v>
      </c>
      <c r="R407">
        <f>IF(AND(Table1[[#This Row],[time'[s']]]&lt;7199,Table1[[#This Row],[Final gap]]&lt;0.01),1,0)</f>
        <v>1</v>
      </c>
      <c r="S407">
        <f t="array" ref="S407">MAX(IF(Table1[Class]=Table1[[#This Row],[Class]], IF(Table1[abs]=Table1[[#This Row],[abs]], IF(Table1[N]=Table1[[#This Row],[N]], IF(Table1[K]=Table1[[#This Row],[K]],Table1[Optimal],FALSE)))))</f>
        <v>1</v>
      </c>
    </row>
    <row r="408" spans="1:19" hidden="1" x14ac:dyDescent="0.45">
      <c r="A408" t="s">
        <v>22</v>
      </c>
      <c r="B408">
        <f t="shared" si="12"/>
        <v>3</v>
      </c>
      <c r="C408" t="s">
        <v>11</v>
      </c>
      <c r="D408">
        <v>1</v>
      </c>
      <c r="E408">
        <v>15</v>
      </c>
      <c r="F408">
        <f>2</f>
        <v>2</v>
      </c>
      <c r="G408">
        <v>3915.02</v>
      </c>
      <c r="H408">
        <v>53.33</v>
      </c>
      <c r="I408">
        <v>3915.3</v>
      </c>
      <c r="J408">
        <v>3915.3</v>
      </c>
      <c r="K408">
        <v>0</v>
      </c>
      <c r="L408">
        <v>53.593800000000002</v>
      </c>
      <c r="M408">
        <v>1</v>
      </c>
      <c r="N408">
        <f t="shared" si="13"/>
        <v>3915.3</v>
      </c>
      <c r="O408">
        <f t="array" ref="O408">MIN(IF(Table1[Class]=Table1[[#This Row],[Class]], IF(Table1[abs]=Table1[[#This Row],[abs]], IF(Table1[N]=Table1[[#This Row],[N]], IF(Table1[K]=Table1[[#This Row],[K]],Table1[UB],FALSE)))))</f>
        <v>3915.3</v>
      </c>
      <c r="P408">
        <f>(Table1[[#This Row],[Best primal]]-Table1[[#This Row],[Updated rootBound]])/Table1[[#This Row],[Best primal]]</f>
        <v>0</v>
      </c>
      <c r="Q408">
        <f>(Table1[[#This Row],[Best primal]]-Table1[[#This Row],[LB]])/Table1[[#This Row],[Best primal]]</f>
        <v>0</v>
      </c>
      <c r="R408">
        <f>IF(AND(Table1[[#This Row],[time'[s']]]&lt;7199,Table1[[#This Row],[Final gap]]&lt;0.01),1,0)</f>
        <v>1</v>
      </c>
      <c r="S408">
        <f t="array" ref="S408">MAX(IF(Table1[Class]=Table1[[#This Row],[Class]], IF(Table1[abs]=Table1[[#This Row],[abs]], IF(Table1[N]=Table1[[#This Row],[N]], IF(Table1[K]=Table1[[#This Row],[K]],Table1[Optimal],FALSE)))))</f>
        <v>1</v>
      </c>
    </row>
    <row r="409" spans="1:19" hidden="1" x14ac:dyDescent="0.45">
      <c r="A409" t="s">
        <v>22</v>
      </c>
      <c r="B409">
        <f t="shared" si="12"/>
        <v>3</v>
      </c>
      <c r="C409" t="s">
        <v>11</v>
      </c>
      <c r="D409">
        <v>1</v>
      </c>
      <c r="E409">
        <v>15</v>
      </c>
      <c r="F409">
        <f>3</f>
        <v>3</v>
      </c>
      <c r="G409">
        <v>3969.89</v>
      </c>
      <c r="H409">
        <v>88.46</v>
      </c>
      <c r="I409">
        <v>3972.56</v>
      </c>
      <c r="J409">
        <v>3972.56</v>
      </c>
      <c r="K409">
        <v>0</v>
      </c>
      <c r="L409">
        <v>89.122299999999996</v>
      </c>
      <c r="M409">
        <v>1</v>
      </c>
      <c r="N409">
        <f t="shared" si="13"/>
        <v>3972.56</v>
      </c>
      <c r="O409">
        <f t="array" ref="O409">MIN(IF(Table1[Class]=Table1[[#This Row],[Class]], IF(Table1[abs]=Table1[[#This Row],[abs]], IF(Table1[N]=Table1[[#This Row],[N]], IF(Table1[K]=Table1[[#This Row],[K]],Table1[UB],FALSE)))))</f>
        <v>3972.56</v>
      </c>
      <c r="P409">
        <f>(Table1[[#This Row],[Best primal]]-Table1[[#This Row],[Updated rootBound]])/Table1[[#This Row],[Best primal]]</f>
        <v>0</v>
      </c>
      <c r="Q409">
        <f>(Table1[[#This Row],[Best primal]]-Table1[[#This Row],[LB]])/Table1[[#This Row],[Best primal]]</f>
        <v>0</v>
      </c>
      <c r="R409">
        <f>IF(AND(Table1[[#This Row],[time'[s']]]&lt;7199,Table1[[#This Row],[Final gap]]&lt;0.01),1,0)</f>
        <v>1</v>
      </c>
      <c r="S409">
        <f t="array" ref="S409">MAX(IF(Table1[Class]=Table1[[#This Row],[Class]], IF(Table1[abs]=Table1[[#This Row],[abs]], IF(Table1[N]=Table1[[#This Row],[N]], IF(Table1[K]=Table1[[#This Row],[K]],Table1[Optimal],FALSE)))))</f>
        <v>1</v>
      </c>
    </row>
    <row r="410" spans="1:19" hidden="1" x14ac:dyDescent="0.45">
      <c r="A410" t="s">
        <v>22</v>
      </c>
      <c r="B410">
        <f t="shared" si="12"/>
        <v>3</v>
      </c>
      <c r="C410" t="s">
        <v>11</v>
      </c>
      <c r="D410">
        <v>1</v>
      </c>
      <c r="E410">
        <v>15</v>
      </c>
      <c r="F410">
        <f>4</f>
        <v>4</v>
      </c>
      <c r="G410">
        <v>4062.5</v>
      </c>
      <c r="H410">
        <v>115.72</v>
      </c>
      <c r="I410">
        <v>4140.3599999999997</v>
      </c>
      <c r="J410">
        <v>4140.3599999999997</v>
      </c>
      <c r="K410">
        <v>0</v>
      </c>
      <c r="L410">
        <v>153.67500000000001</v>
      </c>
      <c r="M410">
        <v>1217</v>
      </c>
      <c r="N410">
        <f t="shared" si="13"/>
        <v>4062.5</v>
      </c>
      <c r="O410">
        <f t="array" ref="O410">MIN(IF(Table1[Class]=Table1[[#This Row],[Class]], IF(Table1[abs]=Table1[[#This Row],[abs]], IF(Table1[N]=Table1[[#This Row],[N]], IF(Table1[K]=Table1[[#This Row],[K]],Table1[UB],FALSE)))))</f>
        <v>4140.3599999999997</v>
      </c>
      <c r="P410">
        <f>(Table1[[#This Row],[Best primal]]-Table1[[#This Row],[Updated rootBound]])/Table1[[#This Row],[Best primal]]</f>
        <v>1.8805128056497426E-2</v>
      </c>
      <c r="Q410">
        <f>(Table1[[#This Row],[Best primal]]-Table1[[#This Row],[LB]])/Table1[[#This Row],[Best primal]]</f>
        <v>0</v>
      </c>
      <c r="R410">
        <f>IF(AND(Table1[[#This Row],[time'[s']]]&lt;7199,Table1[[#This Row],[Final gap]]&lt;0.01),1,0)</f>
        <v>1</v>
      </c>
      <c r="S410">
        <f t="array" ref="S410">MAX(IF(Table1[Class]=Table1[[#This Row],[Class]], IF(Table1[abs]=Table1[[#This Row],[abs]], IF(Table1[N]=Table1[[#This Row],[N]], IF(Table1[K]=Table1[[#This Row],[K]],Table1[Optimal],FALSE)))))</f>
        <v>1</v>
      </c>
    </row>
    <row r="411" spans="1:19" hidden="1" x14ac:dyDescent="0.45">
      <c r="A411" t="s">
        <v>22</v>
      </c>
      <c r="B411">
        <f t="shared" si="12"/>
        <v>3</v>
      </c>
      <c r="C411" t="s">
        <v>11</v>
      </c>
      <c r="D411">
        <v>1</v>
      </c>
      <c r="E411">
        <v>15</v>
      </c>
      <c r="F411">
        <f>5</f>
        <v>5</v>
      </c>
      <c r="G411">
        <v>4262.87</v>
      </c>
      <c r="H411">
        <v>125.79</v>
      </c>
      <c r="I411">
        <v>4291.83</v>
      </c>
      <c r="J411">
        <v>4291.83</v>
      </c>
      <c r="K411">
        <v>0</v>
      </c>
      <c r="L411">
        <v>136.49199999999999</v>
      </c>
      <c r="M411">
        <v>276</v>
      </c>
      <c r="N411">
        <f t="shared" si="13"/>
        <v>4262.87</v>
      </c>
      <c r="O411">
        <f t="array" ref="O411">MIN(IF(Table1[Class]=Table1[[#This Row],[Class]], IF(Table1[abs]=Table1[[#This Row],[abs]], IF(Table1[N]=Table1[[#This Row],[N]], IF(Table1[K]=Table1[[#This Row],[K]],Table1[UB],FALSE)))))</f>
        <v>4291.83</v>
      </c>
      <c r="P411">
        <f>(Table1[[#This Row],[Best primal]]-Table1[[#This Row],[Updated rootBound]])/Table1[[#This Row],[Best primal]]</f>
        <v>6.7477043592127457E-3</v>
      </c>
      <c r="Q411">
        <f>(Table1[[#This Row],[Best primal]]-Table1[[#This Row],[LB]])/Table1[[#This Row],[Best primal]]</f>
        <v>0</v>
      </c>
      <c r="R411">
        <f>IF(AND(Table1[[#This Row],[time'[s']]]&lt;7199,Table1[[#This Row],[Final gap]]&lt;0.01),1,0)</f>
        <v>1</v>
      </c>
      <c r="S411">
        <f t="array" ref="S411">MAX(IF(Table1[Class]=Table1[[#This Row],[Class]], IF(Table1[abs]=Table1[[#This Row],[abs]], IF(Table1[N]=Table1[[#This Row],[N]], IF(Table1[K]=Table1[[#This Row],[K]],Table1[Optimal],FALSE)))))</f>
        <v>1</v>
      </c>
    </row>
    <row r="412" spans="1:19" hidden="1" x14ac:dyDescent="0.45">
      <c r="A412" t="s">
        <v>22</v>
      </c>
      <c r="B412">
        <f t="shared" si="12"/>
        <v>3</v>
      </c>
      <c r="C412" t="s">
        <v>11</v>
      </c>
      <c r="D412">
        <v>1</v>
      </c>
      <c r="E412">
        <v>20</v>
      </c>
      <c r="F412">
        <f>1</f>
        <v>1</v>
      </c>
      <c r="G412">
        <v>4603.68</v>
      </c>
      <c r="H412">
        <v>376.85</v>
      </c>
      <c r="I412">
        <v>4611.41</v>
      </c>
      <c r="J412">
        <v>4611.41</v>
      </c>
      <c r="K412">
        <v>0</v>
      </c>
      <c r="L412">
        <v>377.988</v>
      </c>
      <c r="M412">
        <v>1</v>
      </c>
      <c r="N412">
        <f t="shared" si="13"/>
        <v>4611.41</v>
      </c>
      <c r="O412">
        <f t="array" ref="O412">MIN(IF(Table1[Class]=Table1[[#This Row],[Class]], IF(Table1[abs]=Table1[[#This Row],[abs]], IF(Table1[N]=Table1[[#This Row],[N]], IF(Table1[K]=Table1[[#This Row],[K]],Table1[UB],FALSE)))))</f>
        <v>4611.41</v>
      </c>
      <c r="P412">
        <f>(Table1[[#This Row],[Best primal]]-Table1[[#This Row],[Updated rootBound]])/Table1[[#This Row],[Best primal]]</f>
        <v>0</v>
      </c>
      <c r="Q412">
        <f>(Table1[[#This Row],[Best primal]]-Table1[[#This Row],[LB]])/Table1[[#This Row],[Best primal]]</f>
        <v>0</v>
      </c>
      <c r="R412">
        <f>IF(AND(Table1[[#This Row],[time'[s']]]&lt;7199,Table1[[#This Row],[Final gap]]&lt;0.01),1,0)</f>
        <v>1</v>
      </c>
      <c r="S412">
        <f t="array" ref="S412">MAX(IF(Table1[Class]=Table1[[#This Row],[Class]], IF(Table1[abs]=Table1[[#This Row],[abs]], IF(Table1[N]=Table1[[#This Row],[N]], IF(Table1[K]=Table1[[#This Row],[K]],Table1[Optimal],FALSE)))))</f>
        <v>1</v>
      </c>
    </row>
    <row r="413" spans="1:19" hidden="1" x14ac:dyDescent="0.45">
      <c r="A413" t="s">
        <v>22</v>
      </c>
      <c r="B413">
        <f t="shared" si="12"/>
        <v>3</v>
      </c>
      <c r="C413" t="s">
        <v>11</v>
      </c>
      <c r="D413">
        <v>1</v>
      </c>
      <c r="E413">
        <v>20</v>
      </c>
      <c r="F413">
        <f>2</f>
        <v>2</v>
      </c>
      <c r="G413">
        <v>4596.71</v>
      </c>
      <c r="H413">
        <v>503.52</v>
      </c>
      <c r="I413">
        <v>4613.07</v>
      </c>
      <c r="J413">
        <v>4613.07</v>
      </c>
      <c r="K413">
        <v>0</v>
      </c>
      <c r="L413">
        <v>505.43900000000002</v>
      </c>
      <c r="M413">
        <v>18</v>
      </c>
      <c r="N413">
        <f t="shared" si="13"/>
        <v>4596.71</v>
      </c>
      <c r="O413">
        <f t="array" ref="O413">MIN(IF(Table1[Class]=Table1[[#This Row],[Class]], IF(Table1[abs]=Table1[[#This Row],[abs]], IF(Table1[N]=Table1[[#This Row],[N]], IF(Table1[K]=Table1[[#This Row],[K]],Table1[UB],FALSE)))))</f>
        <v>4613.07</v>
      </c>
      <c r="P413">
        <f>(Table1[[#This Row],[Best primal]]-Table1[[#This Row],[Updated rootBound]])/Table1[[#This Row],[Best primal]]</f>
        <v>3.5464452089388789E-3</v>
      </c>
      <c r="Q413">
        <f>(Table1[[#This Row],[Best primal]]-Table1[[#This Row],[LB]])/Table1[[#This Row],[Best primal]]</f>
        <v>0</v>
      </c>
      <c r="R413">
        <f>IF(AND(Table1[[#This Row],[time'[s']]]&lt;7199,Table1[[#This Row],[Final gap]]&lt;0.01),1,0)</f>
        <v>1</v>
      </c>
      <c r="S413">
        <f t="array" ref="S413">MAX(IF(Table1[Class]=Table1[[#This Row],[Class]], IF(Table1[abs]=Table1[[#This Row],[abs]], IF(Table1[N]=Table1[[#This Row],[N]], IF(Table1[K]=Table1[[#This Row],[K]],Table1[Optimal],FALSE)))))</f>
        <v>1</v>
      </c>
    </row>
    <row r="414" spans="1:19" hidden="1" x14ac:dyDescent="0.45">
      <c r="A414" t="s">
        <v>22</v>
      </c>
      <c r="B414">
        <f t="shared" si="12"/>
        <v>3</v>
      </c>
      <c r="C414" t="s">
        <v>11</v>
      </c>
      <c r="D414">
        <v>1</v>
      </c>
      <c r="E414">
        <v>20</v>
      </c>
      <c r="F414">
        <f>3</f>
        <v>3</v>
      </c>
      <c r="G414">
        <v>4618.5600000000004</v>
      </c>
      <c r="H414">
        <v>38.36</v>
      </c>
      <c r="I414">
        <v>4618.5600000000004</v>
      </c>
      <c r="J414">
        <v>4618.91</v>
      </c>
      <c r="K414" s="1">
        <v>7.6716699999999997E-5</v>
      </c>
      <c r="L414">
        <v>39.5901</v>
      </c>
      <c r="M414">
        <v>1</v>
      </c>
      <c r="N414">
        <f t="shared" si="13"/>
        <v>4618.5600000000004</v>
      </c>
      <c r="O414">
        <f t="array" ref="O414">MIN(IF(Table1[Class]=Table1[[#This Row],[Class]], IF(Table1[abs]=Table1[[#This Row],[abs]], IF(Table1[N]=Table1[[#This Row],[N]], IF(Table1[K]=Table1[[#This Row],[K]],Table1[UB],FALSE)))))</f>
        <v>4618.91</v>
      </c>
      <c r="P414">
        <f>(Table1[[#This Row],[Best primal]]-Table1[[#This Row],[Updated rootBound]])/Table1[[#This Row],[Best primal]]</f>
        <v>7.5775453515971154E-5</v>
      </c>
      <c r="Q414">
        <f>(Table1[[#This Row],[Best primal]]-Table1[[#This Row],[LB]])/Table1[[#This Row],[Best primal]]</f>
        <v>7.5775453515971154E-5</v>
      </c>
      <c r="R414">
        <f>IF(AND(Table1[[#This Row],[time'[s']]]&lt;7199,Table1[[#This Row],[Final gap]]&lt;0.01),1,0)</f>
        <v>1</v>
      </c>
      <c r="S414">
        <f t="array" ref="S414">MAX(IF(Table1[Class]=Table1[[#This Row],[Class]], IF(Table1[abs]=Table1[[#This Row],[abs]], IF(Table1[N]=Table1[[#This Row],[N]], IF(Table1[K]=Table1[[#This Row],[K]],Table1[Optimal],FALSE)))))</f>
        <v>1</v>
      </c>
    </row>
    <row r="415" spans="1:19" hidden="1" x14ac:dyDescent="0.45">
      <c r="A415" t="s">
        <v>22</v>
      </c>
      <c r="B415">
        <f t="shared" si="12"/>
        <v>3</v>
      </c>
      <c r="C415" t="s">
        <v>11</v>
      </c>
      <c r="D415">
        <v>1</v>
      </c>
      <c r="E415">
        <v>20</v>
      </c>
      <c r="F415">
        <f>4</f>
        <v>4</v>
      </c>
      <c r="G415">
        <v>4978.26</v>
      </c>
      <c r="H415">
        <v>114.77</v>
      </c>
      <c r="I415">
        <v>4985.41</v>
      </c>
      <c r="J415">
        <v>4985.41</v>
      </c>
      <c r="K415">
        <v>0</v>
      </c>
      <c r="L415">
        <v>115.953</v>
      </c>
      <c r="M415">
        <v>1</v>
      </c>
      <c r="N415">
        <f t="shared" si="13"/>
        <v>4985.41</v>
      </c>
      <c r="O415">
        <f t="array" ref="O415">MIN(IF(Table1[Class]=Table1[[#This Row],[Class]], IF(Table1[abs]=Table1[[#This Row],[abs]], IF(Table1[N]=Table1[[#This Row],[N]], IF(Table1[K]=Table1[[#This Row],[K]],Table1[UB],FALSE)))))</f>
        <v>4985.41</v>
      </c>
      <c r="P415">
        <f>(Table1[[#This Row],[Best primal]]-Table1[[#This Row],[Updated rootBound]])/Table1[[#This Row],[Best primal]]</f>
        <v>0</v>
      </c>
      <c r="Q415">
        <f>(Table1[[#This Row],[Best primal]]-Table1[[#This Row],[LB]])/Table1[[#This Row],[Best primal]]</f>
        <v>0</v>
      </c>
      <c r="R415">
        <f>IF(AND(Table1[[#This Row],[time'[s']]]&lt;7199,Table1[[#This Row],[Final gap]]&lt;0.01),1,0)</f>
        <v>1</v>
      </c>
      <c r="S415">
        <f t="array" ref="S415">MAX(IF(Table1[Class]=Table1[[#This Row],[Class]], IF(Table1[abs]=Table1[[#This Row],[abs]], IF(Table1[N]=Table1[[#This Row],[N]], IF(Table1[K]=Table1[[#This Row],[K]],Table1[Optimal],FALSE)))))</f>
        <v>1</v>
      </c>
    </row>
    <row r="416" spans="1:19" hidden="1" x14ac:dyDescent="0.45">
      <c r="A416" t="s">
        <v>22</v>
      </c>
      <c r="B416">
        <f t="shared" si="12"/>
        <v>3</v>
      </c>
      <c r="C416" t="s">
        <v>11</v>
      </c>
      <c r="D416">
        <v>1</v>
      </c>
      <c r="E416">
        <v>20</v>
      </c>
      <c r="F416">
        <f>5</f>
        <v>5</v>
      </c>
      <c r="G416">
        <v>5359.54</v>
      </c>
      <c r="H416">
        <v>120.45</v>
      </c>
      <c r="I416">
        <v>5371.13</v>
      </c>
      <c r="J416">
        <v>5371.13</v>
      </c>
      <c r="K416">
        <v>0</v>
      </c>
      <c r="L416">
        <v>124.432</v>
      </c>
      <c r="M416">
        <v>60</v>
      </c>
      <c r="N416">
        <f t="shared" si="13"/>
        <v>5359.54</v>
      </c>
      <c r="O416">
        <f t="array" ref="O416">MIN(IF(Table1[Class]=Table1[[#This Row],[Class]], IF(Table1[abs]=Table1[[#This Row],[abs]], IF(Table1[N]=Table1[[#This Row],[N]], IF(Table1[K]=Table1[[#This Row],[K]],Table1[UB],FALSE)))))</f>
        <v>5371.13</v>
      </c>
      <c r="P416">
        <f>(Table1[[#This Row],[Best primal]]-Table1[[#This Row],[Updated rootBound]])/Table1[[#This Row],[Best primal]]</f>
        <v>2.1578327093181781E-3</v>
      </c>
      <c r="Q416">
        <f>(Table1[[#This Row],[Best primal]]-Table1[[#This Row],[LB]])/Table1[[#This Row],[Best primal]]</f>
        <v>0</v>
      </c>
      <c r="R416">
        <f>IF(AND(Table1[[#This Row],[time'[s']]]&lt;7199,Table1[[#This Row],[Final gap]]&lt;0.01),1,0)</f>
        <v>1</v>
      </c>
      <c r="S416">
        <f t="array" ref="S416">MAX(IF(Table1[Class]=Table1[[#This Row],[Class]], IF(Table1[abs]=Table1[[#This Row],[abs]], IF(Table1[N]=Table1[[#This Row],[N]], IF(Table1[K]=Table1[[#This Row],[K]],Table1[Optimal],FALSE)))))</f>
        <v>1</v>
      </c>
    </row>
    <row r="417" spans="1:19" hidden="1" x14ac:dyDescent="0.45">
      <c r="A417" t="s">
        <v>22</v>
      </c>
      <c r="B417">
        <f t="shared" si="12"/>
        <v>3</v>
      </c>
      <c r="C417" t="s">
        <v>11</v>
      </c>
      <c r="D417">
        <v>1</v>
      </c>
      <c r="E417">
        <v>25</v>
      </c>
      <c r="F417">
        <f>1</f>
        <v>1</v>
      </c>
      <c r="G417">
        <v>4077.46</v>
      </c>
      <c r="H417">
        <v>37.46</v>
      </c>
      <c r="I417">
        <v>4497.08</v>
      </c>
      <c r="J417">
        <v>4497.08</v>
      </c>
      <c r="K417">
        <v>0</v>
      </c>
      <c r="L417">
        <v>37.856499999999997</v>
      </c>
      <c r="M417">
        <v>0</v>
      </c>
      <c r="N417">
        <f t="shared" si="13"/>
        <v>4497.08</v>
      </c>
      <c r="O417">
        <f t="array" ref="O417">MIN(IF(Table1[Class]=Table1[[#This Row],[Class]], IF(Table1[abs]=Table1[[#This Row],[abs]], IF(Table1[N]=Table1[[#This Row],[N]], IF(Table1[K]=Table1[[#This Row],[K]],Table1[UB],FALSE)))))</f>
        <v>4497.08</v>
      </c>
      <c r="P417">
        <f>(Table1[[#This Row],[Best primal]]-Table1[[#This Row],[Updated rootBound]])/Table1[[#This Row],[Best primal]]</f>
        <v>0</v>
      </c>
      <c r="Q417">
        <f>(Table1[[#This Row],[Best primal]]-Table1[[#This Row],[LB]])/Table1[[#This Row],[Best primal]]</f>
        <v>0</v>
      </c>
      <c r="R417">
        <f>IF(AND(Table1[[#This Row],[time'[s']]]&lt;7199,Table1[[#This Row],[Final gap]]&lt;0.01),1,0)</f>
        <v>1</v>
      </c>
      <c r="S417">
        <f t="array" ref="S417">MAX(IF(Table1[Class]=Table1[[#This Row],[Class]], IF(Table1[abs]=Table1[[#This Row],[abs]], IF(Table1[N]=Table1[[#This Row],[N]], IF(Table1[K]=Table1[[#This Row],[K]],Table1[Optimal],FALSE)))))</f>
        <v>1</v>
      </c>
    </row>
    <row r="418" spans="1:19" hidden="1" x14ac:dyDescent="0.45">
      <c r="A418" t="s">
        <v>22</v>
      </c>
      <c r="B418">
        <f t="shared" si="12"/>
        <v>3</v>
      </c>
      <c r="C418" t="s">
        <v>11</v>
      </c>
      <c r="D418">
        <v>1</v>
      </c>
      <c r="E418">
        <v>25</v>
      </c>
      <c r="F418">
        <f>2</f>
        <v>2</v>
      </c>
      <c r="G418">
        <v>4091.6</v>
      </c>
      <c r="H418">
        <v>589.96</v>
      </c>
      <c r="I418">
        <v>4501.04</v>
      </c>
      <c r="J418">
        <v>4501.04</v>
      </c>
      <c r="K418">
        <v>0</v>
      </c>
      <c r="L418">
        <v>590.57100000000003</v>
      </c>
      <c r="M418">
        <v>0</v>
      </c>
      <c r="N418">
        <f t="shared" si="13"/>
        <v>4501.04</v>
      </c>
      <c r="O418">
        <f t="array" ref="O418">MIN(IF(Table1[Class]=Table1[[#This Row],[Class]], IF(Table1[abs]=Table1[[#This Row],[abs]], IF(Table1[N]=Table1[[#This Row],[N]], IF(Table1[K]=Table1[[#This Row],[K]],Table1[UB],FALSE)))))</f>
        <v>4501.04</v>
      </c>
      <c r="P418">
        <f>(Table1[[#This Row],[Best primal]]-Table1[[#This Row],[Updated rootBound]])/Table1[[#This Row],[Best primal]]</f>
        <v>0</v>
      </c>
      <c r="Q418">
        <f>(Table1[[#This Row],[Best primal]]-Table1[[#This Row],[LB]])/Table1[[#This Row],[Best primal]]</f>
        <v>0</v>
      </c>
      <c r="R418">
        <f>IF(AND(Table1[[#This Row],[time'[s']]]&lt;7199,Table1[[#This Row],[Final gap]]&lt;0.01),1,0)</f>
        <v>1</v>
      </c>
      <c r="S418">
        <f t="array" ref="S418">MAX(IF(Table1[Class]=Table1[[#This Row],[Class]], IF(Table1[abs]=Table1[[#This Row],[abs]], IF(Table1[N]=Table1[[#This Row],[N]], IF(Table1[K]=Table1[[#This Row],[K]],Table1[Optimal],FALSE)))))</f>
        <v>1</v>
      </c>
    </row>
    <row r="419" spans="1:19" hidden="1" x14ac:dyDescent="0.45">
      <c r="A419" t="s">
        <v>22</v>
      </c>
      <c r="B419">
        <f t="shared" si="12"/>
        <v>3</v>
      </c>
      <c r="C419" t="s">
        <v>11</v>
      </c>
      <c r="D419">
        <v>1</v>
      </c>
      <c r="E419">
        <v>25</v>
      </c>
      <c r="F419">
        <f>3</f>
        <v>3</v>
      </c>
      <c r="G419">
        <v>4686.43</v>
      </c>
      <c r="H419">
        <v>300.97000000000003</v>
      </c>
      <c r="I419">
        <v>4693.6400000000003</v>
      </c>
      <c r="J419">
        <v>4693.6400000000003</v>
      </c>
      <c r="K419">
        <v>0</v>
      </c>
      <c r="L419">
        <v>312.29300000000001</v>
      </c>
      <c r="M419">
        <v>87</v>
      </c>
      <c r="N419">
        <f t="shared" si="13"/>
        <v>4686.43</v>
      </c>
      <c r="O419">
        <f t="array" ref="O419">MIN(IF(Table1[Class]=Table1[[#This Row],[Class]], IF(Table1[abs]=Table1[[#This Row],[abs]], IF(Table1[N]=Table1[[#This Row],[N]], IF(Table1[K]=Table1[[#This Row],[K]],Table1[UB],FALSE)))))</f>
        <v>4693.6400000000003</v>
      </c>
      <c r="P419">
        <f>(Table1[[#This Row],[Best primal]]-Table1[[#This Row],[Updated rootBound]])/Table1[[#This Row],[Best primal]]</f>
        <v>1.5361212193521522E-3</v>
      </c>
      <c r="Q419">
        <f>(Table1[[#This Row],[Best primal]]-Table1[[#This Row],[LB]])/Table1[[#This Row],[Best primal]]</f>
        <v>0</v>
      </c>
      <c r="R419">
        <f>IF(AND(Table1[[#This Row],[time'[s']]]&lt;7199,Table1[[#This Row],[Final gap]]&lt;0.01),1,0)</f>
        <v>1</v>
      </c>
      <c r="S419">
        <f t="array" ref="S419">MAX(IF(Table1[Class]=Table1[[#This Row],[Class]], IF(Table1[abs]=Table1[[#This Row],[abs]], IF(Table1[N]=Table1[[#This Row],[N]], IF(Table1[K]=Table1[[#This Row],[K]],Table1[Optimal],FALSE)))))</f>
        <v>1</v>
      </c>
    </row>
    <row r="420" spans="1:19" hidden="1" x14ac:dyDescent="0.45">
      <c r="A420" t="s">
        <v>22</v>
      </c>
      <c r="B420">
        <f t="shared" si="12"/>
        <v>3</v>
      </c>
      <c r="C420" t="s">
        <v>11</v>
      </c>
      <c r="D420">
        <v>1</v>
      </c>
      <c r="E420">
        <v>25</v>
      </c>
      <c r="F420">
        <f>4</f>
        <v>4</v>
      </c>
      <c r="G420">
        <v>4898.8500000000004</v>
      </c>
      <c r="H420">
        <v>280.25</v>
      </c>
      <c r="I420">
        <v>4900.8100000000004</v>
      </c>
      <c r="J420">
        <v>4900.8100000000004</v>
      </c>
      <c r="K420">
        <v>0</v>
      </c>
      <c r="L420">
        <v>283.49799999999999</v>
      </c>
      <c r="M420">
        <v>1</v>
      </c>
      <c r="N420">
        <f t="shared" si="13"/>
        <v>4900.8100000000004</v>
      </c>
      <c r="O420">
        <f t="array" ref="O420">MIN(IF(Table1[Class]=Table1[[#This Row],[Class]], IF(Table1[abs]=Table1[[#This Row],[abs]], IF(Table1[N]=Table1[[#This Row],[N]], IF(Table1[K]=Table1[[#This Row],[K]],Table1[UB],FALSE)))))</f>
        <v>4900.8100000000004</v>
      </c>
      <c r="P420">
        <f>(Table1[[#This Row],[Best primal]]-Table1[[#This Row],[Updated rootBound]])/Table1[[#This Row],[Best primal]]</f>
        <v>0</v>
      </c>
      <c r="Q420">
        <f>(Table1[[#This Row],[Best primal]]-Table1[[#This Row],[LB]])/Table1[[#This Row],[Best primal]]</f>
        <v>0</v>
      </c>
      <c r="R420">
        <f>IF(AND(Table1[[#This Row],[time'[s']]]&lt;7199,Table1[[#This Row],[Final gap]]&lt;0.01),1,0)</f>
        <v>1</v>
      </c>
      <c r="S420">
        <f t="array" ref="S420">MAX(IF(Table1[Class]=Table1[[#This Row],[Class]], IF(Table1[abs]=Table1[[#This Row],[abs]], IF(Table1[N]=Table1[[#This Row],[N]], IF(Table1[K]=Table1[[#This Row],[K]],Table1[Optimal],FALSE)))))</f>
        <v>1</v>
      </c>
    </row>
    <row r="421" spans="1:19" hidden="1" x14ac:dyDescent="0.45">
      <c r="A421" t="s">
        <v>22</v>
      </c>
      <c r="B421">
        <f t="shared" si="12"/>
        <v>3</v>
      </c>
      <c r="C421" t="s">
        <v>11</v>
      </c>
      <c r="D421">
        <v>1</v>
      </c>
      <c r="E421">
        <v>25</v>
      </c>
      <c r="F421">
        <f>5</f>
        <v>5</v>
      </c>
      <c r="G421">
        <v>5068.34</v>
      </c>
      <c r="H421">
        <v>145.13999999999999</v>
      </c>
      <c r="I421">
        <v>5108.92</v>
      </c>
      <c r="J421">
        <v>5108.92</v>
      </c>
      <c r="K421">
        <v>0</v>
      </c>
      <c r="L421">
        <v>149.625</v>
      </c>
      <c r="M421">
        <v>30</v>
      </c>
      <c r="N421">
        <f t="shared" si="13"/>
        <v>5068.34</v>
      </c>
      <c r="O421">
        <f t="array" ref="O421">MIN(IF(Table1[Class]=Table1[[#This Row],[Class]], IF(Table1[abs]=Table1[[#This Row],[abs]], IF(Table1[N]=Table1[[#This Row],[N]], IF(Table1[K]=Table1[[#This Row],[K]],Table1[UB],FALSE)))))</f>
        <v>5108.92</v>
      </c>
      <c r="P421">
        <f>(Table1[[#This Row],[Best primal]]-Table1[[#This Row],[Updated rootBound]])/Table1[[#This Row],[Best primal]]</f>
        <v>7.9429703342389253E-3</v>
      </c>
      <c r="Q421">
        <f>(Table1[[#This Row],[Best primal]]-Table1[[#This Row],[LB]])/Table1[[#This Row],[Best primal]]</f>
        <v>0</v>
      </c>
      <c r="R421">
        <f>IF(AND(Table1[[#This Row],[time'[s']]]&lt;7199,Table1[[#This Row],[Final gap]]&lt;0.01),1,0)</f>
        <v>1</v>
      </c>
      <c r="S421">
        <f t="array" ref="S421">MAX(IF(Table1[Class]=Table1[[#This Row],[Class]], IF(Table1[abs]=Table1[[#This Row],[abs]], IF(Table1[N]=Table1[[#This Row],[N]], IF(Table1[K]=Table1[[#This Row],[K]],Table1[Optimal],FALSE)))))</f>
        <v>1</v>
      </c>
    </row>
    <row r="422" spans="1:19" hidden="1" x14ac:dyDescent="0.45">
      <c r="A422" t="s">
        <v>22</v>
      </c>
      <c r="B422">
        <f t="shared" si="12"/>
        <v>3</v>
      </c>
      <c r="C422" t="s">
        <v>11</v>
      </c>
      <c r="D422">
        <v>1</v>
      </c>
      <c r="E422">
        <v>30</v>
      </c>
      <c r="F422">
        <f>1</f>
        <v>1</v>
      </c>
      <c r="G422">
        <v>5777.03</v>
      </c>
      <c r="H422">
        <v>130.71</v>
      </c>
      <c r="I422">
        <v>5823.39</v>
      </c>
      <c r="J422">
        <v>5823.39</v>
      </c>
      <c r="K422">
        <v>0</v>
      </c>
      <c r="L422">
        <v>145.86099999999999</v>
      </c>
      <c r="M422">
        <v>154</v>
      </c>
      <c r="N422">
        <f t="shared" si="13"/>
        <v>5777.03</v>
      </c>
      <c r="O422">
        <f t="array" ref="O422">MIN(IF(Table1[Class]=Table1[[#This Row],[Class]], IF(Table1[abs]=Table1[[#This Row],[abs]], IF(Table1[N]=Table1[[#This Row],[N]], IF(Table1[K]=Table1[[#This Row],[K]],Table1[UB],FALSE)))))</f>
        <v>5823.39</v>
      </c>
      <c r="P422">
        <f>(Table1[[#This Row],[Best primal]]-Table1[[#This Row],[Updated rootBound]])/Table1[[#This Row],[Best primal]]</f>
        <v>7.9609986622913072E-3</v>
      </c>
      <c r="Q422">
        <f>(Table1[[#This Row],[Best primal]]-Table1[[#This Row],[LB]])/Table1[[#This Row],[Best primal]]</f>
        <v>0</v>
      </c>
      <c r="R422">
        <f>IF(AND(Table1[[#This Row],[time'[s']]]&lt;7199,Table1[[#This Row],[Final gap]]&lt;0.01),1,0)</f>
        <v>1</v>
      </c>
      <c r="S422">
        <f t="array" ref="S422">MAX(IF(Table1[Class]=Table1[[#This Row],[Class]], IF(Table1[abs]=Table1[[#This Row],[abs]], IF(Table1[N]=Table1[[#This Row],[N]], IF(Table1[K]=Table1[[#This Row],[K]],Table1[Optimal],FALSE)))))</f>
        <v>1</v>
      </c>
    </row>
    <row r="423" spans="1:19" hidden="1" x14ac:dyDescent="0.45">
      <c r="A423" t="s">
        <v>22</v>
      </c>
      <c r="B423">
        <f t="shared" si="12"/>
        <v>3</v>
      </c>
      <c r="C423" t="s">
        <v>11</v>
      </c>
      <c r="D423">
        <v>1</v>
      </c>
      <c r="E423">
        <v>30</v>
      </c>
      <c r="F423">
        <f>2</f>
        <v>2</v>
      </c>
      <c r="G423">
        <v>5813.01</v>
      </c>
      <c r="H423">
        <v>1601.25</v>
      </c>
      <c r="I423">
        <v>5832.76</v>
      </c>
      <c r="J423">
        <v>5833.02</v>
      </c>
      <c r="K423" s="1">
        <v>4.4786300000000002E-5</v>
      </c>
      <c r="L423">
        <v>1634.46</v>
      </c>
      <c r="M423">
        <v>263</v>
      </c>
      <c r="N423">
        <f t="shared" si="13"/>
        <v>5813.01</v>
      </c>
      <c r="O423">
        <f t="array" ref="O423">MIN(IF(Table1[Class]=Table1[[#This Row],[Class]], IF(Table1[abs]=Table1[[#This Row],[abs]], IF(Table1[N]=Table1[[#This Row],[N]], IF(Table1[K]=Table1[[#This Row],[K]],Table1[UB],FALSE)))))</f>
        <v>5833.02</v>
      </c>
      <c r="P423">
        <f>(Table1[[#This Row],[Best primal]]-Table1[[#This Row],[Updated rootBound]])/Table1[[#This Row],[Best primal]]</f>
        <v>3.4304699795303663E-3</v>
      </c>
      <c r="Q423">
        <f>(Table1[[#This Row],[Best primal]]-Table1[[#This Row],[LB]])/Table1[[#This Row],[Best primal]]</f>
        <v>4.4573822822520454E-5</v>
      </c>
      <c r="R423">
        <f>IF(AND(Table1[[#This Row],[time'[s']]]&lt;7199,Table1[[#This Row],[Final gap]]&lt;0.01),1,0)</f>
        <v>1</v>
      </c>
      <c r="S423">
        <f t="array" ref="S423">MAX(IF(Table1[Class]=Table1[[#This Row],[Class]], IF(Table1[abs]=Table1[[#This Row],[abs]], IF(Table1[N]=Table1[[#This Row],[N]], IF(Table1[K]=Table1[[#This Row],[K]],Table1[Optimal],FALSE)))))</f>
        <v>1</v>
      </c>
    </row>
    <row r="424" spans="1:19" hidden="1" x14ac:dyDescent="0.45">
      <c r="A424" t="s">
        <v>22</v>
      </c>
      <c r="B424">
        <f t="shared" si="12"/>
        <v>3</v>
      </c>
      <c r="C424" t="s">
        <v>11</v>
      </c>
      <c r="D424">
        <v>1</v>
      </c>
      <c r="E424">
        <v>30</v>
      </c>
      <c r="F424">
        <f>3</f>
        <v>3</v>
      </c>
      <c r="G424">
        <v>5826.19</v>
      </c>
      <c r="H424">
        <v>1484.52</v>
      </c>
      <c r="I424">
        <v>5865.09</v>
      </c>
      <c r="J424">
        <v>5865.16</v>
      </c>
      <c r="K424" s="1">
        <v>1.1216899999999999E-5</v>
      </c>
      <c r="L424">
        <v>1544.69</v>
      </c>
      <c r="M424">
        <v>406</v>
      </c>
      <c r="N424">
        <f t="shared" si="13"/>
        <v>5826.19</v>
      </c>
      <c r="O424">
        <f t="array" ref="O424">MIN(IF(Table1[Class]=Table1[[#This Row],[Class]], IF(Table1[abs]=Table1[[#This Row],[abs]], IF(Table1[N]=Table1[[#This Row],[N]], IF(Table1[K]=Table1[[#This Row],[K]],Table1[UB],FALSE)))))</f>
        <v>5865.16</v>
      </c>
      <c r="P424">
        <f>(Table1[[#This Row],[Best primal]]-Table1[[#This Row],[Updated rootBound]])/Table1[[#This Row],[Best primal]]</f>
        <v>6.6443200185502625E-3</v>
      </c>
      <c r="Q424">
        <f>(Table1[[#This Row],[Best primal]]-Table1[[#This Row],[LB]])/Table1[[#This Row],[Best primal]]</f>
        <v>1.1934883276791931E-5</v>
      </c>
      <c r="R424">
        <f>IF(AND(Table1[[#This Row],[time'[s']]]&lt;7199,Table1[[#This Row],[Final gap]]&lt;0.01),1,0)</f>
        <v>1</v>
      </c>
      <c r="S424">
        <f t="array" ref="S424">MAX(IF(Table1[Class]=Table1[[#This Row],[Class]], IF(Table1[abs]=Table1[[#This Row],[abs]], IF(Table1[N]=Table1[[#This Row],[N]], IF(Table1[K]=Table1[[#This Row],[K]],Table1[Optimal],FALSE)))))</f>
        <v>1</v>
      </c>
    </row>
    <row r="425" spans="1:19" hidden="1" x14ac:dyDescent="0.45">
      <c r="A425" t="s">
        <v>22</v>
      </c>
      <c r="B425">
        <f t="shared" si="12"/>
        <v>3</v>
      </c>
      <c r="C425" t="s">
        <v>11</v>
      </c>
      <c r="D425">
        <v>1</v>
      </c>
      <c r="E425">
        <v>30</v>
      </c>
      <c r="F425">
        <f>4</f>
        <v>4</v>
      </c>
      <c r="G425">
        <v>6083.67</v>
      </c>
      <c r="H425">
        <v>3042.88</v>
      </c>
      <c r="I425">
        <v>6171.78</v>
      </c>
      <c r="J425">
        <v>6171.78</v>
      </c>
      <c r="K425">
        <v>0</v>
      </c>
      <c r="L425">
        <v>3204.98</v>
      </c>
      <c r="M425">
        <v>1416</v>
      </c>
      <c r="N425">
        <f t="shared" si="13"/>
        <v>6083.67</v>
      </c>
      <c r="O425">
        <f t="array" ref="O425">MIN(IF(Table1[Class]=Table1[[#This Row],[Class]], IF(Table1[abs]=Table1[[#This Row],[abs]], IF(Table1[N]=Table1[[#This Row],[N]], IF(Table1[K]=Table1[[#This Row],[K]],Table1[UB],FALSE)))))</f>
        <v>6171.78</v>
      </c>
      <c r="P425">
        <f>(Table1[[#This Row],[Best primal]]-Table1[[#This Row],[Updated rootBound]])/Table1[[#This Row],[Best primal]]</f>
        <v>1.4276270379047808E-2</v>
      </c>
      <c r="Q425">
        <f>(Table1[[#This Row],[Best primal]]-Table1[[#This Row],[LB]])/Table1[[#This Row],[Best primal]]</f>
        <v>0</v>
      </c>
      <c r="R425">
        <f>IF(AND(Table1[[#This Row],[time'[s']]]&lt;7199,Table1[[#This Row],[Final gap]]&lt;0.01),1,0)</f>
        <v>1</v>
      </c>
      <c r="S425">
        <f t="array" ref="S425">MAX(IF(Table1[Class]=Table1[[#This Row],[Class]], IF(Table1[abs]=Table1[[#This Row],[abs]], IF(Table1[N]=Table1[[#This Row],[N]], IF(Table1[K]=Table1[[#This Row],[K]],Table1[Optimal],FALSE)))))</f>
        <v>1</v>
      </c>
    </row>
    <row r="426" spans="1:19" hidden="1" x14ac:dyDescent="0.45">
      <c r="A426" t="s">
        <v>22</v>
      </c>
      <c r="B426">
        <f t="shared" si="12"/>
        <v>3</v>
      </c>
      <c r="C426" t="s">
        <v>11</v>
      </c>
      <c r="D426">
        <v>1</v>
      </c>
      <c r="E426">
        <v>30</v>
      </c>
      <c r="F426">
        <f>5</f>
        <v>5</v>
      </c>
      <c r="G426">
        <v>6229.86</v>
      </c>
      <c r="H426">
        <v>1804.3</v>
      </c>
      <c r="I426">
        <v>6332.6</v>
      </c>
      <c r="J426">
        <v>6333.13</v>
      </c>
      <c r="K426" s="1">
        <v>8.4429800000000003E-5</v>
      </c>
      <c r="L426">
        <v>2328.5700000000002</v>
      </c>
      <c r="M426">
        <v>2687</v>
      </c>
      <c r="N426">
        <f t="shared" si="13"/>
        <v>6229.86</v>
      </c>
      <c r="O426">
        <f t="array" ref="O426">MIN(IF(Table1[Class]=Table1[[#This Row],[Class]], IF(Table1[abs]=Table1[[#This Row],[abs]], IF(Table1[N]=Table1[[#This Row],[N]], IF(Table1[K]=Table1[[#This Row],[K]],Table1[UB],FALSE)))))</f>
        <v>6333.13</v>
      </c>
      <c r="P426">
        <f>(Table1[[#This Row],[Best primal]]-Table1[[#This Row],[Updated rootBound]])/Table1[[#This Row],[Best primal]]</f>
        <v>1.6306312992154029E-2</v>
      </c>
      <c r="Q426">
        <f>(Table1[[#This Row],[Best primal]]-Table1[[#This Row],[LB]])/Table1[[#This Row],[Best primal]]</f>
        <v>8.3686897316136784E-5</v>
      </c>
      <c r="R426">
        <f>IF(AND(Table1[[#This Row],[time'[s']]]&lt;7199,Table1[[#This Row],[Final gap]]&lt;0.01),1,0)</f>
        <v>1</v>
      </c>
      <c r="S426">
        <f t="array" ref="S426">MAX(IF(Table1[Class]=Table1[[#This Row],[Class]], IF(Table1[abs]=Table1[[#This Row],[abs]], IF(Table1[N]=Table1[[#This Row],[N]], IF(Table1[K]=Table1[[#This Row],[K]],Table1[Optimal],FALSE)))))</f>
        <v>1</v>
      </c>
    </row>
    <row r="427" spans="1:19" hidden="1" x14ac:dyDescent="0.45">
      <c r="A427" t="s">
        <v>22</v>
      </c>
      <c r="B427">
        <f t="shared" si="12"/>
        <v>3</v>
      </c>
      <c r="C427" t="s">
        <v>11</v>
      </c>
      <c r="D427">
        <v>1</v>
      </c>
      <c r="E427">
        <v>35</v>
      </c>
      <c r="F427">
        <f>1</f>
        <v>1</v>
      </c>
      <c r="G427">
        <v>4512.6000000000004</v>
      </c>
      <c r="H427">
        <v>323.77999999999997</v>
      </c>
      <c r="I427">
        <v>5523.55</v>
      </c>
      <c r="J427">
        <v>5523.55</v>
      </c>
      <c r="K427">
        <v>0</v>
      </c>
      <c r="L427">
        <v>325.19200000000001</v>
      </c>
      <c r="M427">
        <v>1</v>
      </c>
      <c r="N427">
        <f t="shared" si="13"/>
        <v>5523.55</v>
      </c>
      <c r="O427">
        <f t="array" ref="O427">MIN(IF(Table1[Class]=Table1[[#This Row],[Class]], IF(Table1[abs]=Table1[[#This Row],[abs]], IF(Table1[N]=Table1[[#This Row],[N]], IF(Table1[K]=Table1[[#This Row],[K]],Table1[UB],FALSE)))))</f>
        <v>5523.55</v>
      </c>
      <c r="P427">
        <f>(Table1[[#This Row],[Best primal]]-Table1[[#This Row],[Updated rootBound]])/Table1[[#This Row],[Best primal]]</f>
        <v>0</v>
      </c>
      <c r="Q427">
        <f>(Table1[[#This Row],[Best primal]]-Table1[[#This Row],[LB]])/Table1[[#This Row],[Best primal]]</f>
        <v>0</v>
      </c>
      <c r="R427">
        <f>IF(AND(Table1[[#This Row],[time'[s']]]&lt;7199,Table1[[#This Row],[Final gap]]&lt;0.01),1,0)</f>
        <v>1</v>
      </c>
      <c r="S427">
        <f t="array" ref="S427">MAX(IF(Table1[Class]=Table1[[#This Row],[Class]], IF(Table1[abs]=Table1[[#This Row],[abs]], IF(Table1[N]=Table1[[#This Row],[N]], IF(Table1[K]=Table1[[#This Row],[K]],Table1[Optimal],FALSE)))))</f>
        <v>1</v>
      </c>
    </row>
    <row r="428" spans="1:19" hidden="1" x14ac:dyDescent="0.45">
      <c r="A428" t="s">
        <v>22</v>
      </c>
      <c r="B428">
        <f t="shared" si="12"/>
        <v>3</v>
      </c>
      <c r="C428" t="s">
        <v>11</v>
      </c>
      <c r="D428">
        <v>1</v>
      </c>
      <c r="E428">
        <v>35</v>
      </c>
      <c r="F428">
        <f>2</f>
        <v>2</v>
      </c>
      <c r="G428">
        <v>4544.67</v>
      </c>
      <c r="H428">
        <v>776.32</v>
      </c>
      <c r="I428">
        <v>5533.12</v>
      </c>
      <c r="J428">
        <v>5533.12</v>
      </c>
      <c r="K428">
        <v>0</v>
      </c>
      <c r="L428">
        <v>777.81200000000001</v>
      </c>
      <c r="M428">
        <v>0</v>
      </c>
      <c r="N428">
        <f t="shared" si="13"/>
        <v>5533.12</v>
      </c>
      <c r="O428">
        <f t="array" ref="O428">MIN(IF(Table1[Class]=Table1[[#This Row],[Class]], IF(Table1[abs]=Table1[[#This Row],[abs]], IF(Table1[N]=Table1[[#This Row],[N]], IF(Table1[K]=Table1[[#This Row],[K]],Table1[UB],FALSE)))))</f>
        <v>5533.12</v>
      </c>
      <c r="P428">
        <f>(Table1[[#This Row],[Best primal]]-Table1[[#This Row],[Updated rootBound]])/Table1[[#This Row],[Best primal]]</f>
        <v>0</v>
      </c>
      <c r="Q428">
        <f>(Table1[[#This Row],[Best primal]]-Table1[[#This Row],[LB]])/Table1[[#This Row],[Best primal]]</f>
        <v>0</v>
      </c>
      <c r="R428">
        <f>IF(AND(Table1[[#This Row],[time'[s']]]&lt;7199,Table1[[#This Row],[Final gap]]&lt;0.01),1,0)</f>
        <v>1</v>
      </c>
      <c r="S428">
        <f t="array" ref="S428">MAX(IF(Table1[Class]=Table1[[#This Row],[Class]], IF(Table1[abs]=Table1[[#This Row],[abs]], IF(Table1[N]=Table1[[#This Row],[N]], IF(Table1[K]=Table1[[#This Row],[K]],Table1[Optimal],FALSE)))))</f>
        <v>1</v>
      </c>
    </row>
    <row r="429" spans="1:19" hidden="1" x14ac:dyDescent="0.45">
      <c r="A429" t="s">
        <v>22</v>
      </c>
      <c r="B429">
        <f t="shared" si="12"/>
        <v>3</v>
      </c>
      <c r="C429" t="s">
        <v>11</v>
      </c>
      <c r="D429">
        <v>1</v>
      </c>
      <c r="E429">
        <v>35</v>
      </c>
      <c r="F429">
        <f>3</f>
        <v>3</v>
      </c>
      <c r="G429">
        <v>5561.4</v>
      </c>
      <c r="H429">
        <v>645.73</v>
      </c>
      <c r="I429">
        <v>5581.75</v>
      </c>
      <c r="J429">
        <v>5582.16</v>
      </c>
      <c r="K429" s="1">
        <v>7.2788300000000002E-5</v>
      </c>
      <c r="L429">
        <v>667.27599999999995</v>
      </c>
      <c r="M429">
        <v>58</v>
      </c>
      <c r="N429">
        <f t="shared" si="13"/>
        <v>5561.4</v>
      </c>
      <c r="O429">
        <f t="array" ref="O429">MIN(IF(Table1[Class]=Table1[[#This Row],[Class]], IF(Table1[abs]=Table1[[#This Row],[abs]], IF(Table1[N]=Table1[[#This Row],[N]], IF(Table1[K]=Table1[[#This Row],[K]],Table1[UB],FALSE)))))</f>
        <v>5582.16</v>
      </c>
      <c r="P429">
        <f>(Table1[[#This Row],[Best primal]]-Table1[[#This Row],[Updated rootBound]])/Table1[[#This Row],[Best primal]]</f>
        <v>3.7189904983017719E-3</v>
      </c>
      <c r="Q429">
        <f>(Table1[[#This Row],[Best primal]]-Table1[[#This Row],[LB]])/Table1[[#This Row],[Best primal]]</f>
        <v>7.3448270920191194E-5</v>
      </c>
      <c r="R429">
        <f>IF(AND(Table1[[#This Row],[time'[s']]]&lt;7199,Table1[[#This Row],[Final gap]]&lt;0.01),1,0)</f>
        <v>1</v>
      </c>
      <c r="S429">
        <f t="array" ref="S429">MAX(IF(Table1[Class]=Table1[[#This Row],[Class]], IF(Table1[abs]=Table1[[#This Row],[abs]], IF(Table1[N]=Table1[[#This Row],[N]], IF(Table1[K]=Table1[[#This Row],[K]],Table1[Optimal],FALSE)))))</f>
        <v>1</v>
      </c>
    </row>
    <row r="430" spans="1:19" hidden="1" x14ac:dyDescent="0.45">
      <c r="A430" t="s">
        <v>22</v>
      </c>
      <c r="B430">
        <f t="shared" si="12"/>
        <v>3</v>
      </c>
      <c r="C430" t="s">
        <v>11</v>
      </c>
      <c r="D430">
        <v>1</v>
      </c>
      <c r="E430">
        <v>35</v>
      </c>
      <c r="F430">
        <f>4</f>
        <v>4</v>
      </c>
      <c r="G430">
        <v>5726.82</v>
      </c>
      <c r="H430">
        <v>1106.3699999999999</v>
      </c>
      <c r="I430">
        <v>5848.25</v>
      </c>
      <c r="J430">
        <v>5848.81</v>
      </c>
      <c r="K430" s="1">
        <v>9.5380199999999999E-5</v>
      </c>
      <c r="L430">
        <v>2129.44</v>
      </c>
      <c r="M430">
        <v>5329</v>
      </c>
      <c r="N430">
        <f t="shared" si="13"/>
        <v>5726.82</v>
      </c>
      <c r="O430">
        <f t="array" ref="O430">MIN(IF(Table1[Class]=Table1[[#This Row],[Class]], IF(Table1[abs]=Table1[[#This Row],[abs]], IF(Table1[N]=Table1[[#This Row],[N]], IF(Table1[K]=Table1[[#This Row],[K]],Table1[UB],FALSE)))))</f>
        <v>5848.81</v>
      </c>
      <c r="P430">
        <f>(Table1[[#This Row],[Best primal]]-Table1[[#This Row],[Updated rootBound]])/Table1[[#This Row],[Best primal]]</f>
        <v>2.0857234206616504E-2</v>
      </c>
      <c r="Q430">
        <f>(Table1[[#This Row],[Best primal]]-Table1[[#This Row],[LB]])/Table1[[#This Row],[Best primal]]</f>
        <v>9.5745972257672957E-5</v>
      </c>
      <c r="R430">
        <f>IF(AND(Table1[[#This Row],[time'[s']]]&lt;7199,Table1[[#This Row],[Final gap]]&lt;0.01),1,0)</f>
        <v>1</v>
      </c>
      <c r="S430">
        <f t="array" ref="S430">MAX(IF(Table1[Class]=Table1[[#This Row],[Class]], IF(Table1[abs]=Table1[[#This Row],[abs]], IF(Table1[N]=Table1[[#This Row],[N]], IF(Table1[K]=Table1[[#This Row],[K]],Table1[Optimal],FALSE)))))</f>
        <v>1</v>
      </c>
    </row>
    <row r="431" spans="1:19" hidden="1" x14ac:dyDescent="0.45">
      <c r="A431" t="s">
        <v>22</v>
      </c>
      <c r="B431">
        <f t="shared" si="12"/>
        <v>3</v>
      </c>
      <c r="C431" t="s">
        <v>11</v>
      </c>
      <c r="D431">
        <v>1</v>
      </c>
      <c r="E431">
        <v>35</v>
      </c>
      <c r="F431">
        <f>5</f>
        <v>5</v>
      </c>
      <c r="G431">
        <v>5957.8</v>
      </c>
      <c r="H431">
        <v>3000.7</v>
      </c>
      <c r="I431">
        <v>6043.97</v>
      </c>
      <c r="J431">
        <v>6044.34</v>
      </c>
      <c r="K431" s="1">
        <v>6.2033300000000001E-5</v>
      </c>
      <c r="L431">
        <v>3673.24</v>
      </c>
      <c r="M431">
        <v>3232</v>
      </c>
      <c r="N431">
        <f t="shared" si="13"/>
        <v>5957.8</v>
      </c>
      <c r="O431">
        <f t="array" ref="O431">MIN(IF(Table1[Class]=Table1[[#This Row],[Class]], IF(Table1[abs]=Table1[[#This Row],[abs]], IF(Table1[N]=Table1[[#This Row],[N]], IF(Table1[K]=Table1[[#This Row],[K]],Table1[UB],FALSE)))))</f>
        <v>6044.34</v>
      </c>
      <c r="P431">
        <f>(Table1[[#This Row],[Best primal]]-Table1[[#This Row],[Updated rootBound]])/Table1[[#This Row],[Best primal]]</f>
        <v>1.4317526810205905E-2</v>
      </c>
      <c r="Q431">
        <f>(Table1[[#This Row],[Best primal]]-Table1[[#This Row],[LB]])/Table1[[#This Row],[Best primal]]</f>
        <v>6.1214293041074927E-5</v>
      </c>
      <c r="R431">
        <f>IF(AND(Table1[[#This Row],[time'[s']]]&lt;7199,Table1[[#This Row],[Final gap]]&lt;0.01),1,0)</f>
        <v>1</v>
      </c>
      <c r="S431">
        <f t="array" ref="S431">MAX(IF(Table1[Class]=Table1[[#This Row],[Class]], IF(Table1[abs]=Table1[[#This Row],[abs]], IF(Table1[N]=Table1[[#This Row],[N]], IF(Table1[K]=Table1[[#This Row],[K]],Table1[Optimal],FALSE)))))</f>
        <v>1</v>
      </c>
    </row>
    <row r="432" spans="1:19" hidden="1" x14ac:dyDescent="0.45">
      <c r="A432" t="s">
        <v>22</v>
      </c>
      <c r="B432">
        <f t="shared" si="12"/>
        <v>3</v>
      </c>
      <c r="C432" t="s">
        <v>11</v>
      </c>
      <c r="D432">
        <v>1</v>
      </c>
      <c r="E432">
        <v>40</v>
      </c>
      <c r="F432">
        <f>1</f>
        <v>1</v>
      </c>
      <c r="G432">
        <v>4692.08</v>
      </c>
      <c r="H432">
        <v>824.02</v>
      </c>
      <c r="I432">
        <v>5987.21</v>
      </c>
      <c r="J432">
        <v>5987.21</v>
      </c>
      <c r="K432">
        <v>0</v>
      </c>
      <c r="L432">
        <v>825.89300000000003</v>
      </c>
      <c r="M432">
        <v>0</v>
      </c>
      <c r="N432">
        <f t="shared" si="13"/>
        <v>5987.21</v>
      </c>
      <c r="O432">
        <f t="array" ref="O432">MIN(IF(Table1[Class]=Table1[[#This Row],[Class]], IF(Table1[abs]=Table1[[#This Row],[abs]], IF(Table1[N]=Table1[[#This Row],[N]], IF(Table1[K]=Table1[[#This Row],[K]],Table1[UB],FALSE)))))</f>
        <v>5987.21</v>
      </c>
      <c r="P432">
        <f>(Table1[[#This Row],[Best primal]]-Table1[[#This Row],[Updated rootBound]])/Table1[[#This Row],[Best primal]]</f>
        <v>0</v>
      </c>
      <c r="Q432">
        <f>(Table1[[#This Row],[Best primal]]-Table1[[#This Row],[LB]])/Table1[[#This Row],[Best primal]]</f>
        <v>0</v>
      </c>
      <c r="R432">
        <f>IF(AND(Table1[[#This Row],[time'[s']]]&lt;7199,Table1[[#This Row],[Final gap]]&lt;0.01),1,0)</f>
        <v>1</v>
      </c>
      <c r="S432">
        <f t="array" ref="S432">MAX(IF(Table1[Class]=Table1[[#This Row],[Class]], IF(Table1[abs]=Table1[[#This Row],[abs]], IF(Table1[N]=Table1[[#This Row],[N]], IF(Table1[K]=Table1[[#This Row],[K]],Table1[Optimal],FALSE)))))</f>
        <v>1</v>
      </c>
    </row>
    <row r="433" spans="1:19" hidden="1" x14ac:dyDescent="0.45">
      <c r="A433" t="s">
        <v>22</v>
      </c>
      <c r="B433">
        <f t="shared" si="12"/>
        <v>3</v>
      </c>
      <c r="C433" t="s">
        <v>11</v>
      </c>
      <c r="D433">
        <v>1</v>
      </c>
      <c r="E433">
        <v>40</v>
      </c>
      <c r="F433">
        <f>2</f>
        <v>2</v>
      </c>
      <c r="G433">
        <v>5986.56</v>
      </c>
      <c r="H433">
        <v>785.64</v>
      </c>
      <c r="I433">
        <v>5987.39</v>
      </c>
      <c r="J433">
        <v>5987.39</v>
      </c>
      <c r="K433">
        <v>0</v>
      </c>
      <c r="L433">
        <v>788.20600000000002</v>
      </c>
      <c r="M433">
        <v>1</v>
      </c>
      <c r="N433">
        <f t="shared" si="13"/>
        <v>5987.39</v>
      </c>
      <c r="O433">
        <f t="array" ref="O433">MIN(IF(Table1[Class]=Table1[[#This Row],[Class]], IF(Table1[abs]=Table1[[#This Row],[abs]], IF(Table1[N]=Table1[[#This Row],[N]], IF(Table1[K]=Table1[[#This Row],[K]],Table1[UB],FALSE)))))</f>
        <v>5987.39</v>
      </c>
      <c r="P433">
        <f>(Table1[[#This Row],[Best primal]]-Table1[[#This Row],[Updated rootBound]])/Table1[[#This Row],[Best primal]]</f>
        <v>0</v>
      </c>
      <c r="Q433">
        <f>(Table1[[#This Row],[Best primal]]-Table1[[#This Row],[LB]])/Table1[[#This Row],[Best primal]]</f>
        <v>0</v>
      </c>
      <c r="R433">
        <f>IF(AND(Table1[[#This Row],[time'[s']]]&lt;7199,Table1[[#This Row],[Final gap]]&lt;0.01),1,0)</f>
        <v>1</v>
      </c>
      <c r="S433">
        <f t="array" ref="S433">MAX(IF(Table1[Class]=Table1[[#This Row],[Class]], IF(Table1[abs]=Table1[[#This Row],[abs]], IF(Table1[N]=Table1[[#This Row],[N]], IF(Table1[K]=Table1[[#This Row],[K]],Table1[Optimal],FALSE)))))</f>
        <v>1</v>
      </c>
    </row>
    <row r="434" spans="1:19" hidden="1" x14ac:dyDescent="0.45">
      <c r="A434" t="s">
        <v>22</v>
      </c>
      <c r="B434">
        <f t="shared" si="12"/>
        <v>3</v>
      </c>
      <c r="C434" t="s">
        <v>11</v>
      </c>
      <c r="D434">
        <v>1</v>
      </c>
      <c r="E434">
        <v>40</v>
      </c>
      <c r="F434">
        <f>3</f>
        <v>3</v>
      </c>
      <c r="G434">
        <v>6007.37</v>
      </c>
      <c r="H434">
        <v>3603.47</v>
      </c>
      <c r="I434">
        <v>6008.6</v>
      </c>
      <c r="J434">
        <v>6008.6</v>
      </c>
      <c r="K434">
        <v>0</v>
      </c>
      <c r="L434">
        <v>3614.87</v>
      </c>
      <c r="M434">
        <v>1</v>
      </c>
      <c r="N434">
        <f t="shared" si="13"/>
        <v>6008.6</v>
      </c>
      <c r="O434">
        <f t="array" ref="O434">MIN(IF(Table1[Class]=Table1[[#This Row],[Class]], IF(Table1[abs]=Table1[[#This Row],[abs]], IF(Table1[N]=Table1[[#This Row],[N]], IF(Table1[K]=Table1[[#This Row],[K]],Table1[UB],FALSE)))))</f>
        <v>6008.6</v>
      </c>
      <c r="P434">
        <f>(Table1[[#This Row],[Best primal]]-Table1[[#This Row],[Updated rootBound]])/Table1[[#This Row],[Best primal]]</f>
        <v>0</v>
      </c>
      <c r="Q434">
        <f>(Table1[[#This Row],[Best primal]]-Table1[[#This Row],[LB]])/Table1[[#This Row],[Best primal]]</f>
        <v>0</v>
      </c>
      <c r="R434">
        <f>IF(AND(Table1[[#This Row],[time'[s']]]&lt;7199,Table1[[#This Row],[Final gap]]&lt;0.01),1,0)</f>
        <v>1</v>
      </c>
      <c r="S434">
        <f t="array" ref="S434">MAX(IF(Table1[Class]=Table1[[#This Row],[Class]], IF(Table1[abs]=Table1[[#This Row],[abs]], IF(Table1[N]=Table1[[#This Row],[N]], IF(Table1[K]=Table1[[#This Row],[K]],Table1[Optimal],FALSE)))))</f>
        <v>1</v>
      </c>
    </row>
    <row r="435" spans="1:19" hidden="1" x14ac:dyDescent="0.45">
      <c r="A435" t="s">
        <v>22</v>
      </c>
      <c r="B435">
        <f t="shared" si="12"/>
        <v>3</v>
      </c>
      <c r="C435" t="s">
        <v>11</v>
      </c>
      <c r="D435">
        <v>1</v>
      </c>
      <c r="E435">
        <v>40</v>
      </c>
      <c r="F435">
        <f>4</f>
        <v>4</v>
      </c>
      <c r="G435">
        <v>6312.18</v>
      </c>
      <c r="H435">
        <v>2798.28</v>
      </c>
      <c r="I435">
        <v>6339.69</v>
      </c>
      <c r="J435">
        <v>6340.02</v>
      </c>
      <c r="K435" s="1">
        <v>5.2788299999999997E-5</v>
      </c>
      <c r="L435">
        <v>3107.64</v>
      </c>
      <c r="M435">
        <v>1085</v>
      </c>
      <c r="N435">
        <f t="shared" si="13"/>
        <v>6312.18</v>
      </c>
      <c r="O435">
        <f t="array" ref="O435">MIN(IF(Table1[Class]=Table1[[#This Row],[Class]], IF(Table1[abs]=Table1[[#This Row],[abs]], IF(Table1[N]=Table1[[#This Row],[N]], IF(Table1[K]=Table1[[#This Row],[K]],Table1[UB],FALSE)))))</f>
        <v>6340.02</v>
      </c>
      <c r="P435">
        <f>(Table1[[#This Row],[Best primal]]-Table1[[#This Row],[Updated rootBound]])/Table1[[#This Row],[Best primal]]</f>
        <v>4.3911533402103062E-3</v>
      </c>
      <c r="Q435">
        <f>(Table1[[#This Row],[Best primal]]-Table1[[#This Row],[LB]])/Table1[[#This Row],[Best primal]]</f>
        <v>5.2050308989693523E-5</v>
      </c>
      <c r="R435">
        <f>IF(AND(Table1[[#This Row],[time'[s']]]&lt;7199,Table1[[#This Row],[Final gap]]&lt;0.01),1,0)</f>
        <v>1</v>
      </c>
      <c r="S435">
        <f t="array" ref="S435">MAX(IF(Table1[Class]=Table1[[#This Row],[Class]], IF(Table1[abs]=Table1[[#This Row],[abs]], IF(Table1[N]=Table1[[#This Row],[N]], IF(Table1[K]=Table1[[#This Row],[K]],Table1[Optimal],FALSE)))))</f>
        <v>1</v>
      </c>
    </row>
    <row r="436" spans="1:19" hidden="1" x14ac:dyDescent="0.45">
      <c r="A436" t="s">
        <v>22</v>
      </c>
      <c r="B436">
        <f t="shared" si="12"/>
        <v>3</v>
      </c>
      <c r="C436" t="s">
        <v>11</v>
      </c>
      <c r="D436">
        <v>1</v>
      </c>
      <c r="E436">
        <v>40</v>
      </c>
      <c r="F436">
        <f>5</f>
        <v>5</v>
      </c>
      <c r="G436">
        <v>6607.78</v>
      </c>
      <c r="H436">
        <v>2862.19</v>
      </c>
      <c r="I436">
        <v>6705.08</v>
      </c>
      <c r="J436">
        <v>6731.48</v>
      </c>
      <c r="K436">
        <v>3.9211799999999998E-3</v>
      </c>
      <c r="L436">
        <v>7200.01</v>
      </c>
      <c r="M436">
        <v>11796</v>
      </c>
      <c r="N436">
        <f t="shared" si="13"/>
        <v>6607.78</v>
      </c>
      <c r="O436">
        <f t="array" ref="O436">MIN(IF(Table1[Class]=Table1[[#This Row],[Class]], IF(Table1[abs]=Table1[[#This Row],[abs]], IF(Table1[N]=Table1[[#This Row],[N]], IF(Table1[K]=Table1[[#This Row],[K]],Table1[UB],FALSE)))))</f>
        <v>6731.48</v>
      </c>
      <c r="P436">
        <f>(Table1[[#This Row],[Best primal]]-Table1[[#This Row],[Updated rootBound]])/Table1[[#This Row],[Best primal]]</f>
        <v>1.8376345172235499E-2</v>
      </c>
      <c r="Q436">
        <f>(Table1[[#This Row],[Best primal]]-Table1[[#This Row],[LB]])/Table1[[#This Row],[Best primal]]</f>
        <v>3.9218715646484334E-3</v>
      </c>
      <c r="R436">
        <f>IF(AND(Table1[[#This Row],[time'[s']]]&lt;7199,Table1[[#This Row],[Final gap]]&lt;0.01),1,0)</f>
        <v>0</v>
      </c>
      <c r="S436">
        <f t="array" ref="S436">MAX(IF(Table1[Class]=Table1[[#This Row],[Class]], IF(Table1[abs]=Table1[[#This Row],[abs]], IF(Table1[N]=Table1[[#This Row],[N]], IF(Table1[K]=Table1[[#This Row],[K]],Table1[Optimal],FALSE)))))</f>
        <v>0</v>
      </c>
    </row>
    <row r="437" spans="1:19" hidden="1" x14ac:dyDescent="0.45">
      <c r="A437" t="s">
        <v>22</v>
      </c>
      <c r="B437">
        <f t="shared" si="12"/>
        <v>3</v>
      </c>
      <c r="C437" t="s">
        <v>11</v>
      </c>
      <c r="D437">
        <v>1</v>
      </c>
      <c r="E437">
        <v>45</v>
      </c>
      <c r="F437">
        <f>1</f>
        <v>1</v>
      </c>
      <c r="G437">
        <v>6597.31</v>
      </c>
      <c r="H437">
        <v>418.31</v>
      </c>
      <c r="I437">
        <v>6609.03</v>
      </c>
      <c r="J437">
        <v>6609.03</v>
      </c>
      <c r="K437">
        <v>0</v>
      </c>
      <c r="L437">
        <v>428.29399999999998</v>
      </c>
      <c r="M437">
        <v>5</v>
      </c>
      <c r="N437">
        <f t="shared" si="13"/>
        <v>6597.31</v>
      </c>
      <c r="O437">
        <f t="array" ref="O437">MIN(IF(Table1[Class]=Table1[[#This Row],[Class]], IF(Table1[abs]=Table1[[#This Row],[abs]], IF(Table1[N]=Table1[[#This Row],[N]], IF(Table1[K]=Table1[[#This Row],[K]],Table1[UB],FALSE)))))</f>
        <v>6609.03</v>
      </c>
      <c r="P437">
        <f>(Table1[[#This Row],[Best primal]]-Table1[[#This Row],[Updated rootBound]])/Table1[[#This Row],[Best primal]]</f>
        <v>1.7733313360658591E-3</v>
      </c>
      <c r="Q437">
        <f>(Table1[[#This Row],[Best primal]]-Table1[[#This Row],[LB]])/Table1[[#This Row],[Best primal]]</f>
        <v>0</v>
      </c>
      <c r="R437">
        <f>IF(AND(Table1[[#This Row],[time'[s']]]&lt;7199,Table1[[#This Row],[Final gap]]&lt;0.01),1,0)</f>
        <v>1</v>
      </c>
      <c r="S437">
        <f t="array" ref="S437">MAX(IF(Table1[Class]=Table1[[#This Row],[Class]], IF(Table1[abs]=Table1[[#This Row],[abs]], IF(Table1[N]=Table1[[#This Row],[N]], IF(Table1[K]=Table1[[#This Row],[K]],Table1[Optimal],FALSE)))))</f>
        <v>1</v>
      </c>
    </row>
    <row r="438" spans="1:19" hidden="1" x14ac:dyDescent="0.45">
      <c r="A438" t="s">
        <v>22</v>
      </c>
      <c r="B438">
        <f t="shared" si="12"/>
        <v>3</v>
      </c>
      <c r="C438" t="s">
        <v>11</v>
      </c>
      <c r="D438">
        <v>1</v>
      </c>
      <c r="E438">
        <v>45</v>
      </c>
      <c r="F438">
        <f>2</f>
        <v>2</v>
      </c>
      <c r="G438">
        <v>6606.46</v>
      </c>
      <c r="H438">
        <v>3864.88</v>
      </c>
      <c r="I438">
        <v>6609.81</v>
      </c>
      <c r="J438">
        <v>6609.81</v>
      </c>
      <c r="K438">
        <v>0</v>
      </c>
      <c r="L438">
        <v>3874.82</v>
      </c>
      <c r="M438">
        <v>1</v>
      </c>
      <c r="N438">
        <f t="shared" si="13"/>
        <v>6609.81</v>
      </c>
      <c r="O438">
        <f t="array" ref="O438">MIN(IF(Table1[Class]=Table1[[#This Row],[Class]], IF(Table1[abs]=Table1[[#This Row],[abs]], IF(Table1[N]=Table1[[#This Row],[N]], IF(Table1[K]=Table1[[#This Row],[K]],Table1[UB],FALSE)))))</f>
        <v>6609.81</v>
      </c>
      <c r="P438">
        <f>(Table1[[#This Row],[Best primal]]-Table1[[#This Row],[Updated rootBound]])/Table1[[#This Row],[Best primal]]</f>
        <v>0</v>
      </c>
      <c r="Q438">
        <f>(Table1[[#This Row],[Best primal]]-Table1[[#This Row],[LB]])/Table1[[#This Row],[Best primal]]</f>
        <v>0</v>
      </c>
      <c r="R438">
        <f>IF(AND(Table1[[#This Row],[time'[s']]]&lt;7199,Table1[[#This Row],[Final gap]]&lt;0.01),1,0)</f>
        <v>1</v>
      </c>
      <c r="S438">
        <f t="array" ref="S438">MAX(IF(Table1[Class]=Table1[[#This Row],[Class]], IF(Table1[abs]=Table1[[#This Row],[abs]], IF(Table1[N]=Table1[[#This Row],[N]], IF(Table1[K]=Table1[[#This Row],[K]],Table1[Optimal],FALSE)))))</f>
        <v>1</v>
      </c>
    </row>
    <row r="439" spans="1:19" hidden="1" x14ac:dyDescent="0.45">
      <c r="A439" t="s">
        <v>22</v>
      </c>
      <c r="B439">
        <f t="shared" si="12"/>
        <v>3</v>
      </c>
      <c r="C439" t="s">
        <v>11</v>
      </c>
      <c r="D439">
        <v>1</v>
      </c>
      <c r="E439">
        <v>45</v>
      </c>
      <c r="F439">
        <f>3</f>
        <v>3</v>
      </c>
      <c r="G439">
        <v>6626.26</v>
      </c>
      <c r="H439">
        <v>3741.41</v>
      </c>
      <c r="I439">
        <v>6630.9</v>
      </c>
      <c r="J439">
        <v>6631.48</v>
      </c>
      <c r="K439" s="1">
        <v>8.7427299999999996E-5</v>
      </c>
      <c r="L439">
        <v>3853.36</v>
      </c>
      <c r="M439">
        <v>140</v>
      </c>
      <c r="N439">
        <f t="shared" si="13"/>
        <v>6626.26</v>
      </c>
      <c r="O439">
        <f t="array" ref="O439">MIN(IF(Table1[Class]=Table1[[#This Row],[Class]], IF(Table1[abs]=Table1[[#This Row],[abs]], IF(Table1[N]=Table1[[#This Row],[N]], IF(Table1[K]=Table1[[#This Row],[K]],Table1[UB],FALSE)))))</f>
        <v>6631.48</v>
      </c>
      <c r="P439">
        <f>(Table1[[#This Row],[Best primal]]-Table1[[#This Row],[Updated rootBound]])/Table1[[#This Row],[Best primal]]</f>
        <v>7.8715460198920087E-4</v>
      </c>
      <c r="Q439">
        <f>(Table1[[#This Row],[Best primal]]-Table1[[#This Row],[LB]])/Table1[[#This Row],[Best primal]]</f>
        <v>8.7461622443244538E-5</v>
      </c>
      <c r="R439">
        <f>IF(AND(Table1[[#This Row],[time'[s']]]&lt;7199,Table1[[#This Row],[Final gap]]&lt;0.01),1,0)</f>
        <v>1</v>
      </c>
      <c r="S439">
        <f t="array" ref="S439">MAX(IF(Table1[Class]=Table1[[#This Row],[Class]], IF(Table1[abs]=Table1[[#This Row],[abs]], IF(Table1[N]=Table1[[#This Row],[N]], IF(Table1[K]=Table1[[#This Row],[K]],Table1[Optimal],FALSE)))))</f>
        <v>1</v>
      </c>
    </row>
    <row r="440" spans="1:19" hidden="1" x14ac:dyDescent="0.45">
      <c r="A440" t="s">
        <v>22</v>
      </c>
      <c r="B440">
        <f t="shared" si="12"/>
        <v>3</v>
      </c>
      <c r="C440" t="s">
        <v>11</v>
      </c>
      <c r="D440">
        <v>1</v>
      </c>
      <c r="E440">
        <v>45</v>
      </c>
      <c r="F440">
        <f>4</f>
        <v>4</v>
      </c>
      <c r="G440">
        <v>6810.45</v>
      </c>
      <c r="H440">
        <v>3745.49</v>
      </c>
      <c r="I440">
        <v>6873.64</v>
      </c>
      <c r="J440">
        <v>6873.84</v>
      </c>
      <c r="K440" s="1">
        <v>2.8507400000000001E-5</v>
      </c>
      <c r="L440">
        <v>4458.58</v>
      </c>
      <c r="M440">
        <v>1288</v>
      </c>
      <c r="N440">
        <f t="shared" si="13"/>
        <v>6810.45</v>
      </c>
      <c r="O440">
        <f t="array" ref="O440">MIN(IF(Table1[Class]=Table1[[#This Row],[Class]], IF(Table1[abs]=Table1[[#This Row],[abs]], IF(Table1[N]=Table1[[#This Row],[N]], IF(Table1[K]=Table1[[#This Row],[K]],Table1[UB],FALSE)))))</f>
        <v>6873.84</v>
      </c>
      <c r="P440">
        <f>(Table1[[#This Row],[Best primal]]-Table1[[#This Row],[Updated rootBound]])/Table1[[#This Row],[Best primal]]</f>
        <v>9.2219196257114396E-3</v>
      </c>
      <c r="Q440">
        <f>(Table1[[#This Row],[Best primal]]-Table1[[#This Row],[LB]])/Table1[[#This Row],[Best primal]]</f>
        <v>2.909581834896042E-5</v>
      </c>
      <c r="R440">
        <f>IF(AND(Table1[[#This Row],[time'[s']]]&lt;7199,Table1[[#This Row],[Final gap]]&lt;0.01),1,0)</f>
        <v>1</v>
      </c>
      <c r="S440">
        <f t="array" ref="S440">MAX(IF(Table1[Class]=Table1[[#This Row],[Class]], IF(Table1[abs]=Table1[[#This Row],[abs]], IF(Table1[N]=Table1[[#This Row],[N]], IF(Table1[K]=Table1[[#This Row],[K]],Table1[Optimal],FALSE)))))</f>
        <v>1</v>
      </c>
    </row>
    <row r="441" spans="1:19" hidden="1" x14ac:dyDescent="0.45">
      <c r="A441" t="s">
        <v>22</v>
      </c>
      <c r="B441">
        <f t="shared" si="12"/>
        <v>3</v>
      </c>
      <c r="C441" t="s">
        <v>11</v>
      </c>
      <c r="D441">
        <v>1</v>
      </c>
      <c r="E441">
        <v>45</v>
      </c>
      <c r="F441">
        <f>5</f>
        <v>5</v>
      </c>
      <c r="G441">
        <v>7086.78</v>
      </c>
      <c r="H441">
        <v>3740</v>
      </c>
      <c r="I441">
        <v>7149.39</v>
      </c>
      <c r="J441">
        <v>7150.09</v>
      </c>
      <c r="K441" s="1">
        <v>9.7566599999999995E-5</v>
      </c>
      <c r="L441">
        <v>5811.33</v>
      </c>
      <c r="M441">
        <v>4518</v>
      </c>
      <c r="N441">
        <f t="shared" si="13"/>
        <v>7086.78</v>
      </c>
      <c r="O441">
        <f t="array" ref="O441">MIN(IF(Table1[Class]=Table1[[#This Row],[Class]], IF(Table1[abs]=Table1[[#This Row],[abs]], IF(Table1[N]=Table1[[#This Row],[N]], IF(Table1[K]=Table1[[#This Row],[K]],Table1[UB],FALSE)))))</f>
        <v>7150.09</v>
      </c>
      <c r="P441">
        <f>(Table1[[#This Row],[Best primal]]-Table1[[#This Row],[Updated rootBound]])/Table1[[#This Row],[Best primal]]</f>
        <v>8.8544340001315228E-3</v>
      </c>
      <c r="Q441">
        <f>(Table1[[#This Row],[Best primal]]-Table1[[#This Row],[LB]])/Table1[[#This Row],[Best primal]]</f>
        <v>9.7900865583484698E-5</v>
      </c>
      <c r="R441">
        <f>IF(AND(Table1[[#This Row],[time'[s']]]&lt;7199,Table1[[#This Row],[Final gap]]&lt;0.01),1,0)</f>
        <v>1</v>
      </c>
      <c r="S441">
        <f t="array" ref="S441">MAX(IF(Table1[Class]=Table1[[#This Row],[Class]], IF(Table1[abs]=Table1[[#This Row],[abs]], IF(Table1[N]=Table1[[#This Row],[N]], IF(Table1[K]=Table1[[#This Row],[K]],Table1[Optimal],FALSE)))))</f>
        <v>1</v>
      </c>
    </row>
    <row r="442" spans="1:19" x14ac:dyDescent="0.45">
      <c r="A442" t="s">
        <v>22</v>
      </c>
      <c r="B442">
        <f t="shared" si="12"/>
        <v>3</v>
      </c>
      <c r="C442" t="s">
        <v>11</v>
      </c>
      <c r="D442">
        <v>1</v>
      </c>
      <c r="E442">
        <v>50</v>
      </c>
      <c r="F442">
        <f>1</f>
        <v>1</v>
      </c>
      <c r="G442">
        <v>6599.72</v>
      </c>
      <c r="H442">
        <v>665.13</v>
      </c>
      <c r="I442">
        <v>6626.57</v>
      </c>
      <c r="J442">
        <v>6626.95</v>
      </c>
      <c r="K442" s="1">
        <v>5.6587099999999999E-5</v>
      </c>
      <c r="L442">
        <v>849.22900000000004</v>
      </c>
      <c r="M442">
        <v>511</v>
      </c>
      <c r="N442">
        <f t="shared" si="13"/>
        <v>6599.72</v>
      </c>
      <c r="O442">
        <f t="array" ref="O442">MIN(IF(Table1[Class]=Table1[[#This Row],[Class]], IF(Table1[abs]=Table1[[#This Row],[abs]], IF(Table1[N]=Table1[[#This Row],[N]], IF(Table1[K]=Table1[[#This Row],[K]],Table1[UB],FALSE)))))</f>
        <v>6626.95</v>
      </c>
      <c r="P442">
        <f>(Table1[[#This Row],[Best primal]]-Table1[[#This Row],[Updated rootBound]])/Table1[[#This Row],[Best primal]]</f>
        <v>4.1089792438451424E-3</v>
      </c>
      <c r="Q442">
        <f>(Table1[[#This Row],[Best primal]]-Table1[[#This Row],[LB]])/Table1[[#This Row],[Best primal]]</f>
        <v>5.7341612657422968E-5</v>
      </c>
      <c r="R442">
        <f>IF(AND(Table1[[#This Row],[time'[s']]]&lt;7199,Table1[[#This Row],[Final gap]]&lt;0.01),1,0)</f>
        <v>1</v>
      </c>
      <c r="S442">
        <f t="array" ref="S442">MAX(IF(Table1[Class]=Table1[[#This Row],[Class]], IF(Table1[abs]=Table1[[#This Row],[abs]], IF(Table1[N]=Table1[[#This Row],[N]], IF(Table1[K]=Table1[[#This Row],[K]],Table1[Optimal],FALSE)))))</f>
        <v>1</v>
      </c>
    </row>
    <row r="443" spans="1:19" x14ac:dyDescent="0.45">
      <c r="A443" t="s">
        <v>22</v>
      </c>
      <c r="B443">
        <f t="shared" si="12"/>
        <v>3</v>
      </c>
      <c r="C443" t="s">
        <v>11</v>
      </c>
      <c r="D443">
        <v>1</v>
      </c>
      <c r="E443">
        <v>50</v>
      </c>
      <c r="F443">
        <f>2</f>
        <v>2</v>
      </c>
      <c r="G443">
        <v>6598.69</v>
      </c>
      <c r="H443">
        <v>5014.66</v>
      </c>
      <c r="I443">
        <v>6631.59</v>
      </c>
      <c r="J443">
        <v>6632.11</v>
      </c>
      <c r="K443" s="1">
        <v>7.8406399999999995E-5</v>
      </c>
      <c r="L443">
        <v>5227.62</v>
      </c>
      <c r="M443">
        <v>546</v>
      </c>
      <c r="N443">
        <f t="shared" si="13"/>
        <v>6598.69</v>
      </c>
      <c r="O443">
        <f t="array" ref="O443">MIN(IF(Table1[Class]=Table1[[#This Row],[Class]], IF(Table1[abs]=Table1[[#This Row],[abs]], IF(Table1[N]=Table1[[#This Row],[N]], IF(Table1[K]=Table1[[#This Row],[K]],Table1[UB],FALSE)))))</f>
        <v>6632.11</v>
      </c>
      <c r="P443">
        <f>(Table1[[#This Row],[Best primal]]-Table1[[#This Row],[Updated rootBound]])/Table1[[#This Row],[Best primal]]</f>
        <v>5.0391202799712417E-3</v>
      </c>
      <c r="Q443">
        <f>(Table1[[#This Row],[Best primal]]-Table1[[#This Row],[LB]])/Table1[[#This Row],[Best primal]]</f>
        <v>7.8406419676321277E-5</v>
      </c>
      <c r="R443">
        <f>IF(AND(Table1[[#This Row],[time'[s']]]&lt;7199,Table1[[#This Row],[Final gap]]&lt;0.01),1,0)</f>
        <v>1</v>
      </c>
      <c r="S443">
        <f t="array" ref="S443">MAX(IF(Table1[Class]=Table1[[#This Row],[Class]], IF(Table1[abs]=Table1[[#This Row],[abs]], IF(Table1[N]=Table1[[#This Row],[N]], IF(Table1[K]=Table1[[#This Row],[K]],Table1[Optimal],FALSE)))))</f>
        <v>1</v>
      </c>
    </row>
    <row r="444" spans="1:19" x14ac:dyDescent="0.45">
      <c r="A444" t="s">
        <v>22</v>
      </c>
      <c r="B444">
        <f t="shared" si="12"/>
        <v>3</v>
      </c>
      <c r="C444" t="s">
        <v>11</v>
      </c>
      <c r="D444">
        <v>1</v>
      </c>
      <c r="E444">
        <v>50</v>
      </c>
      <c r="F444">
        <f>3</f>
        <v>3</v>
      </c>
      <c r="G444">
        <v>6641.7</v>
      </c>
      <c r="H444">
        <v>3817.65</v>
      </c>
      <c r="I444">
        <v>6681.04</v>
      </c>
      <c r="J444">
        <v>6681.25</v>
      </c>
      <c r="K444" s="1">
        <v>3.1003600000000002E-5</v>
      </c>
      <c r="L444">
        <v>4395.07</v>
      </c>
      <c r="M444">
        <v>891</v>
      </c>
      <c r="N444">
        <f t="shared" si="13"/>
        <v>6641.7</v>
      </c>
      <c r="O444">
        <f t="array" ref="O444">MIN(IF(Table1[Class]=Table1[[#This Row],[Class]], IF(Table1[abs]=Table1[[#This Row],[abs]], IF(Table1[N]=Table1[[#This Row],[N]], IF(Table1[K]=Table1[[#This Row],[K]],Table1[UB],FALSE)))))</f>
        <v>6681.25</v>
      </c>
      <c r="P444">
        <f>(Table1[[#This Row],[Best primal]]-Table1[[#This Row],[Updated rootBound]])/Table1[[#This Row],[Best primal]]</f>
        <v>5.919550982226407E-3</v>
      </c>
      <c r="Q444">
        <f>(Table1[[#This Row],[Best primal]]-Table1[[#This Row],[LB]])/Table1[[#This Row],[Best primal]]</f>
        <v>3.1431244153419851E-5</v>
      </c>
      <c r="R444">
        <f>IF(AND(Table1[[#This Row],[time'[s']]]&lt;7199,Table1[[#This Row],[Final gap]]&lt;0.01),1,0)</f>
        <v>1</v>
      </c>
      <c r="S444">
        <f t="array" ref="S444">MAX(IF(Table1[Class]=Table1[[#This Row],[Class]], IF(Table1[abs]=Table1[[#This Row],[abs]], IF(Table1[N]=Table1[[#This Row],[N]], IF(Table1[K]=Table1[[#This Row],[K]],Table1[Optimal],FALSE)))))</f>
        <v>1</v>
      </c>
    </row>
    <row r="445" spans="1:19" x14ac:dyDescent="0.45">
      <c r="A445" t="s">
        <v>22</v>
      </c>
      <c r="B445">
        <f t="shared" si="12"/>
        <v>3</v>
      </c>
      <c r="C445" t="s">
        <v>11</v>
      </c>
      <c r="D445">
        <v>1</v>
      </c>
      <c r="E445">
        <v>50</v>
      </c>
      <c r="F445">
        <f>4</f>
        <v>4</v>
      </c>
      <c r="G445">
        <v>7032.02</v>
      </c>
      <c r="H445">
        <v>3635.23</v>
      </c>
      <c r="I445">
        <v>7070.72</v>
      </c>
      <c r="J445">
        <v>7071.25</v>
      </c>
      <c r="K445" s="1">
        <v>7.53554E-5</v>
      </c>
      <c r="L445">
        <v>4070.6</v>
      </c>
      <c r="M445">
        <v>575</v>
      </c>
      <c r="N445">
        <f t="shared" si="13"/>
        <v>7032.02</v>
      </c>
      <c r="O445">
        <f t="array" ref="O445">MIN(IF(Table1[Class]=Table1[[#This Row],[Class]], IF(Table1[abs]=Table1[[#This Row],[abs]], IF(Table1[N]=Table1[[#This Row],[N]], IF(Table1[K]=Table1[[#This Row],[K]],Table1[UB],FALSE)))))</f>
        <v>7071.25</v>
      </c>
      <c r="P445">
        <f>(Table1[[#This Row],[Best primal]]-Table1[[#This Row],[Updated rootBound]])/Table1[[#This Row],[Best primal]]</f>
        <v>5.5478168640621618E-3</v>
      </c>
      <c r="Q445">
        <f>(Table1[[#This Row],[Best primal]]-Table1[[#This Row],[LB]])/Table1[[#This Row],[Best primal]]</f>
        <v>7.4951387661268559E-5</v>
      </c>
      <c r="R445">
        <f>IF(AND(Table1[[#This Row],[time'[s']]]&lt;7199,Table1[[#This Row],[Final gap]]&lt;0.01),1,0)</f>
        <v>1</v>
      </c>
      <c r="S445">
        <f t="array" ref="S445">MAX(IF(Table1[Class]=Table1[[#This Row],[Class]], IF(Table1[abs]=Table1[[#This Row],[abs]], IF(Table1[N]=Table1[[#This Row],[N]], IF(Table1[K]=Table1[[#This Row],[K]],Table1[Optimal],FALSE)))))</f>
        <v>1</v>
      </c>
    </row>
    <row r="446" spans="1:19" x14ac:dyDescent="0.45">
      <c r="A446" t="s">
        <v>22</v>
      </c>
      <c r="B446">
        <f t="shared" si="12"/>
        <v>3</v>
      </c>
      <c r="C446" t="s">
        <v>11</v>
      </c>
      <c r="D446">
        <v>1</v>
      </c>
      <c r="E446">
        <v>50</v>
      </c>
      <c r="F446">
        <f>5</f>
        <v>5</v>
      </c>
      <c r="G446">
        <v>7589.54</v>
      </c>
      <c r="H446">
        <v>2408.16</v>
      </c>
      <c r="I446">
        <v>7636.62</v>
      </c>
      <c r="J446">
        <v>7636.78</v>
      </c>
      <c r="K446" s="1">
        <v>2.1019500000000001E-5</v>
      </c>
      <c r="L446">
        <v>3987.15</v>
      </c>
      <c r="M446">
        <v>2650</v>
      </c>
      <c r="N446">
        <f t="shared" si="13"/>
        <v>7589.54</v>
      </c>
      <c r="O446">
        <f t="array" ref="O446">MIN(IF(Table1[Class]=Table1[[#This Row],[Class]], IF(Table1[abs]=Table1[[#This Row],[abs]], IF(Table1[N]=Table1[[#This Row],[N]], IF(Table1[K]=Table1[[#This Row],[K]],Table1[UB],FALSE)))))</f>
        <v>7636.78</v>
      </c>
      <c r="P446">
        <f>(Table1[[#This Row],[Best primal]]-Table1[[#This Row],[Updated rootBound]])/Table1[[#This Row],[Best primal]]</f>
        <v>6.1858531999088341E-3</v>
      </c>
      <c r="Q446">
        <f>(Table1[[#This Row],[Best primal]]-Table1[[#This Row],[LB]])/Table1[[#This Row],[Best primal]]</f>
        <v>2.0951238611018581E-5</v>
      </c>
      <c r="R446">
        <f>IF(AND(Table1[[#This Row],[time'[s']]]&lt;7199,Table1[[#This Row],[Final gap]]&lt;0.01),1,0)</f>
        <v>1</v>
      </c>
      <c r="S446">
        <f t="array" ref="S446">MAX(IF(Table1[Class]=Table1[[#This Row],[Class]], IF(Table1[abs]=Table1[[#This Row],[abs]], IF(Table1[N]=Table1[[#This Row],[N]], IF(Table1[K]=Table1[[#This Row],[K]],Table1[Optimal],FALSE)))))</f>
        <v>1</v>
      </c>
    </row>
    <row r="447" spans="1:19" hidden="1" x14ac:dyDescent="0.45">
      <c r="A447" t="s">
        <v>22</v>
      </c>
      <c r="B447">
        <f t="shared" si="12"/>
        <v>3</v>
      </c>
      <c r="C447" t="s">
        <v>11</v>
      </c>
      <c r="D447">
        <v>1</v>
      </c>
      <c r="E447">
        <v>5</v>
      </c>
      <c r="F447">
        <f>1</f>
        <v>1</v>
      </c>
      <c r="G447">
        <v>1237.8599999999999</v>
      </c>
      <c r="H447">
        <v>0.06</v>
      </c>
      <c r="I447">
        <v>1269.1500000000001</v>
      </c>
      <c r="J447">
        <v>1269.1500000000001</v>
      </c>
      <c r="K447">
        <v>0</v>
      </c>
      <c r="L447">
        <v>6.45569E-2</v>
      </c>
      <c r="M447">
        <v>0</v>
      </c>
      <c r="N447">
        <f t="shared" si="13"/>
        <v>1269.1500000000001</v>
      </c>
      <c r="O447">
        <f t="array" ref="O447">MIN(IF(Table1[Class]=Table1[[#This Row],[Class]], IF(Table1[abs]=Table1[[#This Row],[abs]], IF(Table1[N]=Table1[[#This Row],[N]], IF(Table1[K]=Table1[[#This Row],[K]],Table1[UB],FALSE)))))</f>
        <v>1269.1500000000001</v>
      </c>
      <c r="P447">
        <f>(Table1[[#This Row],[Best primal]]-Table1[[#This Row],[Updated rootBound]])/Table1[[#This Row],[Best primal]]</f>
        <v>0</v>
      </c>
      <c r="Q447">
        <f>(Table1[[#This Row],[Best primal]]-Table1[[#This Row],[LB]])/Table1[[#This Row],[Best primal]]</f>
        <v>0</v>
      </c>
      <c r="R447">
        <f>IF(AND(Table1[[#This Row],[time'[s']]]&lt;7199,Table1[[#This Row],[Final gap]]&lt;0.01),1,0)</f>
        <v>1</v>
      </c>
      <c r="S447">
        <f t="array" ref="S447">MAX(IF(Table1[Class]=Table1[[#This Row],[Class]], IF(Table1[abs]=Table1[[#This Row],[abs]], IF(Table1[N]=Table1[[#This Row],[N]], IF(Table1[K]=Table1[[#This Row],[K]],Table1[Optimal],FALSE)))))</f>
        <v>1</v>
      </c>
    </row>
    <row r="448" spans="1:19" hidden="1" x14ac:dyDescent="0.45">
      <c r="A448" t="s">
        <v>22</v>
      </c>
      <c r="B448">
        <f t="shared" si="12"/>
        <v>3</v>
      </c>
      <c r="C448" t="s">
        <v>11</v>
      </c>
      <c r="D448">
        <v>1</v>
      </c>
      <c r="E448">
        <v>5</v>
      </c>
      <c r="F448">
        <f>2</f>
        <v>2</v>
      </c>
      <c r="G448">
        <v>1251.5</v>
      </c>
      <c r="H448">
        <v>0.05</v>
      </c>
      <c r="I448">
        <v>1284.1099999999999</v>
      </c>
      <c r="J448">
        <v>1284.1099999999999</v>
      </c>
      <c r="K448">
        <v>0</v>
      </c>
      <c r="L448">
        <v>5.6397999999999997E-2</v>
      </c>
      <c r="M448">
        <v>0</v>
      </c>
      <c r="N448">
        <f t="shared" si="13"/>
        <v>1284.1099999999999</v>
      </c>
      <c r="O448">
        <f t="array" ref="O448">MIN(IF(Table1[Class]=Table1[[#This Row],[Class]], IF(Table1[abs]=Table1[[#This Row],[abs]], IF(Table1[N]=Table1[[#This Row],[N]], IF(Table1[K]=Table1[[#This Row],[K]],Table1[UB],FALSE)))))</f>
        <v>1284.1099999999999</v>
      </c>
      <c r="P448">
        <f>(Table1[[#This Row],[Best primal]]-Table1[[#This Row],[Updated rootBound]])/Table1[[#This Row],[Best primal]]</f>
        <v>0</v>
      </c>
      <c r="Q448">
        <f>(Table1[[#This Row],[Best primal]]-Table1[[#This Row],[LB]])/Table1[[#This Row],[Best primal]]</f>
        <v>0</v>
      </c>
      <c r="R448">
        <f>IF(AND(Table1[[#This Row],[time'[s']]]&lt;7199,Table1[[#This Row],[Final gap]]&lt;0.01),1,0)</f>
        <v>1</v>
      </c>
      <c r="S448">
        <f t="array" ref="S448">MAX(IF(Table1[Class]=Table1[[#This Row],[Class]], IF(Table1[abs]=Table1[[#This Row],[abs]], IF(Table1[N]=Table1[[#This Row],[N]], IF(Table1[K]=Table1[[#This Row],[K]],Table1[Optimal],FALSE)))))</f>
        <v>1</v>
      </c>
    </row>
    <row r="449" spans="1:19" hidden="1" x14ac:dyDescent="0.45">
      <c r="A449" t="s">
        <v>22</v>
      </c>
      <c r="B449">
        <f t="shared" si="12"/>
        <v>3</v>
      </c>
      <c r="C449" t="s">
        <v>11</v>
      </c>
      <c r="D449">
        <v>1</v>
      </c>
      <c r="E449">
        <v>5</v>
      </c>
      <c r="F449">
        <f>3</f>
        <v>3</v>
      </c>
      <c r="G449">
        <v>1423.14</v>
      </c>
      <c r="H449">
        <v>0.08</v>
      </c>
      <c r="I449">
        <v>1431.14</v>
      </c>
      <c r="J449">
        <v>1431.14</v>
      </c>
      <c r="K449">
        <v>0</v>
      </c>
      <c r="L449">
        <v>8.6784899999999998E-2</v>
      </c>
      <c r="M449">
        <v>0</v>
      </c>
      <c r="N449">
        <f t="shared" si="13"/>
        <v>1431.14</v>
      </c>
      <c r="O449">
        <f t="array" ref="O449">MIN(IF(Table1[Class]=Table1[[#This Row],[Class]], IF(Table1[abs]=Table1[[#This Row],[abs]], IF(Table1[N]=Table1[[#This Row],[N]], IF(Table1[K]=Table1[[#This Row],[K]],Table1[UB],FALSE)))))</f>
        <v>1431.14</v>
      </c>
      <c r="P449">
        <f>(Table1[[#This Row],[Best primal]]-Table1[[#This Row],[Updated rootBound]])/Table1[[#This Row],[Best primal]]</f>
        <v>0</v>
      </c>
      <c r="Q449">
        <f>(Table1[[#This Row],[Best primal]]-Table1[[#This Row],[LB]])/Table1[[#This Row],[Best primal]]</f>
        <v>0</v>
      </c>
      <c r="R449">
        <f>IF(AND(Table1[[#This Row],[time'[s']]]&lt;7199,Table1[[#This Row],[Final gap]]&lt;0.01),1,0)</f>
        <v>1</v>
      </c>
      <c r="S449">
        <f t="array" ref="S449">MAX(IF(Table1[Class]=Table1[[#This Row],[Class]], IF(Table1[abs]=Table1[[#This Row],[abs]], IF(Table1[N]=Table1[[#This Row],[N]], IF(Table1[K]=Table1[[#This Row],[K]],Table1[Optimal],FALSE)))))</f>
        <v>1</v>
      </c>
    </row>
    <row r="450" spans="1:19" hidden="1" x14ac:dyDescent="0.45">
      <c r="A450" t="s">
        <v>22</v>
      </c>
      <c r="B450">
        <f t="shared" ref="B450:B513" si="14">IF(OR(C450="H3",C450="L3"),3,6)</f>
        <v>3</v>
      </c>
      <c r="C450" t="s">
        <v>11</v>
      </c>
      <c r="D450">
        <v>1</v>
      </c>
      <c r="E450">
        <v>5</v>
      </c>
      <c r="F450">
        <f>4</f>
        <v>4</v>
      </c>
      <c r="G450">
        <v>1542.41</v>
      </c>
      <c r="H450">
        <v>0.09</v>
      </c>
      <c r="I450">
        <v>1542.41</v>
      </c>
      <c r="J450">
        <v>1542.41</v>
      </c>
      <c r="K450">
        <v>0</v>
      </c>
      <c r="L450">
        <v>9.8536799999999994E-2</v>
      </c>
      <c r="M450">
        <v>0</v>
      </c>
      <c r="N450">
        <f t="shared" ref="N450:N513" si="15">IF(M450&lt;=1,I450,G450)</f>
        <v>1542.41</v>
      </c>
      <c r="O450">
        <f t="array" ref="O450">MIN(IF(Table1[Class]=Table1[[#This Row],[Class]], IF(Table1[abs]=Table1[[#This Row],[abs]], IF(Table1[N]=Table1[[#This Row],[N]], IF(Table1[K]=Table1[[#This Row],[K]],Table1[UB],FALSE)))))</f>
        <v>1542.41</v>
      </c>
      <c r="P450">
        <f>(Table1[[#This Row],[Best primal]]-Table1[[#This Row],[Updated rootBound]])/Table1[[#This Row],[Best primal]]</f>
        <v>0</v>
      </c>
      <c r="Q450">
        <f>(Table1[[#This Row],[Best primal]]-Table1[[#This Row],[LB]])/Table1[[#This Row],[Best primal]]</f>
        <v>0</v>
      </c>
      <c r="R450">
        <f>IF(AND(Table1[[#This Row],[time'[s']]]&lt;7199,Table1[[#This Row],[Final gap]]&lt;0.01),1,0)</f>
        <v>1</v>
      </c>
      <c r="S450">
        <f t="array" ref="S450">MAX(IF(Table1[Class]=Table1[[#This Row],[Class]], IF(Table1[abs]=Table1[[#This Row],[abs]], IF(Table1[N]=Table1[[#This Row],[N]], IF(Table1[K]=Table1[[#This Row],[K]],Table1[Optimal],FALSE)))))</f>
        <v>1</v>
      </c>
    </row>
    <row r="451" spans="1:19" hidden="1" x14ac:dyDescent="0.45">
      <c r="A451" t="s">
        <v>22</v>
      </c>
      <c r="B451">
        <f t="shared" si="14"/>
        <v>3</v>
      </c>
      <c r="C451" t="s">
        <v>11</v>
      </c>
      <c r="D451">
        <v>1</v>
      </c>
      <c r="E451">
        <v>5</v>
      </c>
      <c r="F451">
        <f>5</f>
        <v>5</v>
      </c>
      <c r="G451">
        <v>1711.01</v>
      </c>
      <c r="H451">
        <v>0.1</v>
      </c>
      <c r="I451">
        <v>1711.01</v>
      </c>
      <c r="J451">
        <v>1711.01</v>
      </c>
      <c r="K451">
        <v>0</v>
      </c>
      <c r="L451">
        <v>0.10594199999999999</v>
      </c>
      <c r="M451">
        <v>0</v>
      </c>
      <c r="N451">
        <f t="shared" si="15"/>
        <v>1711.01</v>
      </c>
      <c r="O451">
        <f t="array" ref="O451">MIN(IF(Table1[Class]=Table1[[#This Row],[Class]], IF(Table1[abs]=Table1[[#This Row],[abs]], IF(Table1[N]=Table1[[#This Row],[N]], IF(Table1[K]=Table1[[#This Row],[K]],Table1[UB],FALSE)))))</f>
        <v>1711.01</v>
      </c>
      <c r="P451">
        <f>(Table1[[#This Row],[Best primal]]-Table1[[#This Row],[Updated rootBound]])/Table1[[#This Row],[Best primal]]</f>
        <v>0</v>
      </c>
      <c r="Q451">
        <f>(Table1[[#This Row],[Best primal]]-Table1[[#This Row],[LB]])/Table1[[#This Row],[Best primal]]</f>
        <v>0</v>
      </c>
      <c r="R451">
        <f>IF(AND(Table1[[#This Row],[time'[s']]]&lt;7199,Table1[[#This Row],[Final gap]]&lt;0.01),1,0)</f>
        <v>1</v>
      </c>
      <c r="S451">
        <f t="array" ref="S451">MAX(IF(Table1[Class]=Table1[[#This Row],[Class]], IF(Table1[abs]=Table1[[#This Row],[abs]], IF(Table1[N]=Table1[[#This Row],[N]], IF(Table1[K]=Table1[[#This Row],[K]],Table1[Optimal],FALSE)))))</f>
        <v>1</v>
      </c>
    </row>
    <row r="452" spans="1:19" hidden="1" x14ac:dyDescent="0.45">
      <c r="A452" t="s">
        <v>22</v>
      </c>
      <c r="B452">
        <f t="shared" si="14"/>
        <v>3</v>
      </c>
      <c r="C452" t="s">
        <v>11</v>
      </c>
      <c r="D452">
        <v>2</v>
      </c>
      <c r="E452">
        <v>10</v>
      </c>
      <c r="F452">
        <f>1</f>
        <v>1</v>
      </c>
      <c r="G452">
        <v>2849.35</v>
      </c>
      <c r="H452">
        <v>2.59</v>
      </c>
      <c r="I452">
        <v>3662.45</v>
      </c>
      <c r="J452">
        <v>3662.45</v>
      </c>
      <c r="K452">
        <v>0</v>
      </c>
      <c r="L452">
        <v>2.6148400000000001</v>
      </c>
      <c r="M452">
        <v>0</v>
      </c>
      <c r="N452">
        <f t="shared" si="15"/>
        <v>3662.45</v>
      </c>
      <c r="O452">
        <f t="array" ref="O452">MIN(IF(Table1[Class]=Table1[[#This Row],[Class]], IF(Table1[abs]=Table1[[#This Row],[abs]], IF(Table1[N]=Table1[[#This Row],[N]], IF(Table1[K]=Table1[[#This Row],[K]],Table1[UB],FALSE)))))</f>
        <v>3662.45</v>
      </c>
      <c r="P452">
        <f>(Table1[[#This Row],[Best primal]]-Table1[[#This Row],[Updated rootBound]])/Table1[[#This Row],[Best primal]]</f>
        <v>0</v>
      </c>
      <c r="Q452">
        <f>(Table1[[#This Row],[Best primal]]-Table1[[#This Row],[LB]])/Table1[[#This Row],[Best primal]]</f>
        <v>0</v>
      </c>
      <c r="R452">
        <f>IF(AND(Table1[[#This Row],[time'[s']]]&lt;7199,Table1[[#This Row],[Final gap]]&lt;0.01),1,0)</f>
        <v>1</v>
      </c>
      <c r="S452">
        <f t="array" ref="S452">MAX(IF(Table1[Class]=Table1[[#This Row],[Class]], IF(Table1[abs]=Table1[[#This Row],[abs]], IF(Table1[N]=Table1[[#This Row],[N]], IF(Table1[K]=Table1[[#This Row],[K]],Table1[Optimal],FALSE)))))</f>
        <v>1</v>
      </c>
    </row>
    <row r="453" spans="1:19" hidden="1" x14ac:dyDescent="0.45">
      <c r="A453" t="s">
        <v>22</v>
      </c>
      <c r="B453">
        <f t="shared" si="14"/>
        <v>3</v>
      </c>
      <c r="C453" t="s">
        <v>11</v>
      </c>
      <c r="D453">
        <v>2</v>
      </c>
      <c r="E453">
        <v>10</v>
      </c>
      <c r="F453">
        <f>2</f>
        <v>2</v>
      </c>
      <c r="G453">
        <v>3145.42</v>
      </c>
      <c r="H453">
        <v>3.28</v>
      </c>
      <c r="I453">
        <v>3662.45</v>
      </c>
      <c r="J453">
        <v>3662.45</v>
      </c>
      <c r="K453">
        <v>0</v>
      </c>
      <c r="L453">
        <v>3.3027000000000002</v>
      </c>
      <c r="M453">
        <v>0</v>
      </c>
      <c r="N453">
        <f t="shared" si="15"/>
        <v>3662.45</v>
      </c>
      <c r="O453">
        <f t="array" ref="O453">MIN(IF(Table1[Class]=Table1[[#This Row],[Class]], IF(Table1[abs]=Table1[[#This Row],[abs]], IF(Table1[N]=Table1[[#This Row],[N]], IF(Table1[K]=Table1[[#This Row],[K]],Table1[UB],FALSE)))))</f>
        <v>3662.45</v>
      </c>
      <c r="P453">
        <f>(Table1[[#This Row],[Best primal]]-Table1[[#This Row],[Updated rootBound]])/Table1[[#This Row],[Best primal]]</f>
        <v>0</v>
      </c>
      <c r="Q453">
        <f>(Table1[[#This Row],[Best primal]]-Table1[[#This Row],[LB]])/Table1[[#This Row],[Best primal]]</f>
        <v>0</v>
      </c>
      <c r="R453">
        <f>IF(AND(Table1[[#This Row],[time'[s']]]&lt;7199,Table1[[#This Row],[Final gap]]&lt;0.01),1,0)</f>
        <v>1</v>
      </c>
      <c r="S453">
        <f t="array" ref="S453">MAX(IF(Table1[Class]=Table1[[#This Row],[Class]], IF(Table1[abs]=Table1[[#This Row],[abs]], IF(Table1[N]=Table1[[#This Row],[N]], IF(Table1[K]=Table1[[#This Row],[K]],Table1[Optimal],FALSE)))))</f>
        <v>1</v>
      </c>
    </row>
    <row r="454" spans="1:19" hidden="1" x14ac:dyDescent="0.45">
      <c r="A454" t="s">
        <v>22</v>
      </c>
      <c r="B454">
        <f t="shared" si="14"/>
        <v>3</v>
      </c>
      <c r="C454" t="s">
        <v>11</v>
      </c>
      <c r="D454">
        <v>2</v>
      </c>
      <c r="E454">
        <v>10</v>
      </c>
      <c r="F454">
        <f>3</f>
        <v>3</v>
      </c>
      <c r="G454">
        <v>3948.71</v>
      </c>
      <c r="H454">
        <v>4.09</v>
      </c>
      <c r="I454">
        <v>3949.12</v>
      </c>
      <c r="J454">
        <v>3949.12</v>
      </c>
      <c r="K454">
        <v>0</v>
      </c>
      <c r="L454">
        <v>4.1539200000000003</v>
      </c>
      <c r="M454">
        <v>1</v>
      </c>
      <c r="N454">
        <f t="shared" si="15"/>
        <v>3949.12</v>
      </c>
      <c r="O454">
        <f t="array" ref="O454">MIN(IF(Table1[Class]=Table1[[#This Row],[Class]], IF(Table1[abs]=Table1[[#This Row],[abs]], IF(Table1[N]=Table1[[#This Row],[N]], IF(Table1[K]=Table1[[#This Row],[K]],Table1[UB],FALSE)))))</f>
        <v>3949.12</v>
      </c>
      <c r="P454">
        <f>(Table1[[#This Row],[Best primal]]-Table1[[#This Row],[Updated rootBound]])/Table1[[#This Row],[Best primal]]</f>
        <v>0</v>
      </c>
      <c r="Q454">
        <f>(Table1[[#This Row],[Best primal]]-Table1[[#This Row],[LB]])/Table1[[#This Row],[Best primal]]</f>
        <v>0</v>
      </c>
      <c r="R454">
        <f>IF(AND(Table1[[#This Row],[time'[s']]]&lt;7199,Table1[[#This Row],[Final gap]]&lt;0.01),1,0)</f>
        <v>1</v>
      </c>
      <c r="S454">
        <f t="array" ref="S454">MAX(IF(Table1[Class]=Table1[[#This Row],[Class]], IF(Table1[abs]=Table1[[#This Row],[abs]], IF(Table1[N]=Table1[[#This Row],[N]], IF(Table1[K]=Table1[[#This Row],[K]],Table1[Optimal],FALSE)))))</f>
        <v>1</v>
      </c>
    </row>
    <row r="455" spans="1:19" hidden="1" x14ac:dyDescent="0.45">
      <c r="A455" t="s">
        <v>22</v>
      </c>
      <c r="B455">
        <f t="shared" si="14"/>
        <v>3</v>
      </c>
      <c r="C455" t="s">
        <v>11</v>
      </c>
      <c r="D455">
        <v>2</v>
      </c>
      <c r="E455">
        <v>10</v>
      </c>
      <c r="F455">
        <f>4</f>
        <v>4</v>
      </c>
      <c r="G455">
        <v>4297.1400000000003</v>
      </c>
      <c r="H455">
        <v>6.31</v>
      </c>
      <c r="I455">
        <v>4467.6000000000004</v>
      </c>
      <c r="J455">
        <v>4467.8599999999997</v>
      </c>
      <c r="K455" s="1">
        <v>5.73047E-5</v>
      </c>
      <c r="L455">
        <v>6.3775199999999996</v>
      </c>
      <c r="M455">
        <v>1</v>
      </c>
      <c r="N455">
        <f t="shared" si="15"/>
        <v>4467.6000000000004</v>
      </c>
      <c r="O455">
        <f t="array" ref="O455">MIN(IF(Table1[Class]=Table1[[#This Row],[Class]], IF(Table1[abs]=Table1[[#This Row],[abs]], IF(Table1[N]=Table1[[#This Row],[N]], IF(Table1[K]=Table1[[#This Row],[K]],Table1[UB],FALSE)))))</f>
        <v>4467.8599999999997</v>
      </c>
      <c r="P455">
        <f>(Table1[[#This Row],[Best primal]]-Table1[[#This Row],[Updated rootBound]])/Table1[[#This Row],[Best primal]]</f>
        <v>5.8193408029640318E-5</v>
      </c>
      <c r="Q455">
        <f>(Table1[[#This Row],[Best primal]]-Table1[[#This Row],[LB]])/Table1[[#This Row],[Best primal]]</f>
        <v>5.8193408029640318E-5</v>
      </c>
      <c r="R455">
        <f>IF(AND(Table1[[#This Row],[time'[s']]]&lt;7199,Table1[[#This Row],[Final gap]]&lt;0.01),1,0)</f>
        <v>1</v>
      </c>
      <c r="S455">
        <f t="array" ref="S455">MAX(IF(Table1[Class]=Table1[[#This Row],[Class]], IF(Table1[abs]=Table1[[#This Row],[abs]], IF(Table1[N]=Table1[[#This Row],[N]], IF(Table1[K]=Table1[[#This Row],[K]],Table1[Optimal],FALSE)))))</f>
        <v>1</v>
      </c>
    </row>
    <row r="456" spans="1:19" hidden="1" x14ac:dyDescent="0.45">
      <c r="A456" t="s">
        <v>22</v>
      </c>
      <c r="B456">
        <f t="shared" si="14"/>
        <v>3</v>
      </c>
      <c r="C456" t="s">
        <v>11</v>
      </c>
      <c r="D456">
        <v>2</v>
      </c>
      <c r="E456">
        <v>10</v>
      </c>
      <c r="F456">
        <f>5</f>
        <v>5</v>
      </c>
      <c r="G456">
        <v>4707</v>
      </c>
      <c r="H456">
        <v>11.95</v>
      </c>
      <c r="I456">
        <v>4846.47</v>
      </c>
      <c r="J456">
        <v>4846.47</v>
      </c>
      <c r="K456">
        <v>0</v>
      </c>
      <c r="L456">
        <v>12.028600000000001</v>
      </c>
      <c r="M456">
        <v>0</v>
      </c>
      <c r="N456">
        <f t="shared" si="15"/>
        <v>4846.47</v>
      </c>
      <c r="O456">
        <f t="array" ref="O456">MIN(IF(Table1[Class]=Table1[[#This Row],[Class]], IF(Table1[abs]=Table1[[#This Row],[abs]], IF(Table1[N]=Table1[[#This Row],[N]], IF(Table1[K]=Table1[[#This Row],[K]],Table1[UB],FALSE)))))</f>
        <v>4846.47</v>
      </c>
      <c r="P456">
        <f>(Table1[[#This Row],[Best primal]]-Table1[[#This Row],[Updated rootBound]])/Table1[[#This Row],[Best primal]]</f>
        <v>0</v>
      </c>
      <c r="Q456">
        <f>(Table1[[#This Row],[Best primal]]-Table1[[#This Row],[LB]])/Table1[[#This Row],[Best primal]]</f>
        <v>0</v>
      </c>
      <c r="R456">
        <f>IF(AND(Table1[[#This Row],[time'[s']]]&lt;7199,Table1[[#This Row],[Final gap]]&lt;0.01),1,0)</f>
        <v>1</v>
      </c>
      <c r="S456">
        <f t="array" ref="S456">MAX(IF(Table1[Class]=Table1[[#This Row],[Class]], IF(Table1[abs]=Table1[[#This Row],[abs]], IF(Table1[N]=Table1[[#This Row],[N]], IF(Table1[K]=Table1[[#This Row],[K]],Table1[Optimal],FALSE)))))</f>
        <v>1</v>
      </c>
    </row>
    <row r="457" spans="1:19" hidden="1" x14ac:dyDescent="0.45">
      <c r="A457" t="s">
        <v>22</v>
      </c>
      <c r="B457">
        <f t="shared" si="14"/>
        <v>3</v>
      </c>
      <c r="C457" t="s">
        <v>11</v>
      </c>
      <c r="D457">
        <v>2</v>
      </c>
      <c r="E457">
        <v>15</v>
      </c>
      <c r="F457">
        <f>1</f>
        <v>1</v>
      </c>
      <c r="G457">
        <v>3120.99</v>
      </c>
      <c r="H457">
        <v>12.27</v>
      </c>
      <c r="I457">
        <v>3934.99</v>
      </c>
      <c r="J457">
        <v>3934.99</v>
      </c>
      <c r="K457">
        <v>0</v>
      </c>
      <c r="L457">
        <v>12.370799999999999</v>
      </c>
      <c r="M457">
        <v>0</v>
      </c>
      <c r="N457">
        <f t="shared" si="15"/>
        <v>3934.99</v>
      </c>
      <c r="O457">
        <f t="array" ref="O457">MIN(IF(Table1[Class]=Table1[[#This Row],[Class]], IF(Table1[abs]=Table1[[#This Row],[abs]], IF(Table1[N]=Table1[[#This Row],[N]], IF(Table1[K]=Table1[[#This Row],[K]],Table1[UB],FALSE)))))</f>
        <v>3934.99</v>
      </c>
      <c r="P457">
        <f>(Table1[[#This Row],[Best primal]]-Table1[[#This Row],[Updated rootBound]])/Table1[[#This Row],[Best primal]]</f>
        <v>0</v>
      </c>
      <c r="Q457">
        <f>(Table1[[#This Row],[Best primal]]-Table1[[#This Row],[LB]])/Table1[[#This Row],[Best primal]]</f>
        <v>0</v>
      </c>
      <c r="R457">
        <f>IF(AND(Table1[[#This Row],[time'[s']]]&lt;7199,Table1[[#This Row],[Final gap]]&lt;0.01),1,0)</f>
        <v>1</v>
      </c>
      <c r="S457">
        <f t="array" ref="S457">MAX(IF(Table1[Class]=Table1[[#This Row],[Class]], IF(Table1[abs]=Table1[[#This Row],[abs]], IF(Table1[N]=Table1[[#This Row],[N]], IF(Table1[K]=Table1[[#This Row],[K]],Table1[Optimal],FALSE)))))</f>
        <v>1</v>
      </c>
    </row>
    <row r="458" spans="1:19" hidden="1" x14ac:dyDescent="0.45">
      <c r="A458" t="s">
        <v>22</v>
      </c>
      <c r="B458">
        <f t="shared" si="14"/>
        <v>3</v>
      </c>
      <c r="C458" t="s">
        <v>11</v>
      </c>
      <c r="D458">
        <v>2</v>
      </c>
      <c r="E458">
        <v>15</v>
      </c>
      <c r="F458">
        <f>2</f>
        <v>2</v>
      </c>
      <c r="G458">
        <v>3216.15</v>
      </c>
      <c r="H458">
        <v>191.08</v>
      </c>
      <c r="I458">
        <v>3935.44</v>
      </c>
      <c r="J458">
        <v>3935.48</v>
      </c>
      <c r="K458" s="1">
        <v>1.1047799999999999E-5</v>
      </c>
      <c r="L458">
        <v>191.262</v>
      </c>
      <c r="M458">
        <v>1</v>
      </c>
      <c r="N458">
        <f t="shared" si="15"/>
        <v>3935.44</v>
      </c>
      <c r="O458">
        <f t="array" ref="O458">MIN(IF(Table1[Class]=Table1[[#This Row],[Class]], IF(Table1[abs]=Table1[[#This Row],[abs]], IF(Table1[N]=Table1[[#This Row],[N]], IF(Table1[K]=Table1[[#This Row],[K]],Table1[UB],FALSE)))))</f>
        <v>3935.48</v>
      </c>
      <c r="P458">
        <f>(Table1[[#This Row],[Best primal]]-Table1[[#This Row],[Updated rootBound]])/Table1[[#This Row],[Best primal]]</f>
        <v>1.0163944423542648E-5</v>
      </c>
      <c r="Q458">
        <f>(Table1[[#This Row],[Best primal]]-Table1[[#This Row],[LB]])/Table1[[#This Row],[Best primal]]</f>
        <v>1.0163944423542648E-5</v>
      </c>
      <c r="R458">
        <f>IF(AND(Table1[[#This Row],[time'[s']]]&lt;7199,Table1[[#This Row],[Final gap]]&lt;0.01),1,0)</f>
        <v>1</v>
      </c>
      <c r="S458">
        <f t="array" ref="S458">MAX(IF(Table1[Class]=Table1[[#This Row],[Class]], IF(Table1[abs]=Table1[[#This Row],[abs]], IF(Table1[N]=Table1[[#This Row],[N]], IF(Table1[K]=Table1[[#This Row],[K]],Table1[Optimal],FALSE)))))</f>
        <v>1</v>
      </c>
    </row>
    <row r="459" spans="1:19" hidden="1" x14ac:dyDescent="0.45">
      <c r="A459" t="s">
        <v>22</v>
      </c>
      <c r="B459">
        <f t="shared" si="14"/>
        <v>3</v>
      </c>
      <c r="C459" t="s">
        <v>11</v>
      </c>
      <c r="D459">
        <v>2</v>
      </c>
      <c r="E459">
        <v>15</v>
      </c>
      <c r="F459">
        <f>3</f>
        <v>3</v>
      </c>
      <c r="G459">
        <v>4016.28</v>
      </c>
      <c r="H459">
        <v>18.7</v>
      </c>
      <c r="I459">
        <v>4033.18</v>
      </c>
      <c r="J459">
        <v>4033.18</v>
      </c>
      <c r="K459">
        <v>0</v>
      </c>
      <c r="L459">
        <v>23.5749</v>
      </c>
      <c r="M459">
        <v>134</v>
      </c>
      <c r="N459">
        <f t="shared" si="15"/>
        <v>4016.28</v>
      </c>
      <c r="O459">
        <f t="array" ref="O459">MIN(IF(Table1[Class]=Table1[[#This Row],[Class]], IF(Table1[abs]=Table1[[#This Row],[abs]], IF(Table1[N]=Table1[[#This Row],[N]], IF(Table1[K]=Table1[[#This Row],[K]],Table1[UB],FALSE)))))</f>
        <v>4033.18</v>
      </c>
      <c r="P459">
        <f>(Table1[[#This Row],[Best primal]]-Table1[[#This Row],[Updated rootBound]])/Table1[[#This Row],[Best primal]]</f>
        <v>4.1902419430820438E-3</v>
      </c>
      <c r="Q459">
        <f>(Table1[[#This Row],[Best primal]]-Table1[[#This Row],[LB]])/Table1[[#This Row],[Best primal]]</f>
        <v>0</v>
      </c>
      <c r="R459">
        <f>IF(AND(Table1[[#This Row],[time'[s']]]&lt;7199,Table1[[#This Row],[Final gap]]&lt;0.01),1,0)</f>
        <v>1</v>
      </c>
      <c r="S459">
        <f t="array" ref="S459">MAX(IF(Table1[Class]=Table1[[#This Row],[Class]], IF(Table1[abs]=Table1[[#This Row],[abs]], IF(Table1[N]=Table1[[#This Row],[N]], IF(Table1[K]=Table1[[#This Row],[K]],Table1[Optimal],FALSE)))))</f>
        <v>1</v>
      </c>
    </row>
    <row r="460" spans="1:19" hidden="1" x14ac:dyDescent="0.45">
      <c r="A460" t="s">
        <v>22</v>
      </c>
      <c r="B460">
        <f t="shared" si="14"/>
        <v>3</v>
      </c>
      <c r="C460" t="s">
        <v>11</v>
      </c>
      <c r="D460">
        <v>2</v>
      </c>
      <c r="E460">
        <v>15</v>
      </c>
      <c r="F460">
        <f>4</f>
        <v>4</v>
      </c>
      <c r="G460">
        <v>4205.2</v>
      </c>
      <c r="H460">
        <v>218.75</v>
      </c>
      <c r="I460">
        <v>4231.74</v>
      </c>
      <c r="J460">
        <v>4231.8900000000003</v>
      </c>
      <c r="K460" s="1">
        <v>3.59502E-5</v>
      </c>
      <c r="L460">
        <v>225.23099999999999</v>
      </c>
      <c r="M460">
        <v>157</v>
      </c>
      <c r="N460">
        <f t="shared" si="15"/>
        <v>4205.2</v>
      </c>
      <c r="O460">
        <f t="array" ref="O460">MIN(IF(Table1[Class]=Table1[[#This Row],[Class]], IF(Table1[abs]=Table1[[#This Row],[abs]], IF(Table1[N]=Table1[[#This Row],[N]], IF(Table1[K]=Table1[[#This Row],[K]],Table1[UB],FALSE)))))</f>
        <v>4231.8900000000003</v>
      </c>
      <c r="P460">
        <f>(Table1[[#This Row],[Best primal]]-Table1[[#This Row],[Updated rootBound]])/Table1[[#This Row],[Best primal]]</f>
        <v>6.3068747061007036E-3</v>
      </c>
      <c r="Q460">
        <f>(Table1[[#This Row],[Best primal]]-Table1[[#This Row],[LB]])/Table1[[#This Row],[Best primal]]</f>
        <v>3.5445155710697981E-5</v>
      </c>
      <c r="R460">
        <f>IF(AND(Table1[[#This Row],[time'[s']]]&lt;7199,Table1[[#This Row],[Final gap]]&lt;0.01),1,0)</f>
        <v>1</v>
      </c>
      <c r="S460">
        <f t="array" ref="S460">MAX(IF(Table1[Class]=Table1[[#This Row],[Class]], IF(Table1[abs]=Table1[[#This Row],[abs]], IF(Table1[N]=Table1[[#This Row],[N]], IF(Table1[K]=Table1[[#This Row],[K]],Table1[Optimal],FALSE)))))</f>
        <v>1</v>
      </c>
    </row>
    <row r="461" spans="1:19" hidden="1" x14ac:dyDescent="0.45">
      <c r="A461" t="s">
        <v>22</v>
      </c>
      <c r="B461">
        <f t="shared" si="14"/>
        <v>3</v>
      </c>
      <c r="C461" t="s">
        <v>11</v>
      </c>
      <c r="D461">
        <v>2</v>
      </c>
      <c r="E461">
        <v>15</v>
      </c>
      <c r="F461">
        <f>5</f>
        <v>5</v>
      </c>
      <c r="G461">
        <v>4445.93</v>
      </c>
      <c r="H461">
        <v>22.7</v>
      </c>
      <c r="I461">
        <v>4536.2299999999996</v>
      </c>
      <c r="J461">
        <v>4536.6000000000004</v>
      </c>
      <c r="K461" s="1">
        <v>8.19223E-5</v>
      </c>
      <c r="L461">
        <v>123.07</v>
      </c>
      <c r="M461">
        <v>4282</v>
      </c>
      <c r="N461">
        <f t="shared" si="15"/>
        <v>4445.93</v>
      </c>
      <c r="O461">
        <f t="array" ref="O461">MIN(IF(Table1[Class]=Table1[[#This Row],[Class]], IF(Table1[abs]=Table1[[#This Row],[abs]], IF(Table1[N]=Table1[[#This Row],[N]], IF(Table1[K]=Table1[[#This Row],[K]],Table1[UB],FALSE)))))</f>
        <v>4536.6000000000004</v>
      </c>
      <c r="P461">
        <f>(Table1[[#This Row],[Best primal]]-Table1[[#This Row],[Updated rootBound]])/Table1[[#This Row],[Best primal]]</f>
        <v>1.9986333377419226E-2</v>
      </c>
      <c r="Q461">
        <f>(Table1[[#This Row],[Best primal]]-Table1[[#This Row],[LB]])/Table1[[#This Row],[Best primal]]</f>
        <v>8.1558876691972037E-5</v>
      </c>
      <c r="R461">
        <f>IF(AND(Table1[[#This Row],[time'[s']]]&lt;7199,Table1[[#This Row],[Final gap]]&lt;0.01),1,0)</f>
        <v>1</v>
      </c>
      <c r="S461">
        <f t="array" ref="S461">MAX(IF(Table1[Class]=Table1[[#This Row],[Class]], IF(Table1[abs]=Table1[[#This Row],[abs]], IF(Table1[N]=Table1[[#This Row],[N]], IF(Table1[K]=Table1[[#This Row],[K]],Table1[Optimal],FALSE)))))</f>
        <v>1</v>
      </c>
    </row>
    <row r="462" spans="1:19" hidden="1" x14ac:dyDescent="0.45">
      <c r="A462" t="s">
        <v>22</v>
      </c>
      <c r="B462">
        <f t="shared" si="14"/>
        <v>3</v>
      </c>
      <c r="C462" t="s">
        <v>11</v>
      </c>
      <c r="D462">
        <v>2</v>
      </c>
      <c r="E462">
        <v>20</v>
      </c>
      <c r="F462">
        <f>1</f>
        <v>1</v>
      </c>
      <c r="G462">
        <v>2925.08</v>
      </c>
      <c r="H462">
        <v>24.58</v>
      </c>
      <c r="I462">
        <v>3586.73</v>
      </c>
      <c r="J462">
        <v>3586.73</v>
      </c>
      <c r="K462">
        <v>0</v>
      </c>
      <c r="L462">
        <v>24.777200000000001</v>
      </c>
      <c r="M462">
        <v>0</v>
      </c>
      <c r="N462">
        <f t="shared" si="15"/>
        <v>3586.73</v>
      </c>
      <c r="O462">
        <f t="array" ref="O462">MIN(IF(Table1[Class]=Table1[[#This Row],[Class]], IF(Table1[abs]=Table1[[#This Row],[abs]], IF(Table1[N]=Table1[[#This Row],[N]], IF(Table1[K]=Table1[[#This Row],[K]],Table1[UB],FALSE)))))</f>
        <v>3586.73</v>
      </c>
      <c r="P462">
        <f>(Table1[[#This Row],[Best primal]]-Table1[[#This Row],[Updated rootBound]])/Table1[[#This Row],[Best primal]]</f>
        <v>0</v>
      </c>
      <c r="Q462">
        <f>(Table1[[#This Row],[Best primal]]-Table1[[#This Row],[LB]])/Table1[[#This Row],[Best primal]]</f>
        <v>0</v>
      </c>
      <c r="R462">
        <f>IF(AND(Table1[[#This Row],[time'[s']]]&lt;7199,Table1[[#This Row],[Final gap]]&lt;0.01),1,0)</f>
        <v>1</v>
      </c>
      <c r="S462">
        <f t="array" ref="S462">MAX(IF(Table1[Class]=Table1[[#This Row],[Class]], IF(Table1[abs]=Table1[[#This Row],[abs]], IF(Table1[N]=Table1[[#This Row],[N]], IF(Table1[K]=Table1[[#This Row],[K]],Table1[Optimal],FALSE)))))</f>
        <v>1</v>
      </c>
    </row>
    <row r="463" spans="1:19" hidden="1" x14ac:dyDescent="0.45">
      <c r="A463" t="s">
        <v>22</v>
      </c>
      <c r="B463">
        <f t="shared" si="14"/>
        <v>3</v>
      </c>
      <c r="C463" t="s">
        <v>11</v>
      </c>
      <c r="D463">
        <v>2</v>
      </c>
      <c r="E463">
        <v>20</v>
      </c>
      <c r="F463">
        <f>2</f>
        <v>2</v>
      </c>
      <c r="G463">
        <v>3601.66</v>
      </c>
      <c r="H463">
        <v>293.73</v>
      </c>
      <c r="I463">
        <v>3601.66</v>
      </c>
      <c r="J463">
        <v>3601.66</v>
      </c>
      <c r="K463">
        <v>0</v>
      </c>
      <c r="L463">
        <v>295.60199999999998</v>
      </c>
      <c r="M463">
        <v>19</v>
      </c>
      <c r="N463">
        <f t="shared" si="15"/>
        <v>3601.66</v>
      </c>
      <c r="O463">
        <f t="array" ref="O463">MIN(IF(Table1[Class]=Table1[[#This Row],[Class]], IF(Table1[abs]=Table1[[#This Row],[abs]], IF(Table1[N]=Table1[[#This Row],[N]], IF(Table1[K]=Table1[[#This Row],[K]],Table1[UB],FALSE)))))</f>
        <v>3601.66</v>
      </c>
      <c r="P463">
        <f>(Table1[[#This Row],[Best primal]]-Table1[[#This Row],[Updated rootBound]])/Table1[[#This Row],[Best primal]]</f>
        <v>0</v>
      </c>
      <c r="Q463">
        <f>(Table1[[#This Row],[Best primal]]-Table1[[#This Row],[LB]])/Table1[[#This Row],[Best primal]]</f>
        <v>0</v>
      </c>
      <c r="R463">
        <f>IF(AND(Table1[[#This Row],[time'[s']]]&lt;7199,Table1[[#This Row],[Final gap]]&lt;0.01),1,0)</f>
        <v>1</v>
      </c>
      <c r="S463">
        <f t="array" ref="S463">MAX(IF(Table1[Class]=Table1[[#This Row],[Class]], IF(Table1[abs]=Table1[[#This Row],[abs]], IF(Table1[N]=Table1[[#This Row],[N]], IF(Table1[K]=Table1[[#This Row],[K]],Table1[Optimal],FALSE)))))</f>
        <v>1</v>
      </c>
    </row>
    <row r="464" spans="1:19" hidden="1" x14ac:dyDescent="0.45">
      <c r="A464" t="s">
        <v>22</v>
      </c>
      <c r="B464">
        <f t="shared" si="14"/>
        <v>3</v>
      </c>
      <c r="C464" t="s">
        <v>11</v>
      </c>
      <c r="D464">
        <v>2</v>
      </c>
      <c r="E464">
        <v>20</v>
      </c>
      <c r="F464">
        <f>3</f>
        <v>3</v>
      </c>
      <c r="G464">
        <v>3629.48</v>
      </c>
      <c r="H464">
        <v>75.849999999999994</v>
      </c>
      <c r="I464">
        <v>3647.86</v>
      </c>
      <c r="J464">
        <v>3647.86</v>
      </c>
      <c r="K464">
        <v>0</v>
      </c>
      <c r="L464">
        <v>79.823700000000002</v>
      </c>
      <c r="M464">
        <v>57</v>
      </c>
      <c r="N464">
        <f t="shared" si="15"/>
        <v>3629.48</v>
      </c>
      <c r="O464">
        <f t="array" ref="O464">MIN(IF(Table1[Class]=Table1[[#This Row],[Class]], IF(Table1[abs]=Table1[[#This Row],[abs]], IF(Table1[N]=Table1[[#This Row],[N]], IF(Table1[K]=Table1[[#This Row],[K]],Table1[UB],FALSE)))))</f>
        <v>3647.86</v>
      </c>
      <c r="P464">
        <f>(Table1[[#This Row],[Best primal]]-Table1[[#This Row],[Updated rootBound]])/Table1[[#This Row],[Best primal]]</f>
        <v>5.0385705591771916E-3</v>
      </c>
      <c r="Q464">
        <f>(Table1[[#This Row],[Best primal]]-Table1[[#This Row],[LB]])/Table1[[#This Row],[Best primal]]</f>
        <v>0</v>
      </c>
      <c r="R464">
        <f>IF(AND(Table1[[#This Row],[time'[s']]]&lt;7199,Table1[[#This Row],[Final gap]]&lt;0.01),1,0)</f>
        <v>1</v>
      </c>
      <c r="S464">
        <f t="array" ref="S464">MAX(IF(Table1[Class]=Table1[[#This Row],[Class]], IF(Table1[abs]=Table1[[#This Row],[abs]], IF(Table1[N]=Table1[[#This Row],[N]], IF(Table1[K]=Table1[[#This Row],[K]],Table1[Optimal],FALSE)))))</f>
        <v>1</v>
      </c>
    </row>
    <row r="465" spans="1:19" hidden="1" x14ac:dyDescent="0.45">
      <c r="A465" t="s">
        <v>22</v>
      </c>
      <c r="B465">
        <f t="shared" si="14"/>
        <v>3</v>
      </c>
      <c r="C465" t="s">
        <v>11</v>
      </c>
      <c r="D465">
        <v>2</v>
      </c>
      <c r="E465">
        <v>20</v>
      </c>
      <c r="F465">
        <f>4</f>
        <v>4</v>
      </c>
      <c r="G465">
        <v>3679.99</v>
      </c>
      <c r="H465">
        <v>172.63</v>
      </c>
      <c r="I465">
        <v>3739.87</v>
      </c>
      <c r="J465">
        <v>3739.87</v>
      </c>
      <c r="K465">
        <v>0</v>
      </c>
      <c r="L465">
        <v>185.23099999999999</v>
      </c>
      <c r="M465">
        <v>202</v>
      </c>
      <c r="N465">
        <f t="shared" si="15"/>
        <v>3679.99</v>
      </c>
      <c r="O465">
        <f t="array" ref="O465">MIN(IF(Table1[Class]=Table1[[#This Row],[Class]], IF(Table1[abs]=Table1[[#This Row],[abs]], IF(Table1[N]=Table1[[#This Row],[N]], IF(Table1[K]=Table1[[#This Row],[K]],Table1[UB],FALSE)))))</f>
        <v>3739.87</v>
      </c>
      <c r="P465">
        <f>(Table1[[#This Row],[Best primal]]-Table1[[#This Row],[Updated rootBound]])/Table1[[#This Row],[Best primal]]</f>
        <v>1.6011251728001271E-2</v>
      </c>
      <c r="Q465">
        <f>(Table1[[#This Row],[Best primal]]-Table1[[#This Row],[LB]])/Table1[[#This Row],[Best primal]]</f>
        <v>0</v>
      </c>
      <c r="R465">
        <f>IF(AND(Table1[[#This Row],[time'[s']]]&lt;7199,Table1[[#This Row],[Final gap]]&lt;0.01),1,0)</f>
        <v>1</v>
      </c>
      <c r="S465">
        <f t="array" ref="S465">MAX(IF(Table1[Class]=Table1[[#This Row],[Class]], IF(Table1[abs]=Table1[[#This Row],[abs]], IF(Table1[N]=Table1[[#This Row],[N]], IF(Table1[K]=Table1[[#This Row],[K]],Table1[Optimal],FALSE)))))</f>
        <v>1</v>
      </c>
    </row>
    <row r="466" spans="1:19" hidden="1" x14ac:dyDescent="0.45">
      <c r="A466" t="s">
        <v>22</v>
      </c>
      <c r="B466">
        <f t="shared" si="14"/>
        <v>3</v>
      </c>
      <c r="C466" t="s">
        <v>11</v>
      </c>
      <c r="D466">
        <v>2</v>
      </c>
      <c r="E466">
        <v>20</v>
      </c>
      <c r="F466">
        <f>5</f>
        <v>5</v>
      </c>
      <c r="G466">
        <v>3832.72</v>
      </c>
      <c r="H466">
        <v>166.59</v>
      </c>
      <c r="I466">
        <v>3846.61</v>
      </c>
      <c r="J466">
        <v>3846.61</v>
      </c>
      <c r="K466">
        <v>0</v>
      </c>
      <c r="L466">
        <v>173.00399999999999</v>
      </c>
      <c r="M466">
        <v>83</v>
      </c>
      <c r="N466">
        <f t="shared" si="15"/>
        <v>3832.72</v>
      </c>
      <c r="O466">
        <f t="array" ref="O466">MIN(IF(Table1[Class]=Table1[[#This Row],[Class]], IF(Table1[abs]=Table1[[#This Row],[abs]], IF(Table1[N]=Table1[[#This Row],[N]], IF(Table1[K]=Table1[[#This Row],[K]],Table1[UB],FALSE)))))</f>
        <v>3846.61</v>
      </c>
      <c r="P466">
        <f>(Table1[[#This Row],[Best primal]]-Table1[[#This Row],[Updated rootBound]])/Table1[[#This Row],[Best primal]]</f>
        <v>3.6109717387518689E-3</v>
      </c>
      <c r="Q466">
        <f>(Table1[[#This Row],[Best primal]]-Table1[[#This Row],[LB]])/Table1[[#This Row],[Best primal]]</f>
        <v>0</v>
      </c>
      <c r="R466">
        <f>IF(AND(Table1[[#This Row],[time'[s']]]&lt;7199,Table1[[#This Row],[Final gap]]&lt;0.01),1,0)</f>
        <v>1</v>
      </c>
      <c r="S466">
        <f t="array" ref="S466">MAX(IF(Table1[Class]=Table1[[#This Row],[Class]], IF(Table1[abs]=Table1[[#This Row],[abs]], IF(Table1[N]=Table1[[#This Row],[N]], IF(Table1[K]=Table1[[#This Row],[K]],Table1[Optimal],FALSE)))))</f>
        <v>1</v>
      </c>
    </row>
    <row r="467" spans="1:19" hidden="1" x14ac:dyDescent="0.45">
      <c r="A467" t="s">
        <v>22</v>
      </c>
      <c r="B467">
        <f t="shared" si="14"/>
        <v>3</v>
      </c>
      <c r="C467" t="s">
        <v>11</v>
      </c>
      <c r="D467">
        <v>2</v>
      </c>
      <c r="E467">
        <v>25</v>
      </c>
      <c r="F467">
        <f>1</f>
        <v>1</v>
      </c>
      <c r="G467">
        <v>5118.34</v>
      </c>
      <c r="H467">
        <v>73.92</v>
      </c>
      <c r="I467">
        <v>5138.82</v>
      </c>
      <c r="J467">
        <v>5138.82</v>
      </c>
      <c r="K467">
        <v>0</v>
      </c>
      <c r="L467">
        <v>75.841399999999993</v>
      </c>
      <c r="M467">
        <v>14</v>
      </c>
      <c r="N467">
        <f t="shared" si="15"/>
        <v>5118.34</v>
      </c>
      <c r="O467">
        <f t="array" ref="O467">MIN(IF(Table1[Class]=Table1[[#This Row],[Class]], IF(Table1[abs]=Table1[[#This Row],[abs]], IF(Table1[N]=Table1[[#This Row],[N]], IF(Table1[K]=Table1[[#This Row],[K]],Table1[UB],FALSE)))))</f>
        <v>5138.82</v>
      </c>
      <c r="P467">
        <f>(Table1[[#This Row],[Best primal]]-Table1[[#This Row],[Updated rootBound]])/Table1[[#This Row],[Best primal]]</f>
        <v>3.9853507225393308E-3</v>
      </c>
      <c r="Q467">
        <f>(Table1[[#This Row],[Best primal]]-Table1[[#This Row],[LB]])/Table1[[#This Row],[Best primal]]</f>
        <v>0</v>
      </c>
      <c r="R467">
        <f>IF(AND(Table1[[#This Row],[time'[s']]]&lt;7199,Table1[[#This Row],[Final gap]]&lt;0.01),1,0)</f>
        <v>1</v>
      </c>
      <c r="S467">
        <f t="array" ref="S467">MAX(IF(Table1[Class]=Table1[[#This Row],[Class]], IF(Table1[abs]=Table1[[#This Row],[abs]], IF(Table1[N]=Table1[[#This Row],[N]], IF(Table1[K]=Table1[[#This Row],[K]],Table1[Optimal],FALSE)))))</f>
        <v>1</v>
      </c>
    </row>
    <row r="468" spans="1:19" hidden="1" x14ac:dyDescent="0.45">
      <c r="A468" t="s">
        <v>22</v>
      </c>
      <c r="B468">
        <f t="shared" si="14"/>
        <v>3</v>
      </c>
      <c r="C468" t="s">
        <v>11</v>
      </c>
      <c r="D468">
        <v>2</v>
      </c>
      <c r="E468">
        <v>25</v>
      </c>
      <c r="F468">
        <f>2</f>
        <v>2</v>
      </c>
      <c r="G468">
        <v>4015.61</v>
      </c>
      <c r="H468">
        <v>129.52000000000001</v>
      </c>
      <c r="I468">
        <v>5139.91</v>
      </c>
      <c r="J468">
        <v>5139.91</v>
      </c>
      <c r="K468">
        <v>0</v>
      </c>
      <c r="L468">
        <v>130.07400000000001</v>
      </c>
      <c r="M468">
        <v>1</v>
      </c>
      <c r="N468">
        <f t="shared" si="15"/>
        <v>5139.91</v>
      </c>
      <c r="O468">
        <f t="array" ref="O468">MIN(IF(Table1[Class]=Table1[[#This Row],[Class]], IF(Table1[abs]=Table1[[#This Row],[abs]], IF(Table1[N]=Table1[[#This Row],[N]], IF(Table1[K]=Table1[[#This Row],[K]],Table1[UB],FALSE)))))</f>
        <v>5139.91</v>
      </c>
      <c r="P468">
        <f>(Table1[[#This Row],[Best primal]]-Table1[[#This Row],[Updated rootBound]])/Table1[[#This Row],[Best primal]]</f>
        <v>0</v>
      </c>
      <c r="Q468">
        <f>(Table1[[#This Row],[Best primal]]-Table1[[#This Row],[LB]])/Table1[[#This Row],[Best primal]]</f>
        <v>0</v>
      </c>
      <c r="R468">
        <f>IF(AND(Table1[[#This Row],[time'[s']]]&lt;7199,Table1[[#This Row],[Final gap]]&lt;0.01),1,0)</f>
        <v>1</v>
      </c>
      <c r="S468">
        <f t="array" ref="S468">MAX(IF(Table1[Class]=Table1[[#This Row],[Class]], IF(Table1[abs]=Table1[[#This Row],[abs]], IF(Table1[N]=Table1[[#This Row],[N]], IF(Table1[K]=Table1[[#This Row],[K]],Table1[Optimal],FALSE)))))</f>
        <v>1</v>
      </c>
    </row>
    <row r="469" spans="1:19" hidden="1" x14ac:dyDescent="0.45">
      <c r="A469" t="s">
        <v>22</v>
      </c>
      <c r="B469">
        <f t="shared" si="14"/>
        <v>3</v>
      </c>
      <c r="C469" t="s">
        <v>11</v>
      </c>
      <c r="D469">
        <v>2</v>
      </c>
      <c r="E469">
        <v>25</v>
      </c>
      <c r="F469">
        <f>3</f>
        <v>3</v>
      </c>
      <c r="G469">
        <v>5236.33</v>
      </c>
      <c r="H469">
        <v>304.82</v>
      </c>
      <c r="I469">
        <v>5279.46</v>
      </c>
      <c r="J469">
        <v>5279.95</v>
      </c>
      <c r="K469" s="1">
        <v>9.2463199999999999E-5</v>
      </c>
      <c r="L469">
        <v>466.298</v>
      </c>
      <c r="M469">
        <v>1456</v>
      </c>
      <c r="N469">
        <f t="shared" si="15"/>
        <v>5236.33</v>
      </c>
      <c r="O469">
        <f t="array" ref="O469">MIN(IF(Table1[Class]=Table1[[#This Row],[Class]], IF(Table1[abs]=Table1[[#This Row],[abs]], IF(Table1[N]=Table1[[#This Row],[N]], IF(Table1[K]=Table1[[#This Row],[K]],Table1[UB],FALSE)))))</f>
        <v>5279.95</v>
      </c>
      <c r="P469">
        <f>(Table1[[#This Row],[Best primal]]-Table1[[#This Row],[Updated rootBound]])/Table1[[#This Row],[Best primal]]</f>
        <v>8.2614418697146558E-3</v>
      </c>
      <c r="Q469">
        <f>(Table1[[#This Row],[Best primal]]-Table1[[#This Row],[LB]])/Table1[[#This Row],[Best primal]]</f>
        <v>9.2803909127886009E-5</v>
      </c>
      <c r="R469">
        <f>IF(AND(Table1[[#This Row],[time'[s']]]&lt;7199,Table1[[#This Row],[Final gap]]&lt;0.01),1,0)</f>
        <v>1</v>
      </c>
      <c r="S469">
        <f t="array" ref="S469">MAX(IF(Table1[Class]=Table1[[#This Row],[Class]], IF(Table1[abs]=Table1[[#This Row],[abs]], IF(Table1[N]=Table1[[#This Row],[N]], IF(Table1[K]=Table1[[#This Row],[K]],Table1[Optimal],FALSE)))))</f>
        <v>1</v>
      </c>
    </row>
    <row r="470" spans="1:19" hidden="1" x14ac:dyDescent="0.45">
      <c r="A470" t="s">
        <v>22</v>
      </c>
      <c r="B470">
        <f t="shared" si="14"/>
        <v>3</v>
      </c>
      <c r="C470" t="s">
        <v>11</v>
      </c>
      <c r="D470">
        <v>2</v>
      </c>
      <c r="E470">
        <v>25</v>
      </c>
      <c r="F470">
        <f>4</f>
        <v>4</v>
      </c>
      <c r="G470">
        <v>5523.29</v>
      </c>
      <c r="H470">
        <v>45.34</v>
      </c>
      <c r="I470">
        <v>5541.13</v>
      </c>
      <c r="J470">
        <v>5541.13</v>
      </c>
      <c r="K470">
        <v>0</v>
      </c>
      <c r="L470">
        <v>63.712299999999999</v>
      </c>
      <c r="M470">
        <v>183</v>
      </c>
      <c r="N470">
        <f t="shared" si="15"/>
        <v>5523.29</v>
      </c>
      <c r="O470">
        <f t="array" ref="O470">MIN(IF(Table1[Class]=Table1[[#This Row],[Class]], IF(Table1[abs]=Table1[[#This Row],[abs]], IF(Table1[N]=Table1[[#This Row],[N]], IF(Table1[K]=Table1[[#This Row],[K]],Table1[UB],FALSE)))))</f>
        <v>5541.13</v>
      </c>
      <c r="P470">
        <f>(Table1[[#This Row],[Best primal]]-Table1[[#This Row],[Updated rootBound]])/Table1[[#This Row],[Best primal]]</f>
        <v>3.2195599092604116E-3</v>
      </c>
      <c r="Q470">
        <f>(Table1[[#This Row],[Best primal]]-Table1[[#This Row],[LB]])/Table1[[#This Row],[Best primal]]</f>
        <v>0</v>
      </c>
      <c r="R470">
        <f>IF(AND(Table1[[#This Row],[time'[s']]]&lt;7199,Table1[[#This Row],[Final gap]]&lt;0.01),1,0)</f>
        <v>1</v>
      </c>
      <c r="S470">
        <f t="array" ref="S470">MAX(IF(Table1[Class]=Table1[[#This Row],[Class]], IF(Table1[abs]=Table1[[#This Row],[abs]], IF(Table1[N]=Table1[[#This Row],[N]], IF(Table1[K]=Table1[[#This Row],[K]],Table1[Optimal],FALSE)))))</f>
        <v>1</v>
      </c>
    </row>
    <row r="471" spans="1:19" hidden="1" x14ac:dyDescent="0.45">
      <c r="A471" t="s">
        <v>22</v>
      </c>
      <c r="B471">
        <f t="shared" si="14"/>
        <v>3</v>
      </c>
      <c r="C471" t="s">
        <v>11</v>
      </c>
      <c r="D471">
        <v>2</v>
      </c>
      <c r="E471">
        <v>25</v>
      </c>
      <c r="F471">
        <f>5</f>
        <v>5</v>
      </c>
      <c r="G471">
        <v>5880.48</v>
      </c>
      <c r="H471">
        <v>1830.96</v>
      </c>
      <c r="I471">
        <v>5942.3</v>
      </c>
      <c r="J471">
        <v>5968.38</v>
      </c>
      <c r="K471">
        <v>4.3689599999999999E-3</v>
      </c>
      <c r="L471">
        <v>7200.04</v>
      </c>
      <c r="M471">
        <v>62699</v>
      </c>
      <c r="N471">
        <f t="shared" si="15"/>
        <v>5880.48</v>
      </c>
      <c r="O471">
        <f t="array" ref="O471">MIN(IF(Table1[Class]=Table1[[#This Row],[Class]], IF(Table1[abs]=Table1[[#This Row],[abs]], IF(Table1[N]=Table1[[#This Row],[N]], IF(Table1[K]=Table1[[#This Row],[K]],Table1[UB],FALSE)))))</f>
        <v>5967.31</v>
      </c>
      <c r="P471">
        <f>(Table1[[#This Row],[Best primal]]-Table1[[#This Row],[Updated rootBound]])/Table1[[#This Row],[Best primal]]</f>
        <v>1.4550945065699759E-2</v>
      </c>
      <c r="Q471">
        <f>(Table1[[#This Row],[Best primal]]-Table1[[#This Row],[LB]])/Table1[[#This Row],[Best primal]]</f>
        <v>4.1911682148238014E-3</v>
      </c>
      <c r="R471">
        <f>IF(AND(Table1[[#This Row],[time'[s']]]&lt;7199,Table1[[#This Row],[Final gap]]&lt;0.01),1,0)</f>
        <v>0</v>
      </c>
      <c r="S471">
        <f t="array" ref="S471">MAX(IF(Table1[Class]=Table1[[#This Row],[Class]], IF(Table1[abs]=Table1[[#This Row],[abs]], IF(Table1[N]=Table1[[#This Row],[N]], IF(Table1[K]=Table1[[#This Row],[K]],Table1[Optimal],FALSE)))))</f>
        <v>1</v>
      </c>
    </row>
    <row r="472" spans="1:19" hidden="1" x14ac:dyDescent="0.45">
      <c r="A472" t="s">
        <v>22</v>
      </c>
      <c r="B472">
        <f t="shared" si="14"/>
        <v>3</v>
      </c>
      <c r="C472" t="s">
        <v>11</v>
      </c>
      <c r="D472">
        <v>2</v>
      </c>
      <c r="E472">
        <v>30</v>
      </c>
      <c r="F472">
        <f>1</f>
        <v>1</v>
      </c>
      <c r="G472">
        <v>4217.8</v>
      </c>
      <c r="H472">
        <v>447.26</v>
      </c>
      <c r="I472">
        <v>5437.97</v>
      </c>
      <c r="J472">
        <v>5437.97</v>
      </c>
      <c r="K472">
        <v>0</v>
      </c>
      <c r="L472">
        <v>447.935</v>
      </c>
      <c r="M472">
        <v>0</v>
      </c>
      <c r="N472">
        <f t="shared" si="15"/>
        <v>5437.97</v>
      </c>
      <c r="O472">
        <f t="array" ref="O472">MIN(IF(Table1[Class]=Table1[[#This Row],[Class]], IF(Table1[abs]=Table1[[#This Row],[abs]], IF(Table1[N]=Table1[[#This Row],[N]], IF(Table1[K]=Table1[[#This Row],[K]],Table1[UB],FALSE)))))</f>
        <v>5437.97</v>
      </c>
      <c r="P472">
        <f>(Table1[[#This Row],[Best primal]]-Table1[[#This Row],[Updated rootBound]])/Table1[[#This Row],[Best primal]]</f>
        <v>0</v>
      </c>
      <c r="Q472">
        <f>(Table1[[#This Row],[Best primal]]-Table1[[#This Row],[LB]])/Table1[[#This Row],[Best primal]]</f>
        <v>0</v>
      </c>
      <c r="R472">
        <f>IF(AND(Table1[[#This Row],[time'[s']]]&lt;7199,Table1[[#This Row],[Final gap]]&lt;0.01),1,0)</f>
        <v>1</v>
      </c>
      <c r="S472">
        <f t="array" ref="S472">MAX(IF(Table1[Class]=Table1[[#This Row],[Class]], IF(Table1[abs]=Table1[[#This Row],[abs]], IF(Table1[N]=Table1[[#This Row],[N]], IF(Table1[K]=Table1[[#This Row],[K]],Table1[Optimal],FALSE)))))</f>
        <v>1</v>
      </c>
    </row>
    <row r="473" spans="1:19" hidden="1" x14ac:dyDescent="0.45">
      <c r="A473" t="s">
        <v>22</v>
      </c>
      <c r="B473">
        <f t="shared" si="14"/>
        <v>3</v>
      </c>
      <c r="C473" t="s">
        <v>11</v>
      </c>
      <c r="D473">
        <v>2</v>
      </c>
      <c r="E473">
        <v>30</v>
      </c>
      <c r="F473">
        <f>2</f>
        <v>2</v>
      </c>
      <c r="G473">
        <v>5447.38</v>
      </c>
      <c r="H473">
        <v>592.76</v>
      </c>
      <c r="I473">
        <v>5449.12</v>
      </c>
      <c r="J473">
        <v>5449.12</v>
      </c>
      <c r="K473">
        <v>0</v>
      </c>
      <c r="L473">
        <v>594.24099999999999</v>
      </c>
      <c r="M473">
        <v>1</v>
      </c>
      <c r="N473">
        <f t="shared" si="15"/>
        <v>5449.12</v>
      </c>
      <c r="O473">
        <f t="array" ref="O473">MIN(IF(Table1[Class]=Table1[[#This Row],[Class]], IF(Table1[abs]=Table1[[#This Row],[abs]], IF(Table1[N]=Table1[[#This Row],[N]], IF(Table1[K]=Table1[[#This Row],[K]],Table1[UB],FALSE)))))</f>
        <v>5449.12</v>
      </c>
      <c r="P473">
        <f>(Table1[[#This Row],[Best primal]]-Table1[[#This Row],[Updated rootBound]])/Table1[[#This Row],[Best primal]]</f>
        <v>0</v>
      </c>
      <c r="Q473">
        <f>(Table1[[#This Row],[Best primal]]-Table1[[#This Row],[LB]])/Table1[[#This Row],[Best primal]]</f>
        <v>0</v>
      </c>
      <c r="R473">
        <f>IF(AND(Table1[[#This Row],[time'[s']]]&lt;7199,Table1[[#This Row],[Final gap]]&lt;0.01),1,0)</f>
        <v>1</v>
      </c>
      <c r="S473">
        <f t="array" ref="S473">MAX(IF(Table1[Class]=Table1[[#This Row],[Class]], IF(Table1[abs]=Table1[[#This Row],[abs]], IF(Table1[N]=Table1[[#This Row],[N]], IF(Table1[K]=Table1[[#This Row],[K]],Table1[Optimal],FALSE)))))</f>
        <v>1</v>
      </c>
    </row>
    <row r="474" spans="1:19" hidden="1" x14ac:dyDescent="0.45">
      <c r="A474" t="s">
        <v>22</v>
      </c>
      <c r="B474">
        <f t="shared" si="14"/>
        <v>3</v>
      </c>
      <c r="C474" t="s">
        <v>11</v>
      </c>
      <c r="D474">
        <v>2</v>
      </c>
      <c r="E474">
        <v>30</v>
      </c>
      <c r="F474">
        <f>3</f>
        <v>3</v>
      </c>
      <c r="G474">
        <v>5570.68</v>
      </c>
      <c r="H474">
        <v>414.25</v>
      </c>
      <c r="I474">
        <v>5602.83</v>
      </c>
      <c r="J474">
        <v>5603.33</v>
      </c>
      <c r="K474" s="1">
        <v>8.8555199999999995E-5</v>
      </c>
      <c r="L474">
        <v>442.19400000000002</v>
      </c>
      <c r="M474">
        <v>230</v>
      </c>
      <c r="N474">
        <f t="shared" si="15"/>
        <v>5570.68</v>
      </c>
      <c r="O474">
        <f t="array" ref="O474">MIN(IF(Table1[Class]=Table1[[#This Row],[Class]], IF(Table1[abs]=Table1[[#This Row],[abs]], IF(Table1[N]=Table1[[#This Row],[N]], IF(Table1[K]=Table1[[#This Row],[K]],Table1[UB],FALSE)))))</f>
        <v>5603.33</v>
      </c>
      <c r="P474">
        <f>(Table1[[#This Row],[Best primal]]-Table1[[#This Row],[Updated rootBound]])/Table1[[#This Row],[Best primal]]</f>
        <v>5.8268922230173192E-3</v>
      </c>
      <c r="Q474">
        <f>(Table1[[#This Row],[Best primal]]-Table1[[#This Row],[LB]])/Table1[[#This Row],[Best primal]]</f>
        <v>8.9232652726146776E-5</v>
      </c>
      <c r="R474">
        <f>IF(AND(Table1[[#This Row],[time'[s']]]&lt;7199,Table1[[#This Row],[Final gap]]&lt;0.01),1,0)</f>
        <v>1</v>
      </c>
      <c r="S474">
        <f t="array" ref="S474">MAX(IF(Table1[Class]=Table1[[#This Row],[Class]], IF(Table1[abs]=Table1[[#This Row],[abs]], IF(Table1[N]=Table1[[#This Row],[N]], IF(Table1[K]=Table1[[#This Row],[K]],Table1[Optimal],FALSE)))))</f>
        <v>1</v>
      </c>
    </row>
    <row r="475" spans="1:19" hidden="1" x14ac:dyDescent="0.45">
      <c r="A475" t="s">
        <v>22</v>
      </c>
      <c r="B475">
        <f t="shared" si="14"/>
        <v>3</v>
      </c>
      <c r="C475" t="s">
        <v>11</v>
      </c>
      <c r="D475">
        <v>2</v>
      </c>
      <c r="E475">
        <v>30</v>
      </c>
      <c r="F475">
        <f>4</f>
        <v>4</v>
      </c>
      <c r="G475">
        <v>5691.06</v>
      </c>
      <c r="H475">
        <v>1141.98</v>
      </c>
      <c r="I475">
        <v>5779.92</v>
      </c>
      <c r="J475">
        <v>5780.09</v>
      </c>
      <c r="K475" s="1">
        <v>2.86984E-5</v>
      </c>
      <c r="L475">
        <v>1310.3</v>
      </c>
      <c r="M475">
        <v>1421</v>
      </c>
      <c r="N475">
        <f t="shared" si="15"/>
        <v>5691.06</v>
      </c>
      <c r="O475">
        <f t="array" ref="O475">MIN(IF(Table1[Class]=Table1[[#This Row],[Class]], IF(Table1[abs]=Table1[[#This Row],[abs]], IF(Table1[N]=Table1[[#This Row],[N]], IF(Table1[K]=Table1[[#This Row],[K]],Table1[UB],FALSE)))))</f>
        <v>5780.09</v>
      </c>
      <c r="P475">
        <f>(Table1[[#This Row],[Best primal]]-Table1[[#This Row],[Updated rootBound]])/Table1[[#This Row],[Best primal]]</f>
        <v>1.5402874349707314E-2</v>
      </c>
      <c r="Q475">
        <f>(Table1[[#This Row],[Best primal]]-Table1[[#This Row],[LB]])/Table1[[#This Row],[Best primal]]</f>
        <v>2.941130674437124E-5</v>
      </c>
      <c r="R475">
        <f>IF(AND(Table1[[#This Row],[time'[s']]]&lt;7199,Table1[[#This Row],[Final gap]]&lt;0.01),1,0)</f>
        <v>1</v>
      </c>
      <c r="S475">
        <f t="array" ref="S475">MAX(IF(Table1[Class]=Table1[[#This Row],[Class]], IF(Table1[abs]=Table1[[#This Row],[abs]], IF(Table1[N]=Table1[[#This Row],[N]], IF(Table1[K]=Table1[[#This Row],[K]],Table1[Optimal],FALSE)))))</f>
        <v>1</v>
      </c>
    </row>
    <row r="476" spans="1:19" hidden="1" x14ac:dyDescent="0.45">
      <c r="A476" t="s">
        <v>22</v>
      </c>
      <c r="B476">
        <f t="shared" si="14"/>
        <v>3</v>
      </c>
      <c r="C476" t="s">
        <v>11</v>
      </c>
      <c r="D476">
        <v>2</v>
      </c>
      <c r="E476">
        <v>30</v>
      </c>
      <c r="F476">
        <f>5</f>
        <v>5</v>
      </c>
      <c r="G476">
        <v>5963.3</v>
      </c>
      <c r="H476">
        <v>1471.57</v>
      </c>
      <c r="I476">
        <v>6021.45</v>
      </c>
      <c r="J476">
        <v>6021.45</v>
      </c>
      <c r="K476">
        <v>0</v>
      </c>
      <c r="L476">
        <v>1675.65</v>
      </c>
      <c r="M476">
        <v>1395</v>
      </c>
      <c r="N476">
        <f t="shared" si="15"/>
        <v>5963.3</v>
      </c>
      <c r="O476">
        <f t="array" ref="O476">MIN(IF(Table1[Class]=Table1[[#This Row],[Class]], IF(Table1[abs]=Table1[[#This Row],[abs]], IF(Table1[N]=Table1[[#This Row],[N]], IF(Table1[K]=Table1[[#This Row],[K]],Table1[UB],FALSE)))))</f>
        <v>6021.45</v>
      </c>
      <c r="P476">
        <f>(Table1[[#This Row],[Best primal]]-Table1[[#This Row],[Updated rootBound]])/Table1[[#This Row],[Best primal]]</f>
        <v>9.6571423826486372E-3</v>
      </c>
      <c r="Q476">
        <f>(Table1[[#This Row],[Best primal]]-Table1[[#This Row],[LB]])/Table1[[#This Row],[Best primal]]</f>
        <v>0</v>
      </c>
      <c r="R476">
        <f>IF(AND(Table1[[#This Row],[time'[s']]]&lt;7199,Table1[[#This Row],[Final gap]]&lt;0.01),1,0)</f>
        <v>1</v>
      </c>
      <c r="S476">
        <f t="array" ref="S476">MAX(IF(Table1[Class]=Table1[[#This Row],[Class]], IF(Table1[abs]=Table1[[#This Row],[abs]], IF(Table1[N]=Table1[[#This Row],[N]], IF(Table1[K]=Table1[[#This Row],[K]],Table1[Optimal],FALSE)))))</f>
        <v>1</v>
      </c>
    </row>
    <row r="477" spans="1:19" hidden="1" x14ac:dyDescent="0.45">
      <c r="A477" t="s">
        <v>22</v>
      </c>
      <c r="B477">
        <f t="shared" si="14"/>
        <v>3</v>
      </c>
      <c r="C477" t="s">
        <v>11</v>
      </c>
      <c r="D477">
        <v>2</v>
      </c>
      <c r="E477">
        <v>35</v>
      </c>
      <c r="F477">
        <f>1</f>
        <v>1</v>
      </c>
      <c r="G477">
        <v>5980.38</v>
      </c>
      <c r="H477">
        <v>830.54</v>
      </c>
      <c r="I477">
        <v>5994.92</v>
      </c>
      <c r="J477">
        <v>5994.92</v>
      </c>
      <c r="K477">
        <v>0</v>
      </c>
      <c r="L477">
        <v>833.37800000000004</v>
      </c>
      <c r="M477">
        <v>1</v>
      </c>
      <c r="N477">
        <f t="shared" si="15"/>
        <v>5994.92</v>
      </c>
      <c r="O477">
        <f t="array" ref="O477">MIN(IF(Table1[Class]=Table1[[#This Row],[Class]], IF(Table1[abs]=Table1[[#This Row],[abs]], IF(Table1[N]=Table1[[#This Row],[N]], IF(Table1[K]=Table1[[#This Row],[K]],Table1[UB],FALSE)))))</f>
        <v>5994.92</v>
      </c>
      <c r="P477">
        <f>(Table1[[#This Row],[Best primal]]-Table1[[#This Row],[Updated rootBound]])/Table1[[#This Row],[Best primal]]</f>
        <v>0</v>
      </c>
      <c r="Q477">
        <f>(Table1[[#This Row],[Best primal]]-Table1[[#This Row],[LB]])/Table1[[#This Row],[Best primal]]</f>
        <v>0</v>
      </c>
      <c r="R477">
        <f>IF(AND(Table1[[#This Row],[time'[s']]]&lt;7199,Table1[[#This Row],[Final gap]]&lt;0.01),1,0)</f>
        <v>1</v>
      </c>
      <c r="S477">
        <f t="array" ref="S477">MAX(IF(Table1[Class]=Table1[[#This Row],[Class]], IF(Table1[abs]=Table1[[#This Row],[abs]], IF(Table1[N]=Table1[[#This Row],[N]], IF(Table1[K]=Table1[[#This Row],[K]],Table1[Optimal],FALSE)))))</f>
        <v>1</v>
      </c>
    </row>
    <row r="478" spans="1:19" hidden="1" x14ac:dyDescent="0.45">
      <c r="A478" t="s">
        <v>22</v>
      </c>
      <c r="B478">
        <f t="shared" si="14"/>
        <v>3</v>
      </c>
      <c r="C478" t="s">
        <v>11</v>
      </c>
      <c r="D478">
        <v>2</v>
      </c>
      <c r="E478">
        <v>35</v>
      </c>
      <c r="F478">
        <f>2</f>
        <v>2</v>
      </c>
      <c r="G478">
        <v>4741.58</v>
      </c>
      <c r="H478">
        <v>3627.74</v>
      </c>
      <c r="I478">
        <v>5999.12</v>
      </c>
      <c r="J478">
        <v>5999.12</v>
      </c>
      <c r="K478">
        <v>0</v>
      </c>
      <c r="L478">
        <v>3629.05</v>
      </c>
      <c r="M478">
        <v>0</v>
      </c>
      <c r="N478">
        <f t="shared" si="15"/>
        <v>5999.12</v>
      </c>
      <c r="O478">
        <f t="array" ref="O478">MIN(IF(Table1[Class]=Table1[[#This Row],[Class]], IF(Table1[abs]=Table1[[#This Row],[abs]], IF(Table1[N]=Table1[[#This Row],[N]], IF(Table1[K]=Table1[[#This Row],[K]],Table1[UB],FALSE)))))</f>
        <v>5999.12</v>
      </c>
      <c r="P478">
        <f>(Table1[[#This Row],[Best primal]]-Table1[[#This Row],[Updated rootBound]])/Table1[[#This Row],[Best primal]]</f>
        <v>0</v>
      </c>
      <c r="Q478">
        <f>(Table1[[#This Row],[Best primal]]-Table1[[#This Row],[LB]])/Table1[[#This Row],[Best primal]]</f>
        <v>0</v>
      </c>
      <c r="R478">
        <f>IF(AND(Table1[[#This Row],[time'[s']]]&lt;7199,Table1[[#This Row],[Final gap]]&lt;0.01),1,0)</f>
        <v>1</v>
      </c>
      <c r="S478">
        <f t="array" ref="S478">MAX(IF(Table1[Class]=Table1[[#This Row],[Class]], IF(Table1[abs]=Table1[[#This Row],[abs]], IF(Table1[N]=Table1[[#This Row],[N]], IF(Table1[K]=Table1[[#This Row],[K]],Table1[Optimal],FALSE)))))</f>
        <v>1</v>
      </c>
    </row>
    <row r="479" spans="1:19" hidden="1" x14ac:dyDescent="0.45">
      <c r="A479" t="s">
        <v>22</v>
      </c>
      <c r="B479">
        <f t="shared" si="14"/>
        <v>3</v>
      </c>
      <c r="C479" t="s">
        <v>11</v>
      </c>
      <c r="D479">
        <v>2</v>
      </c>
      <c r="E479">
        <v>35</v>
      </c>
      <c r="F479">
        <f>3</f>
        <v>3</v>
      </c>
      <c r="G479">
        <v>6073.88</v>
      </c>
      <c r="H479">
        <v>1962.1</v>
      </c>
      <c r="I479">
        <v>6105.52</v>
      </c>
      <c r="J479">
        <v>6105.52</v>
      </c>
      <c r="K479">
        <v>0</v>
      </c>
      <c r="L479">
        <v>1992.92</v>
      </c>
      <c r="M479">
        <v>112</v>
      </c>
      <c r="N479">
        <f t="shared" si="15"/>
        <v>6073.88</v>
      </c>
      <c r="O479">
        <f t="array" ref="O479">MIN(IF(Table1[Class]=Table1[[#This Row],[Class]], IF(Table1[abs]=Table1[[#This Row],[abs]], IF(Table1[N]=Table1[[#This Row],[N]], IF(Table1[K]=Table1[[#This Row],[K]],Table1[UB],FALSE)))))</f>
        <v>6105.52</v>
      </c>
      <c r="P479">
        <f>(Table1[[#This Row],[Best primal]]-Table1[[#This Row],[Updated rootBound]])/Table1[[#This Row],[Best primal]]</f>
        <v>5.1821957834877821E-3</v>
      </c>
      <c r="Q479">
        <f>(Table1[[#This Row],[Best primal]]-Table1[[#This Row],[LB]])/Table1[[#This Row],[Best primal]]</f>
        <v>0</v>
      </c>
      <c r="R479">
        <f>IF(AND(Table1[[#This Row],[time'[s']]]&lt;7199,Table1[[#This Row],[Final gap]]&lt;0.01),1,0)</f>
        <v>1</v>
      </c>
      <c r="S479">
        <f t="array" ref="S479">MAX(IF(Table1[Class]=Table1[[#This Row],[Class]], IF(Table1[abs]=Table1[[#This Row],[abs]], IF(Table1[N]=Table1[[#This Row],[N]], IF(Table1[K]=Table1[[#This Row],[K]],Table1[Optimal],FALSE)))))</f>
        <v>1</v>
      </c>
    </row>
    <row r="480" spans="1:19" hidden="1" x14ac:dyDescent="0.45">
      <c r="A480" t="s">
        <v>22</v>
      </c>
      <c r="B480">
        <f t="shared" si="14"/>
        <v>3</v>
      </c>
      <c r="C480" t="s">
        <v>11</v>
      </c>
      <c r="D480">
        <v>2</v>
      </c>
      <c r="E480">
        <v>35</v>
      </c>
      <c r="F480">
        <f>4</f>
        <v>4</v>
      </c>
      <c r="G480">
        <v>6250.84</v>
      </c>
      <c r="H480">
        <v>2578.0300000000002</v>
      </c>
      <c r="I480">
        <v>6299.7</v>
      </c>
      <c r="J480">
        <v>6300.11</v>
      </c>
      <c r="K480" s="1">
        <v>6.5695600000000002E-5</v>
      </c>
      <c r="L480">
        <v>2709.57</v>
      </c>
      <c r="M480">
        <v>798</v>
      </c>
      <c r="N480">
        <f t="shared" si="15"/>
        <v>6250.84</v>
      </c>
      <c r="O480">
        <f t="array" ref="O480">MIN(IF(Table1[Class]=Table1[[#This Row],[Class]], IF(Table1[abs]=Table1[[#This Row],[abs]], IF(Table1[N]=Table1[[#This Row],[N]], IF(Table1[K]=Table1[[#This Row],[K]],Table1[UB],FALSE)))))</f>
        <v>6300.11</v>
      </c>
      <c r="P480">
        <f>(Table1[[#This Row],[Best primal]]-Table1[[#This Row],[Updated rootBound]])/Table1[[#This Row],[Best primal]]</f>
        <v>7.8204983722505693E-3</v>
      </c>
      <c r="Q480">
        <f>(Table1[[#This Row],[Best primal]]-Table1[[#This Row],[LB]])/Table1[[#This Row],[Best primal]]</f>
        <v>6.507822879280751E-5</v>
      </c>
      <c r="R480">
        <f>IF(AND(Table1[[#This Row],[time'[s']]]&lt;7199,Table1[[#This Row],[Final gap]]&lt;0.01),1,0)</f>
        <v>1</v>
      </c>
      <c r="S480">
        <f t="array" ref="S480">MAX(IF(Table1[Class]=Table1[[#This Row],[Class]], IF(Table1[abs]=Table1[[#This Row],[abs]], IF(Table1[N]=Table1[[#This Row],[N]], IF(Table1[K]=Table1[[#This Row],[K]],Table1[Optimal],FALSE)))))</f>
        <v>1</v>
      </c>
    </row>
    <row r="481" spans="1:19" hidden="1" x14ac:dyDescent="0.45">
      <c r="A481" t="s">
        <v>22</v>
      </c>
      <c r="B481">
        <f t="shared" si="14"/>
        <v>3</v>
      </c>
      <c r="C481" t="s">
        <v>11</v>
      </c>
      <c r="D481">
        <v>2</v>
      </c>
      <c r="E481">
        <v>35</v>
      </c>
      <c r="F481">
        <f>5</f>
        <v>5</v>
      </c>
      <c r="G481">
        <v>6510.81</v>
      </c>
      <c r="H481">
        <v>1836.19</v>
      </c>
      <c r="I481">
        <v>6655.97</v>
      </c>
      <c r="J481">
        <v>6656.64</v>
      </c>
      <c r="K481" s="1">
        <v>9.9976399999999994E-5</v>
      </c>
      <c r="L481">
        <v>3389.28</v>
      </c>
      <c r="M481">
        <v>10741</v>
      </c>
      <c r="N481">
        <f t="shared" si="15"/>
        <v>6510.81</v>
      </c>
      <c r="O481">
        <f t="array" ref="O481">MIN(IF(Table1[Class]=Table1[[#This Row],[Class]], IF(Table1[abs]=Table1[[#This Row],[abs]], IF(Table1[N]=Table1[[#This Row],[N]], IF(Table1[K]=Table1[[#This Row],[K]],Table1[UB],FALSE)))))</f>
        <v>6656.64</v>
      </c>
      <c r="P481">
        <f>(Table1[[#This Row],[Best primal]]-Table1[[#This Row],[Updated rootBound]])/Table1[[#This Row],[Best primal]]</f>
        <v>2.1907448802999701E-2</v>
      </c>
      <c r="Q481">
        <f>(Table1[[#This Row],[Best primal]]-Table1[[#This Row],[LB]])/Table1[[#This Row],[Best primal]]</f>
        <v>1.0065137967504217E-4</v>
      </c>
      <c r="R481">
        <f>IF(AND(Table1[[#This Row],[time'[s']]]&lt;7199,Table1[[#This Row],[Final gap]]&lt;0.01),1,0)</f>
        <v>1</v>
      </c>
      <c r="S481">
        <f t="array" ref="S481">MAX(IF(Table1[Class]=Table1[[#This Row],[Class]], IF(Table1[abs]=Table1[[#This Row],[abs]], IF(Table1[N]=Table1[[#This Row],[N]], IF(Table1[K]=Table1[[#This Row],[K]],Table1[Optimal],FALSE)))))</f>
        <v>1</v>
      </c>
    </row>
    <row r="482" spans="1:19" hidden="1" x14ac:dyDescent="0.45">
      <c r="A482" t="s">
        <v>22</v>
      </c>
      <c r="B482">
        <f t="shared" si="14"/>
        <v>3</v>
      </c>
      <c r="C482" t="s">
        <v>11</v>
      </c>
      <c r="D482">
        <v>2</v>
      </c>
      <c r="E482">
        <v>40</v>
      </c>
      <c r="F482">
        <f>1</f>
        <v>1</v>
      </c>
      <c r="G482">
        <v>6221.89</v>
      </c>
      <c r="H482">
        <v>766.76</v>
      </c>
      <c r="I482">
        <v>6245.85</v>
      </c>
      <c r="J482">
        <v>6245.9</v>
      </c>
      <c r="K482" s="1">
        <v>7.6669999999999996E-6</v>
      </c>
      <c r="L482">
        <v>771.02599999999995</v>
      </c>
      <c r="M482">
        <v>1</v>
      </c>
      <c r="N482">
        <f t="shared" si="15"/>
        <v>6245.85</v>
      </c>
      <c r="O482">
        <f t="array" ref="O482">MIN(IF(Table1[Class]=Table1[[#This Row],[Class]], IF(Table1[abs]=Table1[[#This Row],[abs]], IF(Table1[N]=Table1[[#This Row],[N]], IF(Table1[K]=Table1[[#This Row],[K]],Table1[UB],FALSE)))))</f>
        <v>6245.9</v>
      </c>
      <c r="P482">
        <f>(Table1[[#This Row],[Best primal]]-Table1[[#This Row],[Updated rootBound]])/Table1[[#This Row],[Best primal]]</f>
        <v>8.005251444831394E-6</v>
      </c>
      <c r="Q482">
        <f>(Table1[[#This Row],[Best primal]]-Table1[[#This Row],[LB]])/Table1[[#This Row],[Best primal]]</f>
        <v>8.005251444831394E-6</v>
      </c>
      <c r="R482">
        <f>IF(AND(Table1[[#This Row],[time'[s']]]&lt;7199,Table1[[#This Row],[Final gap]]&lt;0.01),1,0)</f>
        <v>1</v>
      </c>
      <c r="S482">
        <f t="array" ref="S482">MAX(IF(Table1[Class]=Table1[[#This Row],[Class]], IF(Table1[abs]=Table1[[#This Row],[abs]], IF(Table1[N]=Table1[[#This Row],[N]], IF(Table1[K]=Table1[[#This Row],[K]],Table1[Optimal],FALSE)))))</f>
        <v>1</v>
      </c>
    </row>
    <row r="483" spans="1:19" hidden="1" x14ac:dyDescent="0.45">
      <c r="A483" t="s">
        <v>22</v>
      </c>
      <c r="B483">
        <f t="shared" si="14"/>
        <v>3</v>
      </c>
      <c r="C483" t="s">
        <v>11</v>
      </c>
      <c r="D483">
        <v>2</v>
      </c>
      <c r="E483">
        <v>40</v>
      </c>
      <c r="F483">
        <f>2</f>
        <v>2</v>
      </c>
      <c r="G483">
        <v>6209.93</v>
      </c>
      <c r="H483">
        <v>2209.84</v>
      </c>
      <c r="I483">
        <v>6248.51</v>
      </c>
      <c r="J483">
        <v>6248.51</v>
      </c>
      <c r="K483">
        <v>0</v>
      </c>
      <c r="L483">
        <v>2219.2199999999998</v>
      </c>
      <c r="M483">
        <v>21</v>
      </c>
      <c r="N483">
        <f t="shared" si="15"/>
        <v>6209.93</v>
      </c>
      <c r="O483">
        <f t="array" ref="O483">MIN(IF(Table1[Class]=Table1[[#This Row],[Class]], IF(Table1[abs]=Table1[[#This Row],[abs]], IF(Table1[N]=Table1[[#This Row],[N]], IF(Table1[K]=Table1[[#This Row],[K]],Table1[UB],FALSE)))))</f>
        <v>6248.51</v>
      </c>
      <c r="P483">
        <f>(Table1[[#This Row],[Best primal]]-Table1[[#This Row],[Updated rootBound]])/Table1[[#This Row],[Best primal]]</f>
        <v>6.1742719464320172E-3</v>
      </c>
      <c r="Q483">
        <f>(Table1[[#This Row],[Best primal]]-Table1[[#This Row],[LB]])/Table1[[#This Row],[Best primal]]</f>
        <v>0</v>
      </c>
      <c r="R483">
        <f>IF(AND(Table1[[#This Row],[time'[s']]]&lt;7199,Table1[[#This Row],[Final gap]]&lt;0.01),1,0)</f>
        <v>1</v>
      </c>
      <c r="S483">
        <f t="array" ref="S483">MAX(IF(Table1[Class]=Table1[[#This Row],[Class]], IF(Table1[abs]=Table1[[#This Row],[abs]], IF(Table1[N]=Table1[[#This Row],[N]], IF(Table1[K]=Table1[[#This Row],[K]],Table1[Optimal],FALSE)))))</f>
        <v>1</v>
      </c>
    </row>
    <row r="484" spans="1:19" hidden="1" x14ac:dyDescent="0.45">
      <c r="A484" t="s">
        <v>22</v>
      </c>
      <c r="B484">
        <f t="shared" si="14"/>
        <v>3</v>
      </c>
      <c r="C484" t="s">
        <v>11</v>
      </c>
      <c r="D484">
        <v>2</v>
      </c>
      <c r="E484">
        <v>40</v>
      </c>
      <c r="F484">
        <f>3</f>
        <v>3</v>
      </c>
      <c r="G484">
        <v>6292.78</v>
      </c>
      <c r="H484">
        <v>1919.15</v>
      </c>
      <c r="I484">
        <v>6363.88</v>
      </c>
      <c r="J484">
        <v>6364.3</v>
      </c>
      <c r="K484" s="1">
        <v>6.5375099999999997E-5</v>
      </c>
      <c r="L484">
        <v>2005.06</v>
      </c>
      <c r="M484">
        <v>313</v>
      </c>
      <c r="N484">
        <f t="shared" si="15"/>
        <v>6292.78</v>
      </c>
      <c r="O484">
        <f t="array" ref="O484">MIN(IF(Table1[Class]=Table1[[#This Row],[Class]], IF(Table1[abs]=Table1[[#This Row],[abs]], IF(Table1[N]=Table1[[#This Row],[N]], IF(Table1[K]=Table1[[#This Row],[K]],Table1[UB],FALSE)))))</f>
        <v>6364.3</v>
      </c>
      <c r="P484">
        <f>(Table1[[#This Row],[Best primal]]-Table1[[#This Row],[Updated rootBound]])/Table1[[#This Row],[Best primal]]</f>
        <v>1.1237685212827874E-2</v>
      </c>
      <c r="Q484">
        <f>(Table1[[#This Row],[Best primal]]-Table1[[#This Row],[LB]])/Table1[[#This Row],[Best primal]]</f>
        <v>6.5993117860577394E-5</v>
      </c>
      <c r="R484">
        <f>IF(AND(Table1[[#This Row],[time'[s']]]&lt;7199,Table1[[#This Row],[Final gap]]&lt;0.01),1,0)</f>
        <v>1</v>
      </c>
      <c r="S484">
        <f t="array" ref="S484">MAX(IF(Table1[Class]=Table1[[#This Row],[Class]], IF(Table1[abs]=Table1[[#This Row],[abs]], IF(Table1[N]=Table1[[#This Row],[N]], IF(Table1[K]=Table1[[#This Row],[K]],Table1[Optimal],FALSE)))))</f>
        <v>1</v>
      </c>
    </row>
    <row r="485" spans="1:19" hidden="1" x14ac:dyDescent="0.45">
      <c r="A485" t="s">
        <v>22</v>
      </c>
      <c r="B485">
        <f t="shared" si="14"/>
        <v>3</v>
      </c>
      <c r="C485" t="s">
        <v>11</v>
      </c>
      <c r="D485">
        <v>2</v>
      </c>
      <c r="E485">
        <v>40</v>
      </c>
      <c r="F485">
        <f>4</f>
        <v>4</v>
      </c>
      <c r="G485">
        <v>6561.97</v>
      </c>
      <c r="H485">
        <v>2721.71</v>
      </c>
      <c r="I485">
        <v>6602.64</v>
      </c>
      <c r="J485">
        <v>6602.86</v>
      </c>
      <c r="K485" s="1">
        <v>3.2886199999999997E-5</v>
      </c>
      <c r="L485">
        <v>2835.82</v>
      </c>
      <c r="M485">
        <v>603</v>
      </c>
      <c r="N485">
        <f t="shared" si="15"/>
        <v>6561.97</v>
      </c>
      <c r="O485">
        <f t="array" ref="O485">MIN(IF(Table1[Class]=Table1[[#This Row],[Class]], IF(Table1[abs]=Table1[[#This Row],[abs]], IF(Table1[N]=Table1[[#This Row],[N]], IF(Table1[K]=Table1[[#This Row],[K]],Table1[UB],FALSE)))))</f>
        <v>6602.86</v>
      </c>
      <c r="P485">
        <f>(Table1[[#This Row],[Best primal]]-Table1[[#This Row],[Updated rootBound]])/Table1[[#This Row],[Best primal]]</f>
        <v>6.1927710113495391E-3</v>
      </c>
      <c r="Q485">
        <f>(Table1[[#This Row],[Best primal]]-Table1[[#This Row],[LB]])/Table1[[#This Row],[Best primal]]</f>
        <v>3.3318895145337806E-5</v>
      </c>
      <c r="R485">
        <f>IF(AND(Table1[[#This Row],[time'[s']]]&lt;7199,Table1[[#This Row],[Final gap]]&lt;0.01),1,0)</f>
        <v>1</v>
      </c>
      <c r="S485">
        <f t="array" ref="S485">MAX(IF(Table1[Class]=Table1[[#This Row],[Class]], IF(Table1[abs]=Table1[[#This Row],[abs]], IF(Table1[N]=Table1[[#This Row],[N]], IF(Table1[K]=Table1[[#This Row],[K]],Table1[Optimal],FALSE)))))</f>
        <v>1</v>
      </c>
    </row>
    <row r="486" spans="1:19" hidden="1" x14ac:dyDescent="0.45">
      <c r="A486" t="s">
        <v>22</v>
      </c>
      <c r="B486">
        <f t="shared" si="14"/>
        <v>3</v>
      </c>
      <c r="C486" t="s">
        <v>11</v>
      </c>
      <c r="D486">
        <v>2</v>
      </c>
      <c r="E486">
        <v>40</v>
      </c>
      <c r="F486">
        <f>5</f>
        <v>5</v>
      </c>
      <c r="G486">
        <v>6752.35</v>
      </c>
      <c r="H486">
        <v>3300.11</v>
      </c>
      <c r="I486">
        <v>6786.23</v>
      </c>
      <c r="J486">
        <v>6786.23</v>
      </c>
      <c r="K486">
        <v>0</v>
      </c>
      <c r="L486">
        <v>3317.33</v>
      </c>
      <c r="M486">
        <v>14</v>
      </c>
      <c r="N486">
        <f t="shared" si="15"/>
        <v>6752.35</v>
      </c>
      <c r="O486">
        <f t="array" ref="O486">MIN(IF(Table1[Class]=Table1[[#This Row],[Class]], IF(Table1[abs]=Table1[[#This Row],[abs]], IF(Table1[N]=Table1[[#This Row],[N]], IF(Table1[K]=Table1[[#This Row],[K]],Table1[UB],FALSE)))))</f>
        <v>6786.23</v>
      </c>
      <c r="P486">
        <f>(Table1[[#This Row],[Best primal]]-Table1[[#This Row],[Updated rootBound]])/Table1[[#This Row],[Best primal]]</f>
        <v>4.992462678099505E-3</v>
      </c>
      <c r="Q486">
        <f>(Table1[[#This Row],[Best primal]]-Table1[[#This Row],[LB]])/Table1[[#This Row],[Best primal]]</f>
        <v>0</v>
      </c>
      <c r="R486">
        <f>IF(AND(Table1[[#This Row],[time'[s']]]&lt;7199,Table1[[#This Row],[Final gap]]&lt;0.01),1,0)</f>
        <v>1</v>
      </c>
      <c r="S486">
        <f t="array" ref="S486">MAX(IF(Table1[Class]=Table1[[#This Row],[Class]], IF(Table1[abs]=Table1[[#This Row],[abs]], IF(Table1[N]=Table1[[#This Row],[N]], IF(Table1[K]=Table1[[#This Row],[K]],Table1[Optimal],FALSE)))))</f>
        <v>1</v>
      </c>
    </row>
    <row r="487" spans="1:19" hidden="1" x14ac:dyDescent="0.45">
      <c r="A487" t="s">
        <v>22</v>
      </c>
      <c r="B487">
        <f t="shared" si="14"/>
        <v>3</v>
      </c>
      <c r="C487" t="s">
        <v>11</v>
      </c>
      <c r="D487">
        <v>2</v>
      </c>
      <c r="E487">
        <v>45</v>
      </c>
      <c r="F487">
        <f>1</f>
        <v>1</v>
      </c>
      <c r="G487">
        <v>6109.18</v>
      </c>
      <c r="H487">
        <v>759.04</v>
      </c>
      <c r="I487">
        <v>6114.54</v>
      </c>
      <c r="J487">
        <v>6114.54</v>
      </c>
      <c r="K487">
        <v>0</v>
      </c>
      <c r="L487">
        <v>768.71600000000001</v>
      </c>
      <c r="M487">
        <v>1</v>
      </c>
      <c r="N487">
        <f t="shared" si="15"/>
        <v>6114.54</v>
      </c>
      <c r="O487">
        <f t="array" ref="O487">MIN(IF(Table1[Class]=Table1[[#This Row],[Class]], IF(Table1[abs]=Table1[[#This Row],[abs]], IF(Table1[N]=Table1[[#This Row],[N]], IF(Table1[K]=Table1[[#This Row],[K]],Table1[UB],FALSE)))))</f>
        <v>6114.54</v>
      </c>
      <c r="P487">
        <f>(Table1[[#This Row],[Best primal]]-Table1[[#This Row],[Updated rootBound]])/Table1[[#This Row],[Best primal]]</f>
        <v>0</v>
      </c>
      <c r="Q487">
        <f>(Table1[[#This Row],[Best primal]]-Table1[[#This Row],[LB]])/Table1[[#This Row],[Best primal]]</f>
        <v>0</v>
      </c>
      <c r="R487">
        <f>IF(AND(Table1[[#This Row],[time'[s']]]&lt;7199,Table1[[#This Row],[Final gap]]&lt;0.01),1,0)</f>
        <v>1</v>
      </c>
      <c r="S487">
        <f t="array" ref="S487">MAX(IF(Table1[Class]=Table1[[#This Row],[Class]], IF(Table1[abs]=Table1[[#This Row],[abs]], IF(Table1[N]=Table1[[#This Row],[N]], IF(Table1[K]=Table1[[#This Row],[K]],Table1[Optimal],FALSE)))))</f>
        <v>1</v>
      </c>
    </row>
    <row r="488" spans="1:19" hidden="1" x14ac:dyDescent="0.45">
      <c r="A488" t="s">
        <v>22</v>
      </c>
      <c r="B488">
        <f t="shared" si="14"/>
        <v>3</v>
      </c>
      <c r="C488" t="s">
        <v>11</v>
      </c>
      <c r="D488">
        <v>2</v>
      </c>
      <c r="E488">
        <v>45</v>
      </c>
      <c r="F488">
        <f>2</f>
        <v>2</v>
      </c>
      <c r="G488">
        <v>6122.62</v>
      </c>
      <c r="H488">
        <v>3842.41</v>
      </c>
      <c r="I488">
        <v>6122.62</v>
      </c>
      <c r="J488">
        <v>6122.8</v>
      </c>
      <c r="K488" s="1">
        <v>2.9283699999999999E-5</v>
      </c>
      <c r="L488">
        <v>3852.45</v>
      </c>
      <c r="M488">
        <v>1</v>
      </c>
      <c r="N488">
        <f t="shared" si="15"/>
        <v>6122.62</v>
      </c>
      <c r="O488">
        <f t="array" ref="O488">MIN(IF(Table1[Class]=Table1[[#This Row],[Class]], IF(Table1[abs]=Table1[[#This Row],[abs]], IF(Table1[N]=Table1[[#This Row],[N]], IF(Table1[K]=Table1[[#This Row],[K]],Table1[UB],FALSE)))))</f>
        <v>6122.8</v>
      </c>
      <c r="P488">
        <f>(Table1[[#This Row],[Best primal]]-Table1[[#This Row],[Updated rootBound]])/Table1[[#This Row],[Best primal]]</f>
        <v>2.9398314496683059E-5</v>
      </c>
      <c r="Q488">
        <f>(Table1[[#This Row],[Best primal]]-Table1[[#This Row],[LB]])/Table1[[#This Row],[Best primal]]</f>
        <v>2.9398314496683059E-5</v>
      </c>
      <c r="R488">
        <f>IF(AND(Table1[[#This Row],[time'[s']]]&lt;7199,Table1[[#This Row],[Final gap]]&lt;0.01),1,0)</f>
        <v>1</v>
      </c>
      <c r="S488">
        <f t="array" ref="S488">MAX(IF(Table1[Class]=Table1[[#This Row],[Class]], IF(Table1[abs]=Table1[[#This Row],[abs]], IF(Table1[N]=Table1[[#This Row],[N]], IF(Table1[K]=Table1[[#This Row],[K]],Table1[Optimal],FALSE)))))</f>
        <v>1</v>
      </c>
    </row>
    <row r="489" spans="1:19" hidden="1" x14ac:dyDescent="0.45">
      <c r="A489" t="s">
        <v>22</v>
      </c>
      <c r="B489">
        <f t="shared" si="14"/>
        <v>3</v>
      </c>
      <c r="C489" t="s">
        <v>11</v>
      </c>
      <c r="D489">
        <v>2</v>
      </c>
      <c r="E489">
        <v>45</v>
      </c>
      <c r="F489">
        <f>3</f>
        <v>3</v>
      </c>
      <c r="G489">
        <v>6176.26</v>
      </c>
      <c r="H489">
        <v>3645.93</v>
      </c>
      <c r="I489">
        <v>6210.31</v>
      </c>
      <c r="J489">
        <v>6210.48</v>
      </c>
      <c r="K489" s="1">
        <v>2.7364100000000001E-5</v>
      </c>
      <c r="L489">
        <v>3695.38</v>
      </c>
      <c r="M489">
        <v>86</v>
      </c>
      <c r="N489">
        <f t="shared" si="15"/>
        <v>6176.26</v>
      </c>
      <c r="O489">
        <f t="array" ref="O489">MIN(IF(Table1[Class]=Table1[[#This Row],[Class]], IF(Table1[abs]=Table1[[#This Row],[abs]], IF(Table1[N]=Table1[[#This Row],[N]], IF(Table1[K]=Table1[[#This Row],[K]],Table1[UB],FALSE)))))</f>
        <v>6210.48</v>
      </c>
      <c r="P489">
        <f>(Table1[[#This Row],[Best primal]]-Table1[[#This Row],[Updated rootBound]])/Table1[[#This Row],[Best primal]]</f>
        <v>5.5100410918317664E-3</v>
      </c>
      <c r="Q489">
        <f>(Table1[[#This Row],[Best primal]]-Table1[[#This Row],[LB]])/Table1[[#This Row],[Best primal]]</f>
        <v>2.7373085494062178E-5</v>
      </c>
      <c r="R489">
        <f>IF(AND(Table1[[#This Row],[time'[s']]]&lt;7199,Table1[[#This Row],[Final gap]]&lt;0.01),1,0)</f>
        <v>1</v>
      </c>
      <c r="S489">
        <f t="array" ref="S489">MAX(IF(Table1[Class]=Table1[[#This Row],[Class]], IF(Table1[abs]=Table1[[#This Row],[abs]], IF(Table1[N]=Table1[[#This Row],[N]], IF(Table1[K]=Table1[[#This Row],[K]],Table1[Optimal],FALSE)))))</f>
        <v>1</v>
      </c>
    </row>
    <row r="490" spans="1:19" hidden="1" x14ac:dyDescent="0.45">
      <c r="A490" t="s">
        <v>22</v>
      </c>
      <c r="B490">
        <f t="shared" si="14"/>
        <v>3</v>
      </c>
      <c r="C490" t="s">
        <v>11</v>
      </c>
      <c r="D490">
        <v>2</v>
      </c>
      <c r="E490">
        <v>45</v>
      </c>
      <c r="F490">
        <f>4</f>
        <v>4</v>
      </c>
      <c r="G490">
        <v>6484.51</v>
      </c>
      <c r="H490">
        <v>3613.93</v>
      </c>
      <c r="I490">
        <v>6580.21</v>
      </c>
      <c r="J490">
        <v>6580.74</v>
      </c>
      <c r="K490" s="1">
        <v>8.0033599999999999E-5</v>
      </c>
      <c r="L490">
        <v>4986.6099999999997</v>
      </c>
      <c r="M490">
        <v>2904</v>
      </c>
      <c r="N490">
        <f t="shared" si="15"/>
        <v>6484.51</v>
      </c>
      <c r="O490">
        <f t="array" ref="O490">MIN(IF(Table1[Class]=Table1[[#This Row],[Class]], IF(Table1[abs]=Table1[[#This Row],[abs]], IF(Table1[N]=Table1[[#This Row],[N]], IF(Table1[K]=Table1[[#This Row],[K]],Table1[UB],FALSE)))))</f>
        <v>6580.74</v>
      </c>
      <c r="P490">
        <f>(Table1[[#This Row],[Best primal]]-Table1[[#This Row],[Updated rootBound]])/Table1[[#This Row],[Best primal]]</f>
        <v>1.4622975531627076E-2</v>
      </c>
      <c r="Q490">
        <f>(Table1[[#This Row],[Best primal]]-Table1[[#This Row],[LB]])/Table1[[#This Row],[Best primal]]</f>
        <v>8.0538054990737421E-5</v>
      </c>
      <c r="R490">
        <f>IF(AND(Table1[[#This Row],[time'[s']]]&lt;7199,Table1[[#This Row],[Final gap]]&lt;0.01),1,0)</f>
        <v>1</v>
      </c>
      <c r="S490">
        <f t="array" ref="S490">MAX(IF(Table1[Class]=Table1[[#This Row],[Class]], IF(Table1[abs]=Table1[[#This Row],[abs]], IF(Table1[N]=Table1[[#This Row],[N]], IF(Table1[K]=Table1[[#This Row],[K]],Table1[Optimal],FALSE)))))</f>
        <v>1</v>
      </c>
    </row>
    <row r="491" spans="1:19" hidden="1" x14ac:dyDescent="0.45">
      <c r="A491" t="s">
        <v>22</v>
      </c>
      <c r="B491">
        <f t="shared" si="14"/>
        <v>3</v>
      </c>
      <c r="C491" t="s">
        <v>11</v>
      </c>
      <c r="D491">
        <v>2</v>
      </c>
      <c r="E491">
        <v>45</v>
      </c>
      <c r="F491">
        <f>5</f>
        <v>5</v>
      </c>
      <c r="G491">
        <v>6932.03</v>
      </c>
      <c r="H491">
        <v>3550.14</v>
      </c>
      <c r="I491">
        <v>6984.86</v>
      </c>
      <c r="J491">
        <v>7033.59</v>
      </c>
      <c r="K491">
        <v>6.9278100000000004E-3</v>
      </c>
      <c r="L491">
        <v>7200.23</v>
      </c>
      <c r="M491">
        <v>4765</v>
      </c>
      <c r="N491">
        <f t="shared" si="15"/>
        <v>6932.03</v>
      </c>
      <c r="O491">
        <f t="array" ref="O491">MIN(IF(Table1[Class]=Table1[[#This Row],[Class]], IF(Table1[abs]=Table1[[#This Row],[abs]], IF(Table1[N]=Table1[[#This Row],[N]], IF(Table1[K]=Table1[[#This Row],[K]],Table1[UB],FALSE)))))</f>
        <v>7033.59</v>
      </c>
      <c r="P491">
        <f>(Table1[[#This Row],[Best primal]]-Table1[[#This Row],[Updated rootBound]])/Table1[[#This Row],[Best primal]]</f>
        <v>1.4439283495341695E-2</v>
      </c>
      <c r="Q491">
        <f>(Table1[[#This Row],[Best primal]]-Table1[[#This Row],[LB]])/Table1[[#This Row],[Best primal]]</f>
        <v>6.9281831895234829E-3</v>
      </c>
      <c r="R491">
        <f>IF(AND(Table1[[#This Row],[time'[s']]]&lt;7199,Table1[[#This Row],[Final gap]]&lt;0.01),1,0)</f>
        <v>0</v>
      </c>
      <c r="S491">
        <f t="array" ref="S491">MAX(IF(Table1[Class]=Table1[[#This Row],[Class]], IF(Table1[abs]=Table1[[#This Row],[abs]], IF(Table1[N]=Table1[[#This Row],[N]], IF(Table1[K]=Table1[[#This Row],[K]],Table1[Optimal],FALSE)))))</f>
        <v>1</v>
      </c>
    </row>
    <row r="492" spans="1:19" x14ac:dyDescent="0.45">
      <c r="A492" t="s">
        <v>22</v>
      </c>
      <c r="B492">
        <f t="shared" si="14"/>
        <v>3</v>
      </c>
      <c r="C492" t="s">
        <v>11</v>
      </c>
      <c r="D492">
        <v>2</v>
      </c>
      <c r="E492">
        <v>50</v>
      </c>
      <c r="F492">
        <f>1</f>
        <v>1</v>
      </c>
      <c r="G492">
        <v>7350.14</v>
      </c>
      <c r="H492">
        <v>463.47</v>
      </c>
      <c r="I492">
        <v>7388.18</v>
      </c>
      <c r="J492">
        <v>7388.18</v>
      </c>
      <c r="K492">
        <v>0</v>
      </c>
      <c r="L492">
        <v>483.89499999999998</v>
      </c>
      <c r="M492">
        <v>18</v>
      </c>
      <c r="N492">
        <f t="shared" si="15"/>
        <v>7350.14</v>
      </c>
      <c r="O492">
        <f t="array" ref="O492">MIN(IF(Table1[Class]=Table1[[#This Row],[Class]], IF(Table1[abs]=Table1[[#This Row],[abs]], IF(Table1[N]=Table1[[#This Row],[N]], IF(Table1[K]=Table1[[#This Row],[K]],Table1[UB],FALSE)))))</f>
        <v>7388.18</v>
      </c>
      <c r="P492">
        <f>(Table1[[#This Row],[Best primal]]-Table1[[#This Row],[Updated rootBound]])/Table1[[#This Row],[Best primal]]</f>
        <v>5.1487646483978407E-3</v>
      </c>
      <c r="Q492">
        <f>(Table1[[#This Row],[Best primal]]-Table1[[#This Row],[LB]])/Table1[[#This Row],[Best primal]]</f>
        <v>0</v>
      </c>
      <c r="R492">
        <f>IF(AND(Table1[[#This Row],[time'[s']]]&lt;7199,Table1[[#This Row],[Final gap]]&lt;0.01),1,0)</f>
        <v>1</v>
      </c>
      <c r="S492">
        <f t="array" ref="S492">MAX(IF(Table1[Class]=Table1[[#This Row],[Class]], IF(Table1[abs]=Table1[[#This Row],[abs]], IF(Table1[N]=Table1[[#This Row],[N]], IF(Table1[K]=Table1[[#This Row],[K]],Table1[Optimal],FALSE)))))</f>
        <v>1</v>
      </c>
    </row>
    <row r="493" spans="1:19" x14ac:dyDescent="0.45">
      <c r="A493" t="s">
        <v>22</v>
      </c>
      <c r="B493">
        <f t="shared" si="14"/>
        <v>3</v>
      </c>
      <c r="C493" t="s">
        <v>11</v>
      </c>
      <c r="D493">
        <v>2</v>
      </c>
      <c r="E493">
        <v>50</v>
      </c>
      <c r="F493">
        <f>2</f>
        <v>2</v>
      </c>
      <c r="G493">
        <v>5995.43</v>
      </c>
      <c r="H493">
        <v>3876.31</v>
      </c>
      <c r="I493">
        <v>7399.98</v>
      </c>
      <c r="J493">
        <v>7400.22</v>
      </c>
      <c r="K493" s="1">
        <v>3.2222799999999999E-5</v>
      </c>
      <c r="L493">
        <v>3882.68</v>
      </c>
      <c r="M493">
        <v>1</v>
      </c>
      <c r="N493">
        <f t="shared" si="15"/>
        <v>7399.98</v>
      </c>
      <c r="O493">
        <f t="array" ref="O493">MIN(IF(Table1[Class]=Table1[[#This Row],[Class]], IF(Table1[abs]=Table1[[#This Row],[abs]], IF(Table1[N]=Table1[[#This Row],[N]], IF(Table1[K]=Table1[[#This Row],[K]],Table1[UB],FALSE)))))</f>
        <v>7400.22</v>
      </c>
      <c r="P493">
        <f>(Table1[[#This Row],[Best primal]]-Table1[[#This Row],[Updated rootBound]])/Table1[[#This Row],[Best primal]]</f>
        <v>3.2431468253739916E-5</v>
      </c>
      <c r="Q493">
        <f>(Table1[[#This Row],[Best primal]]-Table1[[#This Row],[LB]])/Table1[[#This Row],[Best primal]]</f>
        <v>3.2431468253739916E-5</v>
      </c>
      <c r="R493">
        <f>IF(AND(Table1[[#This Row],[time'[s']]]&lt;7199,Table1[[#This Row],[Final gap]]&lt;0.01),1,0)</f>
        <v>1</v>
      </c>
      <c r="S493">
        <f t="array" ref="S493">MAX(IF(Table1[Class]=Table1[[#This Row],[Class]], IF(Table1[abs]=Table1[[#This Row],[abs]], IF(Table1[N]=Table1[[#This Row],[N]], IF(Table1[K]=Table1[[#This Row],[K]],Table1[Optimal],FALSE)))))</f>
        <v>1</v>
      </c>
    </row>
    <row r="494" spans="1:19" x14ac:dyDescent="0.45">
      <c r="A494" t="s">
        <v>22</v>
      </c>
      <c r="B494">
        <f t="shared" si="14"/>
        <v>3</v>
      </c>
      <c r="C494" t="s">
        <v>11</v>
      </c>
      <c r="D494">
        <v>2</v>
      </c>
      <c r="E494">
        <v>50</v>
      </c>
      <c r="F494">
        <f>3</f>
        <v>3</v>
      </c>
      <c r="G494">
        <v>7444.31</v>
      </c>
      <c r="H494">
        <v>3720.2</v>
      </c>
      <c r="I494">
        <v>7534.25</v>
      </c>
      <c r="J494">
        <v>7534.99</v>
      </c>
      <c r="K494" s="1">
        <v>9.8585799999999994E-5</v>
      </c>
      <c r="L494">
        <v>3890.05</v>
      </c>
      <c r="M494">
        <v>212</v>
      </c>
      <c r="N494">
        <f t="shared" si="15"/>
        <v>7444.31</v>
      </c>
      <c r="O494">
        <f t="array" ref="O494">MIN(IF(Table1[Class]=Table1[[#This Row],[Class]], IF(Table1[abs]=Table1[[#This Row],[abs]], IF(Table1[N]=Table1[[#This Row],[N]], IF(Table1[K]=Table1[[#This Row],[K]],Table1[UB],FALSE)))))</f>
        <v>7534.99</v>
      </c>
      <c r="P494">
        <f>(Table1[[#This Row],[Best primal]]-Table1[[#This Row],[Updated rootBound]])/Table1[[#This Row],[Best primal]]</f>
        <v>1.2034521611840146E-2</v>
      </c>
      <c r="Q494">
        <f>(Table1[[#This Row],[Best primal]]-Table1[[#This Row],[LB]])/Table1[[#This Row],[Best primal]]</f>
        <v>9.8208491318473121E-5</v>
      </c>
      <c r="R494">
        <f>IF(AND(Table1[[#This Row],[time'[s']]]&lt;7199,Table1[[#This Row],[Final gap]]&lt;0.01),1,0)</f>
        <v>1</v>
      </c>
      <c r="S494">
        <f t="array" ref="S494">MAX(IF(Table1[Class]=Table1[[#This Row],[Class]], IF(Table1[abs]=Table1[[#This Row],[abs]], IF(Table1[N]=Table1[[#This Row],[N]], IF(Table1[K]=Table1[[#This Row],[K]],Table1[Optimal],FALSE)))))</f>
        <v>1</v>
      </c>
    </row>
    <row r="495" spans="1:19" x14ac:dyDescent="0.45">
      <c r="A495" t="s">
        <v>22</v>
      </c>
      <c r="B495">
        <f t="shared" si="14"/>
        <v>3</v>
      </c>
      <c r="C495" t="s">
        <v>11</v>
      </c>
      <c r="D495">
        <v>2</v>
      </c>
      <c r="E495">
        <v>50</v>
      </c>
      <c r="F495">
        <f>4</f>
        <v>4</v>
      </c>
      <c r="G495">
        <v>7793.56</v>
      </c>
      <c r="H495">
        <v>3674.8</v>
      </c>
      <c r="I495">
        <v>7852.63</v>
      </c>
      <c r="J495">
        <v>7945.17</v>
      </c>
      <c r="K495">
        <v>1.1646999999999999E-2</v>
      </c>
      <c r="L495">
        <v>7200.06</v>
      </c>
      <c r="M495">
        <v>4636</v>
      </c>
      <c r="N495">
        <f t="shared" si="15"/>
        <v>7793.56</v>
      </c>
      <c r="O495">
        <f t="array" ref="O495">MIN(IF(Table1[Class]=Table1[[#This Row],[Class]], IF(Table1[abs]=Table1[[#This Row],[abs]], IF(Table1[N]=Table1[[#This Row],[N]], IF(Table1[K]=Table1[[#This Row],[K]],Table1[UB],FALSE)))))</f>
        <v>7945.17</v>
      </c>
      <c r="P495">
        <f>(Table1[[#This Row],[Best primal]]-Table1[[#This Row],[Updated rootBound]])/Table1[[#This Row],[Best primal]]</f>
        <v>1.9082033487011565E-2</v>
      </c>
      <c r="Q495">
        <f>(Table1[[#This Row],[Best primal]]-Table1[[#This Row],[LB]])/Table1[[#This Row],[Best primal]]</f>
        <v>1.1647327873412395E-2</v>
      </c>
      <c r="R495">
        <f>IF(AND(Table1[[#This Row],[time'[s']]]&lt;7199,Table1[[#This Row],[Final gap]]&lt;0.01),1,0)</f>
        <v>0</v>
      </c>
      <c r="S495">
        <f t="array" ref="S495">MAX(IF(Table1[Class]=Table1[[#This Row],[Class]], IF(Table1[abs]=Table1[[#This Row],[abs]], IF(Table1[N]=Table1[[#This Row],[N]], IF(Table1[K]=Table1[[#This Row],[K]],Table1[Optimal],FALSE)))))</f>
        <v>0</v>
      </c>
    </row>
    <row r="496" spans="1:19" x14ac:dyDescent="0.45">
      <c r="A496" t="s">
        <v>22</v>
      </c>
      <c r="B496">
        <f t="shared" si="14"/>
        <v>3</v>
      </c>
      <c r="C496" t="s">
        <v>11</v>
      </c>
      <c r="D496">
        <v>2</v>
      </c>
      <c r="E496">
        <v>50</v>
      </c>
      <c r="F496">
        <f>5</f>
        <v>5</v>
      </c>
      <c r="G496">
        <v>8135.12</v>
      </c>
      <c r="H496">
        <v>4203.21</v>
      </c>
      <c r="I496">
        <v>8265.35</v>
      </c>
      <c r="J496">
        <v>8266.06</v>
      </c>
      <c r="K496" s="1">
        <v>8.5560899999999996E-5</v>
      </c>
      <c r="L496">
        <v>5341.08</v>
      </c>
      <c r="M496">
        <v>1600</v>
      </c>
      <c r="N496">
        <f t="shared" si="15"/>
        <v>8135.12</v>
      </c>
      <c r="O496">
        <f t="array" ref="O496">MIN(IF(Table1[Class]=Table1[[#This Row],[Class]], IF(Table1[abs]=Table1[[#This Row],[abs]], IF(Table1[N]=Table1[[#This Row],[N]], IF(Table1[K]=Table1[[#This Row],[K]],Table1[UB],FALSE)))))</f>
        <v>8266.06</v>
      </c>
      <c r="P496">
        <f>(Table1[[#This Row],[Best primal]]-Table1[[#This Row],[Updated rootBound]])/Table1[[#This Row],[Best primal]]</f>
        <v>1.5840678630447833E-2</v>
      </c>
      <c r="Q496">
        <f>(Table1[[#This Row],[Best primal]]-Table1[[#This Row],[LB]])/Table1[[#This Row],[Best primal]]</f>
        <v>8.5893400241363719E-5</v>
      </c>
      <c r="R496">
        <f>IF(AND(Table1[[#This Row],[time'[s']]]&lt;7199,Table1[[#This Row],[Final gap]]&lt;0.01),1,0)</f>
        <v>1</v>
      </c>
      <c r="S496">
        <f t="array" ref="S496">MAX(IF(Table1[Class]=Table1[[#This Row],[Class]], IF(Table1[abs]=Table1[[#This Row],[abs]], IF(Table1[N]=Table1[[#This Row],[N]], IF(Table1[K]=Table1[[#This Row],[K]],Table1[Optimal],FALSE)))))</f>
        <v>1</v>
      </c>
    </row>
    <row r="497" spans="1:19" hidden="1" x14ac:dyDescent="0.45">
      <c r="A497" t="s">
        <v>22</v>
      </c>
      <c r="B497">
        <f t="shared" si="14"/>
        <v>3</v>
      </c>
      <c r="C497" t="s">
        <v>11</v>
      </c>
      <c r="D497">
        <v>2</v>
      </c>
      <c r="E497">
        <v>5</v>
      </c>
      <c r="F497">
        <f>1</f>
        <v>1</v>
      </c>
      <c r="G497">
        <v>989.12</v>
      </c>
      <c r="H497">
        <v>0.04</v>
      </c>
      <c r="I497">
        <v>989.12</v>
      </c>
      <c r="J497">
        <v>989.12</v>
      </c>
      <c r="K497">
        <v>0</v>
      </c>
      <c r="L497">
        <v>4.4585E-2</v>
      </c>
      <c r="M497">
        <v>0</v>
      </c>
      <c r="N497">
        <f t="shared" si="15"/>
        <v>989.12</v>
      </c>
      <c r="O497">
        <f t="array" ref="O497">MIN(IF(Table1[Class]=Table1[[#This Row],[Class]], IF(Table1[abs]=Table1[[#This Row],[abs]], IF(Table1[N]=Table1[[#This Row],[N]], IF(Table1[K]=Table1[[#This Row],[K]],Table1[UB],FALSE)))))</f>
        <v>989.12</v>
      </c>
      <c r="P497">
        <f>(Table1[[#This Row],[Best primal]]-Table1[[#This Row],[Updated rootBound]])/Table1[[#This Row],[Best primal]]</f>
        <v>0</v>
      </c>
      <c r="Q497">
        <f>(Table1[[#This Row],[Best primal]]-Table1[[#This Row],[LB]])/Table1[[#This Row],[Best primal]]</f>
        <v>0</v>
      </c>
      <c r="R497">
        <f>IF(AND(Table1[[#This Row],[time'[s']]]&lt;7199,Table1[[#This Row],[Final gap]]&lt;0.01),1,0)</f>
        <v>1</v>
      </c>
      <c r="S497">
        <f t="array" ref="S497">MAX(IF(Table1[Class]=Table1[[#This Row],[Class]], IF(Table1[abs]=Table1[[#This Row],[abs]], IF(Table1[N]=Table1[[#This Row],[N]], IF(Table1[K]=Table1[[#This Row],[K]],Table1[Optimal],FALSE)))))</f>
        <v>1</v>
      </c>
    </row>
    <row r="498" spans="1:19" hidden="1" x14ac:dyDescent="0.45">
      <c r="A498" t="s">
        <v>22</v>
      </c>
      <c r="B498">
        <f t="shared" si="14"/>
        <v>3</v>
      </c>
      <c r="C498" t="s">
        <v>11</v>
      </c>
      <c r="D498">
        <v>2</v>
      </c>
      <c r="E498">
        <v>5</v>
      </c>
      <c r="F498">
        <f>2</f>
        <v>2</v>
      </c>
      <c r="G498">
        <v>1178.0999999999999</v>
      </c>
      <c r="H498">
        <v>0.06</v>
      </c>
      <c r="I498">
        <v>1178.0999999999999</v>
      </c>
      <c r="J498">
        <v>1178.0999999999999</v>
      </c>
      <c r="K498">
        <v>0</v>
      </c>
      <c r="L498">
        <v>6.5198999999999993E-2</v>
      </c>
      <c r="M498">
        <v>0</v>
      </c>
      <c r="N498">
        <f t="shared" si="15"/>
        <v>1178.0999999999999</v>
      </c>
      <c r="O498">
        <f t="array" ref="O498">MIN(IF(Table1[Class]=Table1[[#This Row],[Class]], IF(Table1[abs]=Table1[[#This Row],[abs]], IF(Table1[N]=Table1[[#This Row],[N]], IF(Table1[K]=Table1[[#This Row],[K]],Table1[UB],FALSE)))))</f>
        <v>1178.0999999999999</v>
      </c>
      <c r="P498">
        <f>(Table1[[#This Row],[Best primal]]-Table1[[#This Row],[Updated rootBound]])/Table1[[#This Row],[Best primal]]</f>
        <v>0</v>
      </c>
      <c r="Q498">
        <f>(Table1[[#This Row],[Best primal]]-Table1[[#This Row],[LB]])/Table1[[#This Row],[Best primal]]</f>
        <v>0</v>
      </c>
      <c r="R498">
        <f>IF(AND(Table1[[#This Row],[time'[s']]]&lt;7199,Table1[[#This Row],[Final gap]]&lt;0.01),1,0)</f>
        <v>1</v>
      </c>
      <c r="S498">
        <f t="array" ref="S498">MAX(IF(Table1[Class]=Table1[[#This Row],[Class]], IF(Table1[abs]=Table1[[#This Row],[abs]], IF(Table1[N]=Table1[[#This Row],[N]], IF(Table1[K]=Table1[[#This Row],[K]],Table1[Optimal],FALSE)))))</f>
        <v>1</v>
      </c>
    </row>
    <row r="499" spans="1:19" hidden="1" x14ac:dyDescent="0.45">
      <c r="A499" t="s">
        <v>22</v>
      </c>
      <c r="B499">
        <f t="shared" si="14"/>
        <v>3</v>
      </c>
      <c r="C499" t="s">
        <v>11</v>
      </c>
      <c r="D499">
        <v>2</v>
      </c>
      <c r="E499">
        <v>5</v>
      </c>
      <c r="F499">
        <f>3</f>
        <v>3</v>
      </c>
      <c r="G499">
        <v>1583.42</v>
      </c>
      <c r="H499">
        <v>0.63</v>
      </c>
      <c r="I499">
        <v>1583.42</v>
      </c>
      <c r="J499">
        <v>1583.42</v>
      </c>
      <c r="K499">
        <v>0</v>
      </c>
      <c r="L499">
        <v>0.642517</v>
      </c>
      <c r="M499">
        <v>0</v>
      </c>
      <c r="N499">
        <f t="shared" si="15"/>
        <v>1583.42</v>
      </c>
      <c r="O499">
        <f t="array" ref="O499">MIN(IF(Table1[Class]=Table1[[#This Row],[Class]], IF(Table1[abs]=Table1[[#This Row],[abs]], IF(Table1[N]=Table1[[#This Row],[N]], IF(Table1[K]=Table1[[#This Row],[K]],Table1[UB],FALSE)))))</f>
        <v>1583.42</v>
      </c>
      <c r="P499">
        <f>(Table1[[#This Row],[Best primal]]-Table1[[#This Row],[Updated rootBound]])/Table1[[#This Row],[Best primal]]</f>
        <v>0</v>
      </c>
      <c r="Q499">
        <f>(Table1[[#This Row],[Best primal]]-Table1[[#This Row],[LB]])/Table1[[#This Row],[Best primal]]</f>
        <v>0</v>
      </c>
      <c r="R499">
        <f>IF(AND(Table1[[#This Row],[time'[s']]]&lt;7199,Table1[[#This Row],[Final gap]]&lt;0.01),1,0)</f>
        <v>1</v>
      </c>
      <c r="S499">
        <f t="array" ref="S499">MAX(IF(Table1[Class]=Table1[[#This Row],[Class]], IF(Table1[abs]=Table1[[#This Row],[abs]], IF(Table1[N]=Table1[[#This Row],[N]], IF(Table1[K]=Table1[[#This Row],[K]],Table1[Optimal],FALSE)))))</f>
        <v>1</v>
      </c>
    </row>
    <row r="500" spans="1:19" hidden="1" x14ac:dyDescent="0.45">
      <c r="A500" t="s">
        <v>22</v>
      </c>
      <c r="B500">
        <f t="shared" si="14"/>
        <v>3</v>
      </c>
      <c r="C500" t="s">
        <v>11</v>
      </c>
      <c r="D500">
        <v>2</v>
      </c>
      <c r="E500">
        <v>5</v>
      </c>
      <c r="F500">
        <f>4</f>
        <v>4</v>
      </c>
      <c r="G500">
        <v>1813.18</v>
      </c>
      <c r="H500">
        <v>0.09</v>
      </c>
      <c r="I500">
        <v>1813.18</v>
      </c>
      <c r="J500">
        <v>1813.18</v>
      </c>
      <c r="K500">
        <v>0</v>
      </c>
      <c r="L500">
        <v>9.6433000000000005E-2</v>
      </c>
      <c r="M500">
        <v>0</v>
      </c>
      <c r="N500">
        <f t="shared" si="15"/>
        <v>1813.18</v>
      </c>
      <c r="O500">
        <f t="array" ref="O500">MIN(IF(Table1[Class]=Table1[[#This Row],[Class]], IF(Table1[abs]=Table1[[#This Row],[abs]], IF(Table1[N]=Table1[[#This Row],[N]], IF(Table1[K]=Table1[[#This Row],[K]],Table1[UB],FALSE)))))</f>
        <v>1813.18</v>
      </c>
      <c r="P500">
        <f>(Table1[[#This Row],[Best primal]]-Table1[[#This Row],[Updated rootBound]])/Table1[[#This Row],[Best primal]]</f>
        <v>0</v>
      </c>
      <c r="Q500">
        <f>(Table1[[#This Row],[Best primal]]-Table1[[#This Row],[LB]])/Table1[[#This Row],[Best primal]]</f>
        <v>0</v>
      </c>
      <c r="R500">
        <f>IF(AND(Table1[[#This Row],[time'[s']]]&lt;7199,Table1[[#This Row],[Final gap]]&lt;0.01),1,0)</f>
        <v>1</v>
      </c>
      <c r="S500">
        <f t="array" ref="S500">MAX(IF(Table1[Class]=Table1[[#This Row],[Class]], IF(Table1[abs]=Table1[[#This Row],[abs]], IF(Table1[N]=Table1[[#This Row],[N]], IF(Table1[K]=Table1[[#This Row],[K]],Table1[Optimal],FALSE)))))</f>
        <v>1</v>
      </c>
    </row>
    <row r="501" spans="1:19" hidden="1" x14ac:dyDescent="0.45">
      <c r="A501" t="s">
        <v>22</v>
      </c>
      <c r="B501">
        <f t="shared" si="14"/>
        <v>3</v>
      </c>
      <c r="C501" t="s">
        <v>11</v>
      </c>
      <c r="D501">
        <v>2</v>
      </c>
      <c r="E501">
        <v>5</v>
      </c>
      <c r="F501">
        <f>5</f>
        <v>5</v>
      </c>
      <c r="G501">
        <v>2020.27</v>
      </c>
      <c r="H501">
        <v>0.14000000000000001</v>
      </c>
      <c r="I501">
        <v>2020.27</v>
      </c>
      <c r="J501">
        <v>2020.27</v>
      </c>
      <c r="K501">
        <v>0</v>
      </c>
      <c r="L501">
        <v>0.14968400000000001</v>
      </c>
      <c r="M501">
        <v>0</v>
      </c>
      <c r="N501">
        <f t="shared" si="15"/>
        <v>2020.27</v>
      </c>
      <c r="O501">
        <f t="array" ref="O501">MIN(IF(Table1[Class]=Table1[[#This Row],[Class]], IF(Table1[abs]=Table1[[#This Row],[abs]], IF(Table1[N]=Table1[[#This Row],[N]], IF(Table1[K]=Table1[[#This Row],[K]],Table1[UB],FALSE)))))</f>
        <v>2020.27</v>
      </c>
      <c r="P501">
        <f>(Table1[[#This Row],[Best primal]]-Table1[[#This Row],[Updated rootBound]])/Table1[[#This Row],[Best primal]]</f>
        <v>0</v>
      </c>
      <c r="Q501">
        <f>(Table1[[#This Row],[Best primal]]-Table1[[#This Row],[LB]])/Table1[[#This Row],[Best primal]]</f>
        <v>0</v>
      </c>
      <c r="R501">
        <f>IF(AND(Table1[[#This Row],[time'[s']]]&lt;7199,Table1[[#This Row],[Final gap]]&lt;0.01),1,0)</f>
        <v>1</v>
      </c>
      <c r="S501">
        <f t="array" ref="S501">MAX(IF(Table1[Class]=Table1[[#This Row],[Class]], IF(Table1[abs]=Table1[[#This Row],[abs]], IF(Table1[N]=Table1[[#This Row],[N]], IF(Table1[K]=Table1[[#This Row],[K]],Table1[Optimal],FALSE)))))</f>
        <v>1</v>
      </c>
    </row>
    <row r="502" spans="1:19" hidden="1" x14ac:dyDescent="0.45">
      <c r="A502" t="s">
        <v>22</v>
      </c>
      <c r="B502">
        <f t="shared" si="14"/>
        <v>3</v>
      </c>
      <c r="C502" t="s">
        <v>11</v>
      </c>
      <c r="D502">
        <v>3</v>
      </c>
      <c r="E502">
        <v>10</v>
      </c>
      <c r="F502">
        <f>1</f>
        <v>1</v>
      </c>
      <c r="G502">
        <v>2409.67</v>
      </c>
      <c r="H502">
        <v>1.1200000000000001</v>
      </c>
      <c r="I502">
        <v>2409.67</v>
      </c>
      <c r="J502">
        <v>2409.67</v>
      </c>
      <c r="K502">
        <v>0</v>
      </c>
      <c r="L502">
        <v>1.1451199999999999</v>
      </c>
      <c r="M502">
        <v>0</v>
      </c>
      <c r="N502">
        <f t="shared" si="15"/>
        <v>2409.67</v>
      </c>
      <c r="O502">
        <f t="array" ref="O502">MIN(IF(Table1[Class]=Table1[[#This Row],[Class]], IF(Table1[abs]=Table1[[#This Row],[abs]], IF(Table1[N]=Table1[[#This Row],[N]], IF(Table1[K]=Table1[[#This Row],[K]],Table1[UB],FALSE)))))</f>
        <v>2409.67</v>
      </c>
      <c r="P502">
        <f>(Table1[[#This Row],[Best primal]]-Table1[[#This Row],[Updated rootBound]])/Table1[[#This Row],[Best primal]]</f>
        <v>0</v>
      </c>
      <c r="Q502">
        <f>(Table1[[#This Row],[Best primal]]-Table1[[#This Row],[LB]])/Table1[[#This Row],[Best primal]]</f>
        <v>0</v>
      </c>
      <c r="R502">
        <f>IF(AND(Table1[[#This Row],[time'[s']]]&lt;7199,Table1[[#This Row],[Final gap]]&lt;0.01),1,0)</f>
        <v>1</v>
      </c>
      <c r="S502">
        <f t="array" ref="S502">MAX(IF(Table1[Class]=Table1[[#This Row],[Class]], IF(Table1[abs]=Table1[[#This Row],[abs]], IF(Table1[N]=Table1[[#This Row],[N]], IF(Table1[K]=Table1[[#This Row],[K]],Table1[Optimal],FALSE)))))</f>
        <v>1</v>
      </c>
    </row>
    <row r="503" spans="1:19" hidden="1" x14ac:dyDescent="0.45">
      <c r="A503" t="s">
        <v>22</v>
      </c>
      <c r="B503">
        <f t="shared" si="14"/>
        <v>3</v>
      </c>
      <c r="C503" t="s">
        <v>11</v>
      </c>
      <c r="D503">
        <v>3</v>
      </c>
      <c r="E503">
        <v>10</v>
      </c>
      <c r="F503">
        <f>2</f>
        <v>2</v>
      </c>
      <c r="G503">
        <v>2409.67</v>
      </c>
      <c r="H503">
        <v>1.33</v>
      </c>
      <c r="I503">
        <v>2409.67</v>
      </c>
      <c r="J503">
        <v>2409.67</v>
      </c>
      <c r="K503">
        <v>0</v>
      </c>
      <c r="L503">
        <v>1.35745</v>
      </c>
      <c r="M503">
        <v>0</v>
      </c>
      <c r="N503">
        <f t="shared" si="15"/>
        <v>2409.67</v>
      </c>
      <c r="O503">
        <f t="array" ref="O503">MIN(IF(Table1[Class]=Table1[[#This Row],[Class]], IF(Table1[abs]=Table1[[#This Row],[abs]], IF(Table1[N]=Table1[[#This Row],[N]], IF(Table1[K]=Table1[[#This Row],[K]],Table1[UB],FALSE)))))</f>
        <v>2409.67</v>
      </c>
      <c r="P503">
        <f>(Table1[[#This Row],[Best primal]]-Table1[[#This Row],[Updated rootBound]])/Table1[[#This Row],[Best primal]]</f>
        <v>0</v>
      </c>
      <c r="Q503">
        <f>(Table1[[#This Row],[Best primal]]-Table1[[#This Row],[LB]])/Table1[[#This Row],[Best primal]]</f>
        <v>0</v>
      </c>
      <c r="R503">
        <f>IF(AND(Table1[[#This Row],[time'[s']]]&lt;7199,Table1[[#This Row],[Final gap]]&lt;0.01),1,0)</f>
        <v>1</v>
      </c>
      <c r="S503">
        <f t="array" ref="S503">MAX(IF(Table1[Class]=Table1[[#This Row],[Class]], IF(Table1[abs]=Table1[[#This Row],[abs]], IF(Table1[N]=Table1[[#This Row],[N]], IF(Table1[K]=Table1[[#This Row],[K]],Table1[Optimal],FALSE)))))</f>
        <v>1</v>
      </c>
    </row>
    <row r="504" spans="1:19" hidden="1" x14ac:dyDescent="0.45">
      <c r="A504" t="s">
        <v>22</v>
      </c>
      <c r="B504">
        <f t="shared" si="14"/>
        <v>3</v>
      </c>
      <c r="C504" t="s">
        <v>11</v>
      </c>
      <c r="D504">
        <v>3</v>
      </c>
      <c r="E504">
        <v>10</v>
      </c>
      <c r="F504">
        <f>3</f>
        <v>3</v>
      </c>
      <c r="G504">
        <v>2660.99</v>
      </c>
      <c r="H504">
        <v>1.31</v>
      </c>
      <c r="I504">
        <v>2689.43</v>
      </c>
      <c r="J504">
        <v>2689.43</v>
      </c>
      <c r="K504">
        <v>0</v>
      </c>
      <c r="L504">
        <v>1.8206500000000001</v>
      </c>
      <c r="M504">
        <v>42</v>
      </c>
      <c r="N504">
        <f t="shared" si="15"/>
        <v>2660.99</v>
      </c>
      <c r="O504">
        <f t="array" ref="O504">MIN(IF(Table1[Class]=Table1[[#This Row],[Class]], IF(Table1[abs]=Table1[[#This Row],[abs]], IF(Table1[N]=Table1[[#This Row],[N]], IF(Table1[K]=Table1[[#This Row],[K]],Table1[UB],FALSE)))))</f>
        <v>2689.43</v>
      </c>
      <c r="P504">
        <f>(Table1[[#This Row],[Best primal]]-Table1[[#This Row],[Updated rootBound]])/Table1[[#This Row],[Best primal]]</f>
        <v>1.05747314486713E-2</v>
      </c>
      <c r="Q504">
        <f>(Table1[[#This Row],[Best primal]]-Table1[[#This Row],[LB]])/Table1[[#This Row],[Best primal]]</f>
        <v>0</v>
      </c>
      <c r="R504">
        <f>IF(AND(Table1[[#This Row],[time'[s']]]&lt;7199,Table1[[#This Row],[Final gap]]&lt;0.01),1,0)</f>
        <v>1</v>
      </c>
      <c r="S504">
        <f t="array" ref="S504">MAX(IF(Table1[Class]=Table1[[#This Row],[Class]], IF(Table1[abs]=Table1[[#This Row],[abs]], IF(Table1[N]=Table1[[#This Row],[N]], IF(Table1[K]=Table1[[#This Row],[K]],Table1[Optimal],FALSE)))))</f>
        <v>1</v>
      </c>
    </row>
    <row r="505" spans="1:19" hidden="1" x14ac:dyDescent="0.45">
      <c r="A505" t="s">
        <v>22</v>
      </c>
      <c r="B505">
        <f t="shared" si="14"/>
        <v>3</v>
      </c>
      <c r="C505" t="s">
        <v>11</v>
      </c>
      <c r="D505">
        <v>3</v>
      </c>
      <c r="E505">
        <v>10</v>
      </c>
      <c r="F505">
        <f>4</f>
        <v>4</v>
      </c>
      <c r="G505">
        <v>3009.41</v>
      </c>
      <c r="H505">
        <v>1.41</v>
      </c>
      <c r="I505">
        <v>3009.41</v>
      </c>
      <c r="J505">
        <v>3009.41</v>
      </c>
      <c r="K505">
        <v>0</v>
      </c>
      <c r="L505">
        <v>1.4504600000000001</v>
      </c>
      <c r="M505">
        <v>0</v>
      </c>
      <c r="N505">
        <f t="shared" si="15"/>
        <v>3009.41</v>
      </c>
      <c r="O505">
        <f t="array" ref="O505">MIN(IF(Table1[Class]=Table1[[#This Row],[Class]], IF(Table1[abs]=Table1[[#This Row],[abs]], IF(Table1[N]=Table1[[#This Row],[N]], IF(Table1[K]=Table1[[#This Row],[K]],Table1[UB],FALSE)))))</f>
        <v>3009.41</v>
      </c>
      <c r="P505">
        <f>(Table1[[#This Row],[Best primal]]-Table1[[#This Row],[Updated rootBound]])/Table1[[#This Row],[Best primal]]</f>
        <v>0</v>
      </c>
      <c r="Q505">
        <f>(Table1[[#This Row],[Best primal]]-Table1[[#This Row],[LB]])/Table1[[#This Row],[Best primal]]</f>
        <v>0</v>
      </c>
      <c r="R505">
        <f>IF(AND(Table1[[#This Row],[time'[s']]]&lt;7199,Table1[[#This Row],[Final gap]]&lt;0.01),1,0)</f>
        <v>1</v>
      </c>
      <c r="S505">
        <f t="array" ref="S505">MAX(IF(Table1[Class]=Table1[[#This Row],[Class]], IF(Table1[abs]=Table1[[#This Row],[abs]], IF(Table1[N]=Table1[[#This Row],[N]], IF(Table1[K]=Table1[[#This Row],[K]],Table1[Optimal],FALSE)))))</f>
        <v>1</v>
      </c>
    </row>
    <row r="506" spans="1:19" hidden="1" x14ac:dyDescent="0.45">
      <c r="A506" t="s">
        <v>22</v>
      </c>
      <c r="B506">
        <f t="shared" si="14"/>
        <v>3</v>
      </c>
      <c r="C506" t="s">
        <v>11</v>
      </c>
      <c r="D506">
        <v>3</v>
      </c>
      <c r="E506">
        <v>10</v>
      </c>
      <c r="F506">
        <f>5</f>
        <v>5</v>
      </c>
      <c r="G506">
        <v>3267.03</v>
      </c>
      <c r="H506">
        <v>1.94</v>
      </c>
      <c r="I506">
        <v>3267.03</v>
      </c>
      <c r="J506">
        <v>3267.03</v>
      </c>
      <c r="K506">
        <v>0</v>
      </c>
      <c r="L506">
        <v>1.9993099999999999</v>
      </c>
      <c r="M506">
        <v>0</v>
      </c>
      <c r="N506">
        <f t="shared" si="15"/>
        <v>3267.03</v>
      </c>
      <c r="O506">
        <f t="array" ref="O506">MIN(IF(Table1[Class]=Table1[[#This Row],[Class]], IF(Table1[abs]=Table1[[#This Row],[abs]], IF(Table1[N]=Table1[[#This Row],[N]], IF(Table1[K]=Table1[[#This Row],[K]],Table1[UB],FALSE)))))</f>
        <v>3267.03</v>
      </c>
      <c r="P506">
        <f>(Table1[[#This Row],[Best primal]]-Table1[[#This Row],[Updated rootBound]])/Table1[[#This Row],[Best primal]]</f>
        <v>0</v>
      </c>
      <c r="Q506">
        <f>(Table1[[#This Row],[Best primal]]-Table1[[#This Row],[LB]])/Table1[[#This Row],[Best primal]]</f>
        <v>0</v>
      </c>
      <c r="R506">
        <f>IF(AND(Table1[[#This Row],[time'[s']]]&lt;7199,Table1[[#This Row],[Final gap]]&lt;0.01),1,0)</f>
        <v>1</v>
      </c>
      <c r="S506">
        <f t="array" ref="S506">MAX(IF(Table1[Class]=Table1[[#This Row],[Class]], IF(Table1[abs]=Table1[[#This Row],[abs]], IF(Table1[N]=Table1[[#This Row],[N]], IF(Table1[K]=Table1[[#This Row],[K]],Table1[Optimal],FALSE)))))</f>
        <v>1</v>
      </c>
    </row>
    <row r="507" spans="1:19" hidden="1" x14ac:dyDescent="0.45">
      <c r="A507" t="s">
        <v>22</v>
      </c>
      <c r="B507">
        <f t="shared" si="14"/>
        <v>3</v>
      </c>
      <c r="C507" t="s">
        <v>11</v>
      </c>
      <c r="D507">
        <v>3</v>
      </c>
      <c r="E507">
        <v>15</v>
      </c>
      <c r="F507">
        <f>1</f>
        <v>1</v>
      </c>
      <c r="G507">
        <v>3311.99</v>
      </c>
      <c r="H507">
        <v>9.32</v>
      </c>
      <c r="I507">
        <v>3968.26</v>
      </c>
      <c r="J507">
        <v>3968.26</v>
      </c>
      <c r="K507">
        <v>0</v>
      </c>
      <c r="L507">
        <v>9.4168500000000002</v>
      </c>
      <c r="M507">
        <v>0</v>
      </c>
      <c r="N507">
        <f t="shared" si="15"/>
        <v>3968.26</v>
      </c>
      <c r="O507">
        <f t="array" ref="O507">MIN(IF(Table1[Class]=Table1[[#This Row],[Class]], IF(Table1[abs]=Table1[[#This Row],[abs]], IF(Table1[N]=Table1[[#This Row],[N]], IF(Table1[K]=Table1[[#This Row],[K]],Table1[UB],FALSE)))))</f>
        <v>3968.26</v>
      </c>
      <c r="P507">
        <f>(Table1[[#This Row],[Best primal]]-Table1[[#This Row],[Updated rootBound]])/Table1[[#This Row],[Best primal]]</f>
        <v>0</v>
      </c>
      <c r="Q507">
        <f>(Table1[[#This Row],[Best primal]]-Table1[[#This Row],[LB]])/Table1[[#This Row],[Best primal]]</f>
        <v>0</v>
      </c>
      <c r="R507">
        <f>IF(AND(Table1[[#This Row],[time'[s']]]&lt;7199,Table1[[#This Row],[Final gap]]&lt;0.01),1,0)</f>
        <v>1</v>
      </c>
      <c r="S507">
        <f t="array" ref="S507">MAX(IF(Table1[Class]=Table1[[#This Row],[Class]], IF(Table1[abs]=Table1[[#This Row],[abs]], IF(Table1[N]=Table1[[#This Row],[N]], IF(Table1[K]=Table1[[#This Row],[K]],Table1[Optimal],FALSE)))))</f>
        <v>1</v>
      </c>
    </row>
    <row r="508" spans="1:19" hidden="1" x14ac:dyDescent="0.45">
      <c r="A508" t="s">
        <v>22</v>
      </c>
      <c r="B508">
        <f t="shared" si="14"/>
        <v>3</v>
      </c>
      <c r="C508" t="s">
        <v>11</v>
      </c>
      <c r="D508">
        <v>3</v>
      </c>
      <c r="E508">
        <v>15</v>
      </c>
      <c r="F508">
        <f>2</f>
        <v>2</v>
      </c>
      <c r="G508">
        <v>3330.06</v>
      </c>
      <c r="H508">
        <v>13.97</v>
      </c>
      <c r="I508">
        <v>3969.9</v>
      </c>
      <c r="J508">
        <v>3969.9</v>
      </c>
      <c r="K508">
        <v>0</v>
      </c>
      <c r="L508">
        <v>14.1212</v>
      </c>
      <c r="M508">
        <v>1</v>
      </c>
      <c r="N508">
        <f t="shared" si="15"/>
        <v>3969.9</v>
      </c>
      <c r="O508">
        <f t="array" ref="O508">MIN(IF(Table1[Class]=Table1[[#This Row],[Class]], IF(Table1[abs]=Table1[[#This Row],[abs]], IF(Table1[N]=Table1[[#This Row],[N]], IF(Table1[K]=Table1[[#This Row],[K]],Table1[UB],FALSE)))))</f>
        <v>3969.9</v>
      </c>
      <c r="P508">
        <f>(Table1[[#This Row],[Best primal]]-Table1[[#This Row],[Updated rootBound]])/Table1[[#This Row],[Best primal]]</f>
        <v>0</v>
      </c>
      <c r="Q508">
        <f>(Table1[[#This Row],[Best primal]]-Table1[[#This Row],[LB]])/Table1[[#This Row],[Best primal]]</f>
        <v>0</v>
      </c>
      <c r="R508">
        <f>IF(AND(Table1[[#This Row],[time'[s']]]&lt;7199,Table1[[#This Row],[Final gap]]&lt;0.01),1,0)</f>
        <v>1</v>
      </c>
      <c r="S508">
        <f t="array" ref="S508">MAX(IF(Table1[Class]=Table1[[#This Row],[Class]], IF(Table1[abs]=Table1[[#This Row],[abs]], IF(Table1[N]=Table1[[#This Row],[N]], IF(Table1[K]=Table1[[#This Row],[K]],Table1[Optimal],FALSE)))))</f>
        <v>1</v>
      </c>
    </row>
    <row r="509" spans="1:19" hidden="1" x14ac:dyDescent="0.45">
      <c r="A509" t="s">
        <v>22</v>
      </c>
      <c r="B509">
        <f t="shared" si="14"/>
        <v>3</v>
      </c>
      <c r="C509" t="s">
        <v>11</v>
      </c>
      <c r="D509">
        <v>3</v>
      </c>
      <c r="E509">
        <v>15</v>
      </c>
      <c r="F509">
        <f>3</f>
        <v>3</v>
      </c>
      <c r="G509">
        <v>3978.49</v>
      </c>
      <c r="H509">
        <v>13.96</v>
      </c>
      <c r="I509">
        <v>4040.89</v>
      </c>
      <c r="J509">
        <v>4040.98</v>
      </c>
      <c r="K509" s="1">
        <v>2.1891100000000001E-5</v>
      </c>
      <c r="L509">
        <v>15.282500000000001</v>
      </c>
      <c r="M509">
        <v>23</v>
      </c>
      <c r="N509">
        <f t="shared" si="15"/>
        <v>3978.49</v>
      </c>
      <c r="O509">
        <f t="array" ref="O509">MIN(IF(Table1[Class]=Table1[[#This Row],[Class]], IF(Table1[abs]=Table1[[#This Row],[abs]], IF(Table1[N]=Table1[[#This Row],[N]], IF(Table1[K]=Table1[[#This Row],[K]],Table1[UB],FALSE)))))</f>
        <v>4040.98</v>
      </c>
      <c r="P509">
        <f>(Table1[[#This Row],[Best primal]]-Table1[[#This Row],[Updated rootBound]])/Table1[[#This Row],[Best primal]]</f>
        <v>1.5464070596736493E-2</v>
      </c>
      <c r="Q509">
        <f>(Table1[[#This Row],[Best primal]]-Table1[[#This Row],[LB]])/Table1[[#This Row],[Best primal]]</f>
        <v>2.2271825151360689E-5</v>
      </c>
      <c r="R509">
        <f>IF(AND(Table1[[#This Row],[time'[s']]]&lt;7199,Table1[[#This Row],[Final gap]]&lt;0.01),1,0)</f>
        <v>1</v>
      </c>
      <c r="S509">
        <f t="array" ref="S509">MAX(IF(Table1[Class]=Table1[[#This Row],[Class]], IF(Table1[abs]=Table1[[#This Row],[abs]], IF(Table1[N]=Table1[[#This Row],[N]], IF(Table1[K]=Table1[[#This Row],[K]],Table1[Optimal],FALSE)))))</f>
        <v>1</v>
      </c>
    </row>
    <row r="510" spans="1:19" hidden="1" x14ac:dyDescent="0.45">
      <c r="A510" t="s">
        <v>22</v>
      </c>
      <c r="B510">
        <f t="shared" si="14"/>
        <v>3</v>
      </c>
      <c r="C510" t="s">
        <v>11</v>
      </c>
      <c r="D510">
        <v>3</v>
      </c>
      <c r="E510">
        <v>15</v>
      </c>
      <c r="F510">
        <f>4</f>
        <v>4</v>
      </c>
      <c r="G510">
        <v>4269.2</v>
      </c>
      <c r="H510">
        <v>35.85</v>
      </c>
      <c r="I510">
        <v>4304.03</v>
      </c>
      <c r="J510">
        <v>4304.03</v>
      </c>
      <c r="K510">
        <v>0</v>
      </c>
      <c r="L510">
        <v>39.142099999999999</v>
      </c>
      <c r="M510">
        <v>57</v>
      </c>
      <c r="N510">
        <f t="shared" si="15"/>
        <v>4269.2</v>
      </c>
      <c r="O510">
        <f t="array" ref="O510">MIN(IF(Table1[Class]=Table1[[#This Row],[Class]], IF(Table1[abs]=Table1[[#This Row],[abs]], IF(Table1[N]=Table1[[#This Row],[N]], IF(Table1[K]=Table1[[#This Row],[K]],Table1[UB],FALSE)))))</f>
        <v>4304.03</v>
      </c>
      <c r="P510">
        <f>(Table1[[#This Row],[Best primal]]-Table1[[#This Row],[Updated rootBound]])/Table1[[#This Row],[Best primal]]</f>
        <v>8.092415712715741E-3</v>
      </c>
      <c r="Q510">
        <f>(Table1[[#This Row],[Best primal]]-Table1[[#This Row],[LB]])/Table1[[#This Row],[Best primal]]</f>
        <v>0</v>
      </c>
      <c r="R510">
        <f>IF(AND(Table1[[#This Row],[time'[s']]]&lt;7199,Table1[[#This Row],[Final gap]]&lt;0.01),1,0)</f>
        <v>1</v>
      </c>
      <c r="S510">
        <f t="array" ref="S510">MAX(IF(Table1[Class]=Table1[[#This Row],[Class]], IF(Table1[abs]=Table1[[#This Row],[abs]], IF(Table1[N]=Table1[[#This Row],[N]], IF(Table1[K]=Table1[[#This Row],[K]],Table1[Optimal],FALSE)))))</f>
        <v>1</v>
      </c>
    </row>
    <row r="511" spans="1:19" hidden="1" x14ac:dyDescent="0.45">
      <c r="A511" t="s">
        <v>22</v>
      </c>
      <c r="B511">
        <f t="shared" si="14"/>
        <v>3</v>
      </c>
      <c r="C511" t="s">
        <v>11</v>
      </c>
      <c r="D511">
        <v>3</v>
      </c>
      <c r="E511">
        <v>15</v>
      </c>
      <c r="F511">
        <f>5</f>
        <v>5</v>
      </c>
      <c r="G511">
        <v>4548.91</v>
      </c>
      <c r="H511">
        <v>111.46</v>
      </c>
      <c r="I511">
        <v>4643.1499999999996</v>
      </c>
      <c r="J511">
        <v>4643.4799999999996</v>
      </c>
      <c r="K511" s="1">
        <v>7.0520399999999997E-5</v>
      </c>
      <c r="L511">
        <v>226.548</v>
      </c>
      <c r="M511">
        <v>4452</v>
      </c>
      <c r="N511">
        <f t="shared" si="15"/>
        <v>4548.91</v>
      </c>
      <c r="O511">
        <f t="array" ref="O511">MIN(IF(Table1[Class]=Table1[[#This Row],[Class]], IF(Table1[abs]=Table1[[#This Row],[abs]], IF(Table1[N]=Table1[[#This Row],[N]], IF(Table1[K]=Table1[[#This Row],[K]],Table1[UB],FALSE)))))</f>
        <v>4643.4799999999996</v>
      </c>
      <c r="P511">
        <f>(Table1[[#This Row],[Best primal]]-Table1[[#This Row],[Updated rootBound]])/Table1[[#This Row],[Best primal]]</f>
        <v>2.0366190874085754E-2</v>
      </c>
      <c r="Q511">
        <f>(Table1[[#This Row],[Best primal]]-Table1[[#This Row],[LB]])/Table1[[#This Row],[Best primal]]</f>
        <v>7.1067389113321753E-5</v>
      </c>
      <c r="R511">
        <f>IF(AND(Table1[[#This Row],[time'[s']]]&lt;7199,Table1[[#This Row],[Final gap]]&lt;0.01),1,0)</f>
        <v>1</v>
      </c>
      <c r="S511">
        <f t="array" ref="S511">MAX(IF(Table1[Class]=Table1[[#This Row],[Class]], IF(Table1[abs]=Table1[[#This Row],[abs]], IF(Table1[N]=Table1[[#This Row],[N]], IF(Table1[K]=Table1[[#This Row],[K]],Table1[Optimal],FALSE)))))</f>
        <v>1</v>
      </c>
    </row>
    <row r="512" spans="1:19" hidden="1" x14ac:dyDescent="0.45">
      <c r="A512" t="s">
        <v>22</v>
      </c>
      <c r="B512">
        <f t="shared" si="14"/>
        <v>3</v>
      </c>
      <c r="C512" t="s">
        <v>11</v>
      </c>
      <c r="D512">
        <v>3</v>
      </c>
      <c r="E512">
        <v>20</v>
      </c>
      <c r="F512">
        <f>1</f>
        <v>1</v>
      </c>
      <c r="G512">
        <v>4758.04</v>
      </c>
      <c r="H512">
        <v>18.82</v>
      </c>
      <c r="I512">
        <v>4758.04</v>
      </c>
      <c r="J512">
        <v>4758.04</v>
      </c>
      <c r="K512">
        <v>0</v>
      </c>
      <c r="L512">
        <v>19.242899999999999</v>
      </c>
      <c r="M512">
        <v>1</v>
      </c>
      <c r="N512">
        <f t="shared" si="15"/>
        <v>4758.04</v>
      </c>
      <c r="O512">
        <f t="array" ref="O512">MIN(IF(Table1[Class]=Table1[[#This Row],[Class]], IF(Table1[abs]=Table1[[#This Row],[abs]], IF(Table1[N]=Table1[[#This Row],[N]], IF(Table1[K]=Table1[[#This Row],[K]],Table1[UB],FALSE)))))</f>
        <v>4758.04</v>
      </c>
      <c r="P512">
        <f>(Table1[[#This Row],[Best primal]]-Table1[[#This Row],[Updated rootBound]])/Table1[[#This Row],[Best primal]]</f>
        <v>0</v>
      </c>
      <c r="Q512">
        <f>(Table1[[#This Row],[Best primal]]-Table1[[#This Row],[LB]])/Table1[[#This Row],[Best primal]]</f>
        <v>0</v>
      </c>
      <c r="R512">
        <f>IF(AND(Table1[[#This Row],[time'[s']]]&lt;7199,Table1[[#This Row],[Final gap]]&lt;0.01),1,0)</f>
        <v>1</v>
      </c>
      <c r="S512">
        <f t="array" ref="S512">MAX(IF(Table1[Class]=Table1[[#This Row],[Class]], IF(Table1[abs]=Table1[[#This Row],[abs]], IF(Table1[N]=Table1[[#This Row],[N]], IF(Table1[K]=Table1[[#This Row],[K]],Table1[Optimal],FALSE)))))</f>
        <v>1</v>
      </c>
    </row>
    <row r="513" spans="1:19" hidden="1" x14ac:dyDescent="0.45">
      <c r="A513" t="s">
        <v>22</v>
      </c>
      <c r="B513">
        <f t="shared" si="14"/>
        <v>3</v>
      </c>
      <c r="C513" t="s">
        <v>11</v>
      </c>
      <c r="D513">
        <v>3</v>
      </c>
      <c r="E513">
        <v>20</v>
      </c>
      <c r="F513">
        <f>2</f>
        <v>2</v>
      </c>
      <c r="G513">
        <v>3257.44</v>
      </c>
      <c r="H513">
        <v>56.71</v>
      </c>
      <c r="I513">
        <v>4759.41</v>
      </c>
      <c r="J513">
        <v>4759.41</v>
      </c>
      <c r="K513">
        <v>0</v>
      </c>
      <c r="L513">
        <v>57.006500000000003</v>
      </c>
      <c r="M513">
        <v>0</v>
      </c>
      <c r="N513">
        <f t="shared" si="15"/>
        <v>4759.41</v>
      </c>
      <c r="O513">
        <f t="array" ref="O513">MIN(IF(Table1[Class]=Table1[[#This Row],[Class]], IF(Table1[abs]=Table1[[#This Row],[abs]], IF(Table1[N]=Table1[[#This Row],[N]], IF(Table1[K]=Table1[[#This Row],[K]],Table1[UB],FALSE)))))</f>
        <v>4759.41</v>
      </c>
      <c r="P513">
        <f>(Table1[[#This Row],[Best primal]]-Table1[[#This Row],[Updated rootBound]])/Table1[[#This Row],[Best primal]]</f>
        <v>0</v>
      </c>
      <c r="Q513">
        <f>(Table1[[#This Row],[Best primal]]-Table1[[#This Row],[LB]])/Table1[[#This Row],[Best primal]]</f>
        <v>0</v>
      </c>
      <c r="R513">
        <f>IF(AND(Table1[[#This Row],[time'[s']]]&lt;7199,Table1[[#This Row],[Final gap]]&lt;0.01),1,0)</f>
        <v>1</v>
      </c>
      <c r="S513">
        <f t="array" ref="S513">MAX(IF(Table1[Class]=Table1[[#This Row],[Class]], IF(Table1[abs]=Table1[[#This Row],[abs]], IF(Table1[N]=Table1[[#This Row],[N]], IF(Table1[K]=Table1[[#This Row],[K]],Table1[Optimal],FALSE)))))</f>
        <v>1</v>
      </c>
    </row>
    <row r="514" spans="1:19" hidden="1" x14ac:dyDescent="0.45">
      <c r="A514" t="s">
        <v>22</v>
      </c>
      <c r="B514">
        <f t="shared" ref="B514:B577" si="16">IF(OR(C514="H3",C514="L3"),3,6)</f>
        <v>3</v>
      </c>
      <c r="C514" t="s">
        <v>11</v>
      </c>
      <c r="D514">
        <v>3</v>
      </c>
      <c r="E514">
        <v>20</v>
      </c>
      <c r="F514">
        <f>3</f>
        <v>3</v>
      </c>
      <c r="G514">
        <v>4863.47</v>
      </c>
      <c r="H514">
        <v>45.49</v>
      </c>
      <c r="I514">
        <v>4874.3999999999996</v>
      </c>
      <c r="J514">
        <v>4874.3999999999996</v>
      </c>
      <c r="K514">
        <v>0</v>
      </c>
      <c r="L514">
        <v>48.260399999999997</v>
      </c>
      <c r="M514">
        <v>22</v>
      </c>
      <c r="N514">
        <f t="shared" ref="N514:N577" si="17">IF(M514&lt;=1,I514,G514)</f>
        <v>4863.47</v>
      </c>
      <c r="O514">
        <f t="array" ref="O514">MIN(IF(Table1[Class]=Table1[[#This Row],[Class]], IF(Table1[abs]=Table1[[#This Row],[abs]], IF(Table1[N]=Table1[[#This Row],[N]], IF(Table1[K]=Table1[[#This Row],[K]],Table1[UB],FALSE)))))</f>
        <v>4874.3999999999996</v>
      </c>
      <c r="P514">
        <f>(Table1[[#This Row],[Best primal]]-Table1[[#This Row],[Updated rootBound]])/Table1[[#This Row],[Best primal]]</f>
        <v>2.242327260790945E-3</v>
      </c>
      <c r="Q514">
        <f>(Table1[[#This Row],[Best primal]]-Table1[[#This Row],[LB]])/Table1[[#This Row],[Best primal]]</f>
        <v>0</v>
      </c>
      <c r="R514">
        <f>IF(AND(Table1[[#This Row],[time'[s']]]&lt;7199,Table1[[#This Row],[Final gap]]&lt;0.01),1,0)</f>
        <v>1</v>
      </c>
      <c r="S514">
        <f t="array" ref="S514">MAX(IF(Table1[Class]=Table1[[#This Row],[Class]], IF(Table1[abs]=Table1[[#This Row],[abs]], IF(Table1[N]=Table1[[#This Row],[N]], IF(Table1[K]=Table1[[#This Row],[K]],Table1[Optimal],FALSE)))))</f>
        <v>1</v>
      </c>
    </row>
    <row r="515" spans="1:19" hidden="1" x14ac:dyDescent="0.45">
      <c r="A515" t="s">
        <v>22</v>
      </c>
      <c r="B515">
        <f t="shared" si="16"/>
        <v>3</v>
      </c>
      <c r="C515" t="s">
        <v>11</v>
      </c>
      <c r="D515">
        <v>3</v>
      </c>
      <c r="E515">
        <v>20</v>
      </c>
      <c r="F515">
        <f>4</f>
        <v>4</v>
      </c>
      <c r="G515">
        <v>4966.45</v>
      </c>
      <c r="H515">
        <v>164.28</v>
      </c>
      <c r="I515">
        <v>5034.22</v>
      </c>
      <c r="J515">
        <v>5034.3999999999996</v>
      </c>
      <c r="K515" s="1">
        <v>3.4955500000000001E-5</v>
      </c>
      <c r="L515">
        <v>170.23500000000001</v>
      </c>
      <c r="M515">
        <v>49</v>
      </c>
      <c r="N515">
        <f t="shared" si="17"/>
        <v>4966.45</v>
      </c>
      <c r="O515">
        <f t="array" ref="O515">MIN(IF(Table1[Class]=Table1[[#This Row],[Class]], IF(Table1[abs]=Table1[[#This Row],[abs]], IF(Table1[N]=Table1[[#This Row],[N]], IF(Table1[K]=Table1[[#This Row],[K]],Table1[UB],FALSE)))))</f>
        <v>5034.3999999999996</v>
      </c>
      <c r="P515">
        <f>(Table1[[#This Row],[Best primal]]-Table1[[#This Row],[Updated rootBound]])/Table1[[#This Row],[Best primal]]</f>
        <v>1.3497139679008388E-2</v>
      </c>
      <c r="Q515">
        <f>(Table1[[#This Row],[Best primal]]-Table1[[#This Row],[LB]])/Table1[[#This Row],[Best primal]]</f>
        <v>3.5754012394601455E-5</v>
      </c>
      <c r="R515">
        <f>IF(AND(Table1[[#This Row],[time'[s']]]&lt;7199,Table1[[#This Row],[Final gap]]&lt;0.01),1,0)</f>
        <v>1</v>
      </c>
      <c r="S515">
        <f t="array" ref="S515">MAX(IF(Table1[Class]=Table1[[#This Row],[Class]], IF(Table1[abs]=Table1[[#This Row],[abs]], IF(Table1[N]=Table1[[#This Row],[N]], IF(Table1[K]=Table1[[#This Row],[K]],Table1[Optimal],FALSE)))))</f>
        <v>1</v>
      </c>
    </row>
    <row r="516" spans="1:19" hidden="1" x14ac:dyDescent="0.45">
      <c r="A516" t="s">
        <v>22</v>
      </c>
      <c r="B516">
        <f t="shared" si="16"/>
        <v>3</v>
      </c>
      <c r="C516" t="s">
        <v>11</v>
      </c>
      <c r="D516">
        <v>3</v>
      </c>
      <c r="E516">
        <v>20</v>
      </c>
      <c r="F516">
        <f>5</f>
        <v>5</v>
      </c>
      <c r="G516">
        <v>5179.57</v>
      </c>
      <c r="H516">
        <v>83.16</v>
      </c>
      <c r="I516">
        <v>5242.13</v>
      </c>
      <c r="J516">
        <v>5242.13</v>
      </c>
      <c r="K516">
        <v>0</v>
      </c>
      <c r="L516">
        <v>119.577</v>
      </c>
      <c r="M516">
        <v>853</v>
      </c>
      <c r="N516">
        <f t="shared" si="17"/>
        <v>5179.57</v>
      </c>
      <c r="O516">
        <f t="array" ref="O516">MIN(IF(Table1[Class]=Table1[[#This Row],[Class]], IF(Table1[abs]=Table1[[#This Row],[abs]], IF(Table1[N]=Table1[[#This Row],[N]], IF(Table1[K]=Table1[[#This Row],[K]],Table1[UB],FALSE)))))</f>
        <v>5242.13</v>
      </c>
      <c r="P516">
        <f>(Table1[[#This Row],[Best primal]]-Table1[[#This Row],[Updated rootBound]])/Table1[[#This Row],[Best primal]]</f>
        <v>1.1934080230745976E-2</v>
      </c>
      <c r="Q516">
        <f>(Table1[[#This Row],[Best primal]]-Table1[[#This Row],[LB]])/Table1[[#This Row],[Best primal]]</f>
        <v>0</v>
      </c>
      <c r="R516">
        <f>IF(AND(Table1[[#This Row],[time'[s']]]&lt;7199,Table1[[#This Row],[Final gap]]&lt;0.01),1,0)</f>
        <v>1</v>
      </c>
      <c r="S516">
        <f t="array" ref="S516">MAX(IF(Table1[Class]=Table1[[#This Row],[Class]], IF(Table1[abs]=Table1[[#This Row],[abs]], IF(Table1[N]=Table1[[#This Row],[N]], IF(Table1[K]=Table1[[#This Row],[K]],Table1[Optimal],FALSE)))))</f>
        <v>1</v>
      </c>
    </row>
    <row r="517" spans="1:19" hidden="1" x14ac:dyDescent="0.45">
      <c r="A517" t="s">
        <v>22</v>
      </c>
      <c r="B517">
        <f t="shared" si="16"/>
        <v>3</v>
      </c>
      <c r="C517" t="s">
        <v>11</v>
      </c>
      <c r="D517">
        <v>3</v>
      </c>
      <c r="E517">
        <v>25</v>
      </c>
      <c r="F517">
        <f>1</f>
        <v>1</v>
      </c>
      <c r="G517">
        <v>5241.6099999999997</v>
      </c>
      <c r="H517">
        <v>183.09</v>
      </c>
      <c r="I517">
        <v>5241.9799999999996</v>
      </c>
      <c r="J517">
        <v>5241.9799999999996</v>
      </c>
      <c r="K517">
        <v>0</v>
      </c>
      <c r="L517">
        <v>183.80500000000001</v>
      </c>
      <c r="M517">
        <v>1</v>
      </c>
      <c r="N517">
        <f t="shared" si="17"/>
        <v>5241.9799999999996</v>
      </c>
      <c r="O517">
        <f t="array" ref="O517">MIN(IF(Table1[Class]=Table1[[#This Row],[Class]], IF(Table1[abs]=Table1[[#This Row],[abs]], IF(Table1[N]=Table1[[#This Row],[N]], IF(Table1[K]=Table1[[#This Row],[K]],Table1[UB],FALSE)))))</f>
        <v>5241.9799999999996</v>
      </c>
      <c r="P517">
        <f>(Table1[[#This Row],[Best primal]]-Table1[[#This Row],[Updated rootBound]])/Table1[[#This Row],[Best primal]]</f>
        <v>0</v>
      </c>
      <c r="Q517">
        <f>(Table1[[#This Row],[Best primal]]-Table1[[#This Row],[LB]])/Table1[[#This Row],[Best primal]]</f>
        <v>0</v>
      </c>
      <c r="R517">
        <f>IF(AND(Table1[[#This Row],[time'[s']]]&lt;7199,Table1[[#This Row],[Final gap]]&lt;0.01),1,0)</f>
        <v>1</v>
      </c>
      <c r="S517">
        <f t="array" ref="S517">MAX(IF(Table1[Class]=Table1[[#This Row],[Class]], IF(Table1[abs]=Table1[[#This Row],[abs]], IF(Table1[N]=Table1[[#This Row],[N]], IF(Table1[K]=Table1[[#This Row],[K]],Table1[Optimal],FALSE)))))</f>
        <v>1</v>
      </c>
    </row>
    <row r="518" spans="1:19" hidden="1" x14ac:dyDescent="0.45">
      <c r="A518" t="s">
        <v>22</v>
      </c>
      <c r="B518">
        <f t="shared" si="16"/>
        <v>3</v>
      </c>
      <c r="C518" t="s">
        <v>11</v>
      </c>
      <c r="D518">
        <v>3</v>
      </c>
      <c r="E518">
        <v>25</v>
      </c>
      <c r="F518">
        <f>2</f>
        <v>2</v>
      </c>
      <c r="G518">
        <v>5250.71</v>
      </c>
      <c r="H518">
        <v>68.37</v>
      </c>
      <c r="I518">
        <v>5253.67</v>
      </c>
      <c r="J518">
        <v>5254.11</v>
      </c>
      <c r="K518" s="1">
        <v>8.3152700000000001E-5</v>
      </c>
      <c r="L518">
        <v>69.726600000000005</v>
      </c>
      <c r="M518">
        <v>7</v>
      </c>
      <c r="N518">
        <f t="shared" si="17"/>
        <v>5250.71</v>
      </c>
      <c r="O518">
        <f t="array" ref="O518">MIN(IF(Table1[Class]=Table1[[#This Row],[Class]], IF(Table1[abs]=Table1[[#This Row],[abs]], IF(Table1[N]=Table1[[#This Row],[N]], IF(Table1[K]=Table1[[#This Row],[K]],Table1[UB],FALSE)))))</f>
        <v>5253.75</v>
      </c>
      <c r="P518">
        <f>(Table1[[#This Row],[Best primal]]-Table1[[#This Row],[Updated rootBound]])/Table1[[#This Row],[Best primal]]</f>
        <v>5.7863430882702143E-4</v>
      </c>
      <c r="Q518">
        <f>(Table1[[#This Row],[Best primal]]-Table1[[#This Row],[LB]])/Table1[[#This Row],[Best primal]]</f>
        <v>1.5227218653329001E-5</v>
      </c>
      <c r="R518">
        <f>IF(AND(Table1[[#This Row],[time'[s']]]&lt;7199,Table1[[#This Row],[Final gap]]&lt;0.01),1,0)</f>
        <v>1</v>
      </c>
      <c r="S518">
        <f t="array" ref="S518">MAX(IF(Table1[Class]=Table1[[#This Row],[Class]], IF(Table1[abs]=Table1[[#This Row],[abs]], IF(Table1[N]=Table1[[#This Row],[N]], IF(Table1[K]=Table1[[#This Row],[K]],Table1[Optimal],FALSE)))))</f>
        <v>1</v>
      </c>
    </row>
    <row r="519" spans="1:19" hidden="1" x14ac:dyDescent="0.45">
      <c r="A519" t="s">
        <v>22</v>
      </c>
      <c r="B519">
        <f t="shared" si="16"/>
        <v>3</v>
      </c>
      <c r="C519" t="s">
        <v>11</v>
      </c>
      <c r="D519">
        <v>3</v>
      </c>
      <c r="E519">
        <v>25</v>
      </c>
      <c r="F519">
        <f>3</f>
        <v>3</v>
      </c>
      <c r="G519">
        <v>5317.87</v>
      </c>
      <c r="H519">
        <v>777.7</v>
      </c>
      <c r="I519">
        <v>5323.83</v>
      </c>
      <c r="J519">
        <v>5323.83</v>
      </c>
      <c r="K519">
        <v>0</v>
      </c>
      <c r="L519">
        <v>780.42399999999998</v>
      </c>
      <c r="M519">
        <v>6</v>
      </c>
      <c r="N519">
        <f t="shared" si="17"/>
        <v>5317.87</v>
      </c>
      <c r="O519">
        <f t="array" ref="O519">MIN(IF(Table1[Class]=Table1[[#This Row],[Class]], IF(Table1[abs]=Table1[[#This Row],[abs]], IF(Table1[N]=Table1[[#This Row],[N]], IF(Table1[K]=Table1[[#This Row],[K]],Table1[UB],FALSE)))))</f>
        <v>5323.83</v>
      </c>
      <c r="P519">
        <f>(Table1[[#This Row],[Best primal]]-Table1[[#This Row],[Updated rootBound]])/Table1[[#This Row],[Best primal]]</f>
        <v>1.119494799796394E-3</v>
      </c>
      <c r="Q519">
        <f>(Table1[[#This Row],[Best primal]]-Table1[[#This Row],[LB]])/Table1[[#This Row],[Best primal]]</f>
        <v>0</v>
      </c>
      <c r="R519">
        <f>IF(AND(Table1[[#This Row],[time'[s']]]&lt;7199,Table1[[#This Row],[Final gap]]&lt;0.01),1,0)</f>
        <v>1</v>
      </c>
      <c r="S519">
        <f t="array" ref="S519">MAX(IF(Table1[Class]=Table1[[#This Row],[Class]], IF(Table1[abs]=Table1[[#This Row],[abs]], IF(Table1[N]=Table1[[#This Row],[N]], IF(Table1[K]=Table1[[#This Row],[K]],Table1[Optimal],FALSE)))))</f>
        <v>1</v>
      </c>
    </row>
    <row r="520" spans="1:19" hidden="1" x14ac:dyDescent="0.45">
      <c r="A520" t="s">
        <v>22</v>
      </c>
      <c r="B520">
        <f t="shared" si="16"/>
        <v>3</v>
      </c>
      <c r="C520" t="s">
        <v>11</v>
      </c>
      <c r="D520">
        <v>3</v>
      </c>
      <c r="E520">
        <v>25</v>
      </c>
      <c r="F520">
        <f>4</f>
        <v>4</v>
      </c>
      <c r="G520">
        <v>5722.84</v>
      </c>
      <c r="H520">
        <v>1246.78</v>
      </c>
      <c r="I520">
        <v>5740.15</v>
      </c>
      <c r="J520">
        <v>5740.15</v>
      </c>
      <c r="K520">
        <v>0</v>
      </c>
      <c r="L520">
        <v>1276.92</v>
      </c>
      <c r="M520">
        <v>252</v>
      </c>
      <c r="N520">
        <f t="shared" si="17"/>
        <v>5722.84</v>
      </c>
      <c r="O520">
        <f t="array" ref="O520">MIN(IF(Table1[Class]=Table1[[#This Row],[Class]], IF(Table1[abs]=Table1[[#This Row],[abs]], IF(Table1[N]=Table1[[#This Row],[N]], IF(Table1[K]=Table1[[#This Row],[K]],Table1[UB],FALSE)))))</f>
        <v>5740.15</v>
      </c>
      <c r="P520">
        <f>(Table1[[#This Row],[Best primal]]-Table1[[#This Row],[Updated rootBound]])/Table1[[#This Row],[Best primal]]</f>
        <v>3.0156006376139111E-3</v>
      </c>
      <c r="Q520">
        <f>(Table1[[#This Row],[Best primal]]-Table1[[#This Row],[LB]])/Table1[[#This Row],[Best primal]]</f>
        <v>0</v>
      </c>
      <c r="R520">
        <f>IF(AND(Table1[[#This Row],[time'[s']]]&lt;7199,Table1[[#This Row],[Final gap]]&lt;0.01),1,0)</f>
        <v>1</v>
      </c>
      <c r="S520">
        <f t="array" ref="S520">MAX(IF(Table1[Class]=Table1[[#This Row],[Class]], IF(Table1[abs]=Table1[[#This Row],[abs]], IF(Table1[N]=Table1[[#This Row],[N]], IF(Table1[K]=Table1[[#This Row],[K]],Table1[Optimal],FALSE)))))</f>
        <v>1</v>
      </c>
    </row>
    <row r="521" spans="1:19" hidden="1" x14ac:dyDescent="0.45">
      <c r="A521" t="s">
        <v>22</v>
      </c>
      <c r="B521">
        <f t="shared" si="16"/>
        <v>3</v>
      </c>
      <c r="C521" t="s">
        <v>11</v>
      </c>
      <c r="D521">
        <v>3</v>
      </c>
      <c r="E521">
        <v>25</v>
      </c>
      <c r="F521">
        <f>5</f>
        <v>5</v>
      </c>
      <c r="G521">
        <v>6220.36</v>
      </c>
      <c r="H521">
        <v>1920.41</v>
      </c>
      <c r="I521">
        <v>6312.98</v>
      </c>
      <c r="J521">
        <v>6313.6</v>
      </c>
      <c r="K521" s="1">
        <v>9.80847E-5</v>
      </c>
      <c r="L521">
        <v>2770.99</v>
      </c>
      <c r="M521">
        <v>11802</v>
      </c>
      <c r="N521">
        <f t="shared" si="17"/>
        <v>6220.36</v>
      </c>
      <c r="O521">
        <f t="array" ref="O521">MIN(IF(Table1[Class]=Table1[[#This Row],[Class]], IF(Table1[abs]=Table1[[#This Row],[abs]], IF(Table1[N]=Table1[[#This Row],[N]], IF(Table1[K]=Table1[[#This Row],[K]],Table1[UB],FALSE)))))</f>
        <v>6313.6</v>
      </c>
      <c r="P521">
        <f>(Table1[[#This Row],[Best primal]]-Table1[[#This Row],[Updated rootBound]])/Table1[[#This Row],[Best primal]]</f>
        <v>1.4768119614799905E-2</v>
      </c>
      <c r="Q521">
        <f>(Table1[[#This Row],[Best primal]]-Table1[[#This Row],[LB]])/Table1[[#This Row],[Best primal]]</f>
        <v>9.8200709579447597E-5</v>
      </c>
      <c r="R521">
        <f>IF(AND(Table1[[#This Row],[time'[s']]]&lt;7199,Table1[[#This Row],[Final gap]]&lt;0.01),1,0)</f>
        <v>1</v>
      </c>
      <c r="S521">
        <f t="array" ref="S521">MAX(IF(Table1[Class]=Table1[[#This Row],[Class]], IF(Table1[abs]=Table1[[#This Row],[abs]], IF(Table1[N]=Table1[[#This Row],[N]], IF(Table1[K]=Table1[[#This Row],[K]],Table1[Optimal],FALSE)))))</f>
        <v>1</v>
      </c>
    </row>
    <row r="522" spans="1:19" hidden="1" x14ac:dyDescent="0.45">
      <c r="A522" t="s">
        <v>22</v>
      </c>
      <c r="B522">
        <f t="shared" si="16"/>
        <v>3</v>
      </c>
      <c r="C522" t="s">
        <v>11</v>
      </c>
      <c r="D522">
        <v>3</v>
      </c>
      <c r="E522">
        <v>30</v>
      </c>
      <c r="F522">
        <f>1</f>
        <v>1</v>
      </c>
      <c r="G522">
        <v>4133.67</v>
      </c>
      <c r="H522">
        <v>204.13</v>
      </c>
      <c r="I522">
        <v>5216.07</v>
      </c>
      <c r="J522">
        <v>5216.07</v>
      </c>
      <c r="K522">
        <v>0</v>
      </c>
      <c r="L522">
        <v>204.798</v>
      </c>
      <c r="M522">
        <v>1</v>
      </c>
      <c r="N522">
        <f t="shared" si="17"/>
        <v>5216.07</v>
      </c>
      <c r="O522">
        <f t="array" ref="O522">MIN(IF(Table1[Class]=Table1[[#This Row],[Class]], IF(Table1[abs]=Table1[[#This Row],[abs]], IF(Table1[N]=Table1[[#This Row],[N]], IF(Table1[K]=Table1[[#This Row],[K]],Table1[UB],FALSE)))))</f>
        <v>5216.07</v>
      </c>
      <c r="P522">
        <f>(Table1[[#This Row],[Best primal]]-Table1[[#This Row],[Updated rootBound]])/Table1[[#This Row],[Best primal]]</f>
        <v>0</v>
      </c>
      <c r="Q522">
        <f>(Table1[[#This Row],[Best primal]]-Table1[[#This Row],[LB]])/Table1[[#This Row],[Best primal]]</f>
        <v>0</v>
      </c>
      <c r="R522">
        <f>IF(AND(Table1[[#This Row],[time'[s']]]&lt;7199,Table1[[#This Row],[Final gap]]&lt;0.01),1,0)</f>
        <v>1</v>
      </c>
      <c r="S522">
        <f t="array" ref="S522">MAX(IF(Table1[Class]=Table1[[#This Row],[Class]], IF(Table1[abs]=Table1[[#This Row],[abs]], IF(Table1[N]=Table1[[#This Row],[N]], IF(Table1[K]=Table1[[#This Row],[K]],Table1[Optimal],FALSE)))))</f>
        <v>1</v>
      </c>
    </row>
    <row r="523" spans="1:19" hidden="1" x14ac:dyDescent="0.45">
      <c r="A523" t="s">
        <v>22</v>
      </c>
      <c r="B523">
        <f t="shared" si="16"/>
        <v>3</v>
      </c>
      <c r="C523" t="s">
        <v>11</v>
      </c>
      <c r="D523">
        <v>3</v>
      </c>
      <c r="E523">
        <v>30</v>
      </c>
      <c r="F523">
        <f>2</f>
        <v>2</v>
      </c>
      <c r="G523">
        <v>4201.9399999999996</v>
      </c>
      <c r="H523">
        <v>2224.6</v>
      </c>
      <c r="I523">
        <v>5222.2</v>
      </c>
      <c r="J523">
        <v>5222.2</v>
      </c>
      <c r="K523">
        <v>0</v>
      </c>
      <c r="L523">
        <v>2225.7199999999998</v>
      </c>
      <c r="M523">
        <v>0</v>
      </c>
      <c r="N523">
        <f t="shared" si="17"/>
        <v>5222.2</v>
      </c>
      <c r="O523">
        <f t="array" ref="O523">MIN(IF(Table1[Class]=Table1[[#This Row],[Class]], IF(Table1[abs]=Table1[[#This Row],[abs]], IF(Table1[N]=Table1[[#This Row],[N]], IF(Table1[K]=Table1[[#This Row],[K]],Table1[UB],FALSE)))))</f>
        <v>5222.2</v>
      </c>
      <c r="P523">
        <f>(Table1[[#This Row],[Best primal]]-Table1[[#This Row],[Updated rootBound]])/Table1[[#This Row],[Best primal]]</f>
        <v>0</v>
      </c>
      <c r="Q523">
        <f>(Table1[[#This Row],[Best primal]]-Table1[[#This Row],[LB]])/Table1[[#This Row],[Best primal]]</f>
        <v>0</v>
      </c>
      <c r="R523">
        <f>IF(AND(Table1[[#This Row],[time'[s']]]&lt;7199,Table1[[#This Row],[Final gap]]&lt;0.01),1,0)</f>
        <v>1</v>
      </c>
      <c r="S523">
        <f t="array" ref="S523">MAX(IF(Table1[Class]=Table1[[#This Row],[Class]], IF(Table1[abs]=Table1[[#This Row],[abs]], IF(Table1[N]=Table1[[#This Row],[N]], IF(Table1[K]=Table1[[#This Row],[K]],Table1[Optimal],FALSE)))))</f>
        <v>1</v>
      </c>
    </row>
    <row r="524" spans="1:19" hidden="1" x14ac:dyDescent="0.45">
      <c r="A524" t="s">
        <v>22</v>
      </c>
      <c r="B524">
        <f t="shared" si="16"/>
        <v>3</v>
      </c>
      <c r="C524" t="s">
        <v>11</v>
      </c>
      <c r="D524">
        <v>3</v>
      </c>
      <c r="E524">
        <v>30</v>
      </c>
      <c r="F524">
        <f>3</f>
        <v>3</v>
      </c>
      <c r="G524">
        <v>5271.3</v>
      </c>
      <c r="H524">
        <v>1794.77</v>
      </c>
      <c r="I524">
        <v>5305.88</v>
      </c>
      <c r="J524">
        <v>5305.88</v>
      </c>
      <c r="K524">
        <v>0</v>
      </c>
      <c r="L524">
        <v>1809.64</v>
      </c>
      <c r="M524">
        <v>77</v>
      </c>
      <c r="N524">
        <f t="shared" si="17"/>
        <v>5271.3</v>
      </c>
      <c r="O524">
        <f t="array" ref="O524">MIN(IF(Table1[Class]=Table1[[#This Row],[Class]], IF(Table1[abs]=Table1[[#This Row],[abs]], IF(Table1[N]=Table1[[#This Row],[N]], IF(Table1[K]=Table1[[#This Row],[K]],Table1[UB],FALSE)))))</f>
        <v>5305.88</v>
      </c>
      <c r="P524">
        <f>(Table1[[#This Row],[Best primal]]-Table1[[#This Row],[Updated rootBound]])/Table1[[#This Row],[Best primal]]</f>
        <v>6.5172977903759461E-3</v>
      </c>
      <c r="Q524">
        <f>(Table1[[#This Row],[Best primal]]-Table1[[#This Row],[LB]])/Table1[[#This Row],[Best primal]]</f>
        <v>0</v>
      </c>
      <c r="R524">
        <f>IF(AND(Table1[[#This Row],[time'[s']]]&lt;7199,Table1[[#This Row],[Final gap]]&lt;0.01),1,0)</f>
        <v>1</v>
      </c>
      <c r="S524">
        <f t="array" ref="S524">MAX(IF(Table1[Class]=Table1[[#This Row],[Class]], IF(Table1[abs]=Table1[[#This Row],[abs]], IF(Table1[N]=Table1[[#This Row],[N]], IF(Table1[K]=Table1[[#This Row],[K]],Table1[Optimal],FALSE)))))</f>
        <v>1</v>
      </c>
    </row>
    <row r="525" spans="1:19" hidden="1" x14ac:dyDescent="0.45">
      <c r="A525" t="s">
        <v>22</v>
      </c>
      <c r="B525">
        <f t="shared" si="16"/>
        <v>3</v>
      </c>
      <c r="C525" t="s">
        <v>11</v>
      </c>
      <c r="D525">
        <v>3</v>
      </c>
      <c r="E525">
        <v>30</v>
      </c>
      <c r="F525">
        <f>4</f>
        <v>4</v>
      </c>
      <c r="G525">
        <v>5372.62</v>
      </c>
      <c r="H525">
        <v>1248.93</v>
      </c>
      <c r="I525">
        <v>5433.65</v>
      </c>
      <c r="J525">
        <v>5434.17</v>
      </c>
      <c r="K525" s="1">
        <v>9.5933499999999999E-5</v>
      </c>
      <c r="L525">
        <v>1289.4100000000001</v>
      </c>
      <c r="M525">
        <v>338</v>
      </c>
      <c r="N525">
        <f t="shared" si="17"/>
        <v>5372.62</v>
      </c>
      <c r="O525">
        <f t="array" ref="O525">MIN(IF(Table1[Class]=Table1[[#This Row],[Class]], IF(Table1[abs]=Table1[[#This Row],[abs]], IF(Table1[N]=Table1[[#This Row],[N]], IF(Table1[K]=Table1[[#This Row],[K]],Table1[UB],FALSE)))))</f>
        <v>5434.17</v>
      </c>
      <c r="P525">
        <f>(Table1[[#This Row],[Best primal]]-Table1[[#This Row],[Updated rootBound]])/Table1[[#This Row],[Best primal]]</f>
        <v>1.1326476720455963E-2</v>
      </c>
      <c r="Q525">
        <f>(Table1[[#This Row],[Best primal]]-Table1[[#This Row],[LB]])/Table1[[#This Row],[Best primal]]</f>
        <v>9.5690786265508173E-5</v>
      </c>
      <c r="R525">
        <f>IF(AND(Table1[[#This Row],[time'[s']]]&lt;7199,Table1[[#This Row],[Final gap]]&lt;0.01),1,0)</f>
        <v>1</v>
      </c>
      <c r="S525">
        <f t="array" ref="S525">MAX(IF(Table1[Class]=Table1[[#This Row],[Class]], IF(Table1[abs]=Table1[[#This Row],[abs]], IF(Table1[N]=Table1[[#This Row],[N]], IF(Table1[K]=Table1[[#This Row],[K]],Table1[Optimal],FALSE)))))</f>
        <v>1</v>
      </c>
    </row>
    <row r="526" spans="1:19" hidden="1" x14ac:dyDescent="0.45">
      <c r="A526" t="s">
        <v>22</v>
      </c>
      <c r="B526">
        <f t="shared" si="16"/>
        <v>3</v>
      </c>
      <c r="C526" t="s">
        <v>11</v>
      </c>
      <c r="D526">
        <v>3</v>
      </c>
      <c r="E526">
        <v>30</v>
      </c>
      <c r="F526">
        <f>5</f>
        <v>5</v>
      </c>
      <c r="G526">
        <v>5530.62</v>
      </c>
      <c r="H526">
        <v>662.65</v>
      </c>
      <c r="I526">
        <v>5576.87</v>
      </c>
      <c r="J526">
        <v>5576.87</v>
      </c>
      <c r="K526">
        <v>0</v>
      </c>
      <c r="L526">
        <v>741.02700000000004</v>
      </c>
      <c r="M526">
        <v>541</v>
      </c>
      <c r="N526">
        <f t="shared" si="17"/>
        <v>5530.62</v>
      </c>
      <c r="O526">
        <f t="array" ref="O526">MIN(IF(Table1[Class]=Table1[[#This Row],[Class]], IF(Table1[abs]=Table1[[#This Row],[abs]], IF(Table1[N]=Table1[[#This Row],[N]], IF(Table1[K]=Table1[[#This Row],[K]],Table1[UB],FALSE)))))</f>
        <v>5576.87</v>
      </c>
      <c r="P526">
        <f>(Table1[[#This Row],[Best primal]]-Table1[[#This Row],[Updated rootBound]])/Table1[[#This Row],[Best primal]]</f>
        <v>8.2931823764943423E-3</v>
      </c>
      <c r="Q526">
        <f>(Table1[[#This Row],[Best primal]]-Table1[[#This Row],[LB]])/Table1[[#This Row],[Best primal]]</f>
        <v>0</v>
      </c>
      <c r="R526">
        <f>IF(AND(Table1[[#This Row],[time'[s']]]&lt;7199,Table1[[#This Row],[Final gap]]&lt;0.01),1,0)</f>
        <v>1</v>
      </c>
      <c r="S526">
        <f t="array" ref="S526">MAX(IF(Table1[Class]=Table1[[#This Row],[Class]], IF(Table1[abs]=Table1[[#This Row],[abs]], IF(Table1[N]=Table1[[#This Row],[N]], IF(Table1[K]=Table1[[#This Row],[K]],Table1[Optimal],FALSE)))))</f>
        <v>1</v>
      </c>
    </row>
    <row r="527" spans="1:19" hidden="1" x14ac:dyDescent="0.45">
      <c r="A527" t="s">
        <v>22</v>
      </c>
      <c r="B527">
        <f t="shared" si="16"/>
        <v>3</v>
      </c>
      <c r="C527" t="s">
        <v>11</v>
      </c>
      <c r="D527">
        <v>3</v>
      </c>
      <c r="E527">
        <v>35</v>
      </c>
      <c r="F527">
        <f>1</f>
        <v>1</v>
      </c>
      <c r="G527">
        <v>6108.22</v>
      </c>
      <c r="H527">
        <v>1518.19</v>
      </c>
      <c r="I527">
        <v>6120.41</v>
      </c>
      <c r="J527">
        <v>6120.41</v>
      </c>
      <c r="K527">
        <v>0</v>
      </c>
      <c r="L527">
        <v>1524.39</v>
      </c>
      <c r="M527">
        <v>17</v>
      </c>
      <c r="N527">
        <f t="shared" si="17"/>
        <v>6108.22</v>
      </c>
      <c r="O527">
        <f t="array" ref="O527">MIN(IF(Table1[Class]=Table1[[#This Row],[Class]], IF(Table1[abs]=Table1[[#This Row],[abs]], IF(Table1[N]=Table1[[#This Row],[N]], IF(Table1[K]=Table1[[#This Row],[K]],Table1[UB],FALSE)))))</f>
        <v>6120.41</v>
      </c>
      <c r="P527">
        <f>(Table1[[#This Row],[Best primal]]-Table1[[#This Row],[Updated rootBound]])/Table1[[#This Row],[Best primal]]</f>
        <v>1.9916966347025117E-3</v>
      </c>
      <c r="Q527">
        <f>(Table1[[#This Row],[Best primal]]-Table1[[#This Row],[LB]])/Table1[[#This Row],[Best primal]]</f>
        <v>0</v>
      </c>
      <c r="R527">
        <f>IF(AND(Table1[[#This Row],[time'[s']]]&lt;7199,Table1[[#This Row],[Final gap]]&lt;0.01),1,0)</f>
        <v>1</v>
      </c>
      <c r="S527">
        <f t="array" ref="S527">MAX(IF(Table1[Class]=Table1[[#This Row],[Class]], IF(Table1[abs]=Table1[[#This Row],[abs]], IF(Table1[N]=Table1[[#This Row],[N]], IF(Table1[K]=Table1[[#This Row],[K]],Table1[Optimal],FALSE)))))</f>
        <v>1</v>
      </c>
    </row>
    <row r="528" spans="1:19" hidden="1" x14ac:dyDescent="0.45">
      <c r="A528" t="s">
        <v>22</v>
      </c>
      <c r="B528">
        <f t="shared" si="16"/>
        <v>3</v>
      </c>
      <c r="C528" t="s">
        <v>11</v>
      </c>
      <c r="D528">
        <v>3</v>
      </c>
      <c r="E528">
        <v>35</v>
      </c>
      <c r="F528">
        <f>2</f>
        <v>2</v>
      </c>
      <c r="G528">
        <v>6113.9</v>
      </c>
      <c r="H528">
        <v>3611.76</v>
      </c>
      <c r="I528">
        <v>6121.29</v>
      </c>
      <c r="J528">
        <v>6121.29</v>
      </c>
      <c r="K528">
        <v>0</v>
      </c>
      <c r="L528">
        <v>3616.48</v>
      </c>
      <c r="M528">
        <v>4</v>
      </c>
      <c r="N528">
        <f t="shared" si="17"/>
        <v>6113.9</v>
      </c>
      <c r="O528">
        <f t="array" ref="O528">MIN(IF(Table1[Class]=Table1[[#This Row],[Class]], IF(Table1[abs]=Table1[[#This Row],[abs]], IF(Table1[N]=Table1[[#This Row],[N]], IF(Table1[K]=Table1[[#This Row],[K]],Table1[UB],FALSE)))))</f>
        <v>6121.29</v>
      </c>
      <c r="P528">
        <f>(Table1[[#This Row],[Best primal]]-Table1[[#This Row],[Updated rootBound]])/Table1[[#This Row],[Best primal]]</f>
        <v>1.2072618680050002E-3</v>
      </c>
      <c r="Q528">
        <f>(Table1[[#This Row],[Best primal]]-Table1[[#This Row],[LB]])/Table1[[#This Row],[Best primal]]</f>
        <v>0</v>
      </c>
      <c r="R528">
        <f>IF(AND(Table1[[#This Row],[time'[s']]]&lt;7199,Table1[[#This Row],[Final gap]]&lt;0.01),1,0)</f>
        <v>1</v>
      </c>
      <c r="S528">
        <f t="array" ref="S528">MAX(IF(Table1[Class]=Table1[[#This Row],[Class]], IF(Table1[abs]=Table1[[#This Row],[abs]], IF(Table1[N]=Table1[[#This Row],[N]], IF(Table1[K]=Table1[[#This Row],[K]],Table1[Optimal],FALSE)))))</f>
        <v>1</v>
      </c>
    </row>
    <row r="529" spans="1:19" hidden="1" x14ac:dyDescent="0.45">
      <c r="A529" t="s">
        <v>22</v>
      </c>
      <c r="B529">
        <f t="shared" si="16"/>
        <v>3</v>
      </c>
      <c r="C529" t="s">
        <v>11</v>
      </c>
      <c r="D529">
        <v>3</v>
      </c>
      <c r="E529">
        <v>35</v>
      </c>
      <c r="F529">
        <f>3</f>
        <v>3</v>
      </c>
      <c r="G529">
        <v>6121.93</v>
      </c>
      <c r="H529">
        <v>1268.4100000000001</v>
      </c>
      <c r="I529">
        <v>6149.7</v>
      </c>
      <c r="J529">
        <v>6150.18</v>
      </c>
      <c r="K529" s="1">
        <v>7.8641399999999996E-5</v>
      </c>
      <c r="L529">
        <v>1308.1300000000001</v>
      </c>
      <c r="M529">
        <v>184</v>
      </c>
      <c r="N529">
        <f t="shared" si="17"/>
        <v>6121.93</v>
      </c>
      <c r="O529">
        <f t="array" ref="O529">MIN(IF(Table1[Class]=Table1[[#This Row],[Class]], IF(Table1[abs]=Table1[[#This Row],[abs]], IF(Table1[N]=Table1[[#This Row],[N]], IF(Table1[K]=Table1[[#This Row],[K]],Table1[UB],FALSE)))))</f>
        <v>6150.18</v>
      </c>
      <c r="P529">
        <f>(Table1[[#This Row],[Best primal]]-Table1[[#This Row],[Updated rootBound]])/Table1[[#This Row],[Best primal]]</f>
        <v>4.5933614951107118E-3</v>
      </c>
      <c r="Q529">
        <f>(Table1[[#This Row],[Best primal]]-Table1[[#This Row],[LB]])/Table1[[#This Row],[Best primal]]</f>
        <v>7.8046496200188107E-5</v>
      </c>
      <c r="R529">
        <f>IF(AND(Table1[[#This Row],[time'[s']]]&lt;7199,Table1[[#This Row],[Final gap]]&lt;0.01),1,0)</f>
        <v>1</v>
      </c>
      <c r="S529">
        <f t="array" ref="S529">MAX(IF(Table1[Class]=Table1[[#This Row],[Class]], IF(Table1[abs]=Table1[[#This Row],[abs]], IF(Table1[N]=Table1[[#This Row],[N]], IF(Table1[K]=Table1[[#This Row],[K]],Table1[Optimal],FALSE)))))</f>
        <v>1</v>
      </c>
    </row>
    <row r="530" spans="1:19" hidden="1" x14ac:dyDescent="0.45">
      <c r="A530" t="s">
        <v>22</v>
      </c>
      <c r="B530">
        <f t="shared" si="16"/>
        <v>3</v>
      </c>
      <c r="C530" t="s">
        <v>11</v>
      </c>
      <c r="D530">
        <v>3</v>
      </c>
      <c r="E530">
        <v>35</v>
      </c>
      <c r="F530">
        <f>4</f>
        <v>4</v>
      </c>
      <c r="G530">
        <v>6508.28</v>
      </c>
      <c r="H530">
        <v>1626.6</v>
      </c>
      <c r="I530">
        <v>6558.28</v>
      </c>
      <c r="J530">
        <v>6558.69</v>
      </c>
      <c r="K530" s="1">
        <v>6.1858800000000005E-5</v>
      </c>
      <c r="L530">
        <v>1796.61</v>
      </c>
      <c r="M530">
        <v>603</v>
      </c>
      <c r="N530">
        <f t="shared" si="17"/>
        <v>6508.28</v>
      </c>
      <c r="O530">
        <f t="array" ref="O530">MIN(IF(Table1[Class]=Table1[[#This Row],[Class]], IF(Table1[abs]=Table1[[#This Row],[abs]], IF(Table1[N]=Table1[[#This Row],[N]], IF(Table1[K]=Table1[[#This Row],[K]],Table1[UB],FALSE)))))</f>
        <v>6558.69</v>
      </c>
      <c r="P530">
        <f>(Table1[[#This Row],[Best primal]]-Table1[[#This Row],[Updated rootBound]])/Table1[[#This Row],[Best primal]]</f>
        <v>7.6859860734384243E-3</v>
      </c>
      <c r="Q530">
        <f>(Table1[[#This Row],[Best primal]]-Table1[[#This Row],[LB]])/Table1[[#This Row],[Best primal]]</f>
        <v>6.2512483437981447E-5</v>
      </c>
      <c r="R530">
        <f>IF(AND(Table1[[#This Row],[time'[s']]]&lt;7199,Table1[[#This Row],[Final gap]]&lt;0.01),1,0)</f>
        <v>1</v>
      </c>
      <c r="S530">
        <f t="array" ref="S530">MAX(IF(Table1[Class]=Table1[[#This Row],[Class]], IF(Table1[abs]=Table1[[#This Row],[abs]], IF(Table1[N]=Table1[[#This Row],[N]], IF(Table1[K]=Table1[[#This Row],[K]],Table1[Optimal],FALSE)))))</f>
        <v>1</v>
      </c>
    </row>
    <row r="531" spans="1:19" hidden="1" x14ac:dyDescent="0.45">
      <c r="A531" t="s">
        <v>22</v>
      </c>
      <c r="B531">
        <f t="shared" si="16"/>
        <v>3</v>
      </c>
      <c r="C531" t="s">
        <v>11</v>
      </c>
      <c r="D531">
        <v>3</v>
      </c>
      <c r="E531">
        <v>35</v>
      </c>
      <c r="F531">
        <f>5</f>
        <v>5</v>
      </c>
      <c r="G531">
        <v>6957.6</v>
      </c>
      <c r="H531">
        <v>3556.16</v>
      </c>
      <c r="I531">
        <v>7010.12</v>
      </c>
      <c r="J531">
        <v>7010.73</v>
      </c>
      <c r="K531" s="1">
        <v>8.7647199999999997E-5</v>
      </c>
      <c r="L531">
        <v>3785.92</v>
      </c>
      <c r="M531">
        <v>755</v>
      </c>
      <c r="N531">
        <f t="shared" si="17"/>
        <v>6957.6</v>
      </c>
      <c r="O531">
        <f t="array" ref="O531">MIN(IF(Table1[Class]=Table1[[#This Row],[Class]], IF(Table1[abs]=Table1[[#This Row],[abs]], IF(Table1[N]=Table1[[#This Row],[N]], IF(Table1[K]=Table1[[#This Row],[K]],Table1[UB],FALSE)))))</f>
        <v>7010.73</v>
      </c>
      <c r="P531">
        <f>(Table1[[#This Row],[Best primal]]-Table1[[#This Row],[Updated rootBound]])/Table1[[#This Row],[Best primal]]</f>
        <v>7.5783834208419387E-3</v>
      </c>
      <c r="Q531">
        <f>(Table1[[#This Row],[Best primal]]-Table1[[#This Row],[LB]])/Table1[[#This Row],[Best primal]]</f>
        <v>8.7009484033712979E-5</v>
      </c>
      <c r="R531">
        <f>IF(AND(Table1[[#This Row],[time'[s']]]&lt;7199,Table1[[#This Row],[Final gap]]&lt;0.01),1,0)</f>
        <v>1</v>
      </c>
      <c r="S531">
        <f t="array" ref="S531">MAX(IF(Table1[Class]=Table1[[#This Row],[Class]], IF(Table1[abs]=Table1[[#This Row],[abs]], IF(Table1[N]=Table1[[#This Row],[N]], IF(Table1[K]=Table1[[#This Row],[K]],Table1[Optimal],FALSE)))))</f>
        <v>1</v>
      </c>
    </row>
    <row r="532" spans="1:19" hidden="1" x14ac:dyDescent="0.45">
      <c r="A532" t="s">
        <v>22</v>
      </c>
      <c r="B532">
        <f t="shared" si="16"/>
        <v>3</v>
      </c>
      <c r="C532" t="s">
        <v>11</v>
      </c>
      <c r="D532">
        <v>3</v>
      </c>
      <c r="E532">
        <v>40</v>
      </c>
      <c r="F532">
        <f>1</f>
        <v>1</v>
      </c>
      <c r="G532">
        <v>4578.5</v>
      </c>
      <c r="H532">
        <v>288.63</v>
      </c>
      <c r="I532">
        <v>5652.7</v>
      </c>
      <c r="J532">
        <v>5652.7</v>
      </c>
      <c r="K532">
        <v>0</v>
      </c>
      <c r="L532">
        <v>290.029</v>
      </c>
      <c r="M532">
        <v>0</v>
      </c>
      <c r="N532">
        <f t="shared" si="17"/>
        <v>5652.7</v>
      </c>
      <c r="O532">
        <f t="array" ref="O532">MIN(IF(Table1[Class]=Table1[[#This Row],[Class]], IF(Table1[abs]=Table1[[#This Row],[abs]], IF(Table1[N]=Table1[[#This Row],[N]], IF(Table1[K]=Table1[[#This Row],[K]],Table1[UB],FALSE)))))</f>
        <v>5652.7</v>
      </c>
      <c r="P532">
        <f>(Table1[[#This Row],[Best primal]]-Table1[[#This Row],[Updated rootBound]])/Table1[[#This Row],[Best primal]]</f>
        <v>0</v>
      </c>
      <c r="Q532">
        <f>(Table1[[#This Row],[Best primal]]-Table1[[#This Row],[LB]])/Table1[[#This Row],[Best primal]]</f>
        <v>0</v>
      </c>
      <c r="R532">
        <f>IF(AND(Table1[[#This Row],[time'[s']]]&lt;7199,Table1[[#This Row],[Final gap]]&lt;0.01),1,0)</f>
        <v>1</v>
      </c>
      <c r="S532">
        <f t="array" ref="S532">MAX(IF(Table1[Class]=Table1[[#This Row],[Class]], IF(Table1[abs]=Table1[[#This Row],[abs]], IF(Table1[N]=Table1[[#This Row],[N]], IF(Table1[K]=Table1[[#This Row],[K]],Table1[Optimal],FALSE)))))</f>
        <v>1</v>
      </c>
    </row>
    <row r="533" spans="1:19" hidden="1" x14ac:dyDescent="0.45">
      <c r="A533" t="s">
        <v>22</v>
      </c>
      <c r="B533">
        <f t="shared" si="16"/>
        <v>3</v>
      </c>
      <c r="C533" t="s">
        <v>11</v>
      </c>
      <c r="D533">
        <v>3</v>
      </c>
      <c r="E533">
        <v>40</v>
      </c>
      <c r="F533">
        <f>2</f>
        <v>2</v>
      </c>
      <c r="G533">
        <v>5646.1</v>
      </c>
      <c r="H533">
        <v>3690.84</v>
      </c>
      <c r="I533">
        <v>5652.7</v>
      </c>
      <c r="J533">
        <v>5652.7</v>
      </c>
      <c r="K533">
        <v>0</v>
      </c>
      <c r="L533">
        <v>3695.12</v>
      </c>
      <c r="M533">
        <v>1</v>
      </c>
      <c r="N533">
        <f t="shared" si="17"/>
        <v>5652.7</v>
      </c>
      <c r="O533">
        <f t="array" ref="O533">MIN(IF(Table1[Class]=Table1[[#This Row],[Class]], IF(Table1[abs]=Table1[[#This Row],[abs]], IF(Table1[N]=Table1[[#This Row],[N]], IF(Table1[K]=Table1[[#This Row],[K]],Table1[UB],FALSE)))))</f>
        <v>5652.7</v>
      </c>
      <c r="P533">
        <f>(Table1[[#This Row],[Best primal]]-Table1[[#This Row],[Updated rootBound]])/Table1[[#This Row],[Best primal]]</f>
        <v>0</v>
      </c>
      <c r="Q533">
        <f>(Table1[[#This Row],[Best primal]]-Table1[[#This Row],[LB]])/Table1[[#This Row],[Best primal]]</f>
        <v>0</v>
      </c>
      <c r="R533">
        <f>IF(AND(Table1[[#This Row],[time'[s']]]&lt;7199,Table1[[#This Row],[Final gap]]&lt;0.01),1,0)</f>
        <v>1</v>
      </c>
      <c r="S533">
        <f t="array" ref="S533">MAX(IF(Table1[Class]=Table1[[#This Row],[Class]], IF(Table1[abs]=Table1[[#This Row],[abs]], IF(Table1[N]=Table1[[#This Row],[N]], IF(Table1[K]=Table1[[#This Row],[K]],Table1[Optimal],FALSE)))))</f>
        <v>1</v>
      </c>
    </row>
    <row r="534" spans="1:19" hidden="1" x14ac:dyDescent="0.45">
      <c r="A534" t="s">
        <v>22</v>
      </c>
      <c r="B534">
        <f t="shared" si="16"/>
        <v>3</v>
      </c>
      <c r="C534" t="s">
        <v>11</v>
      </c>
      <c r="D534">
        <v>3</v>
      </c>
      <c r="E534">
        <v>40</v>
      </c>
      <c r="F534">
        <f>3</f>
        <v>3</v>
      </c>
      <c r="G534">
        <v>5686.06</v>
      </c>
      <c r="H534">
        <v>3378.77</v>
      </c>
      <c r="I534">
        <v>5728.09</v>
      </c>
      <c r="J534">
        <v>5728.26</v>
      </c>
      <c r="K534" s="1">
        <v>2.93862E-5</v>
      </c>
      <c r="L534">
        <v>3435.91</v>
      </c>
      <c r="M534">
        <v>205</v>
      </c>
      <c r="N534">
        <f t="shared" si="17"/>
        <v>5686.06</v>
      </c>
      <c r="O534">
        <f t="array" ref="O534">MIN(IF(Table1[Class]=Table1[[#This Row],[Class]], IF(Table1[abs]=Table1[[#This Row],[abs]], IF(Table1[N]=Table1[[#This Row],[N]], IF(Table1[K]=Table1[[#This Row],[K]],Table1[UB],FALSE)))))</f>
        <v>5728.18</v>
      </c>
      <c r="P534">
        <f>(Table1[[#This Row],[Best primal]]-Table1[[#This Row],[Updated rootBound]])/Table1[[#This Row],[Best primal]]</f>
        <v>7.3531208865642997E-3</v>
      </c>
      <c r="Q534">
        <f>(Table1[[#This Row],[Best primal]]-Table1[[#This Row],[LB]])/Table1[[#This Row],[Best primal]]</f>
        <v>1.5711796766188477E-5</v>
      </c>
      <c r="R534">
        <f>IF(AND(Table1[[#This Row],[time'[s']]]&lt;7199,Table1[[#This Row],[Final gap]]&lt;0.01),1,0)</f>
        <v>1</v>
      </c>
      <c r="S534">
        <f t="array" ref="S534">MAX(IF(Table1[Class]=Table1[[#This Row],[Class]], IF(Table1[abs]=Table1[[#This Row],[abs]], IF(Table1[N]=Table1[[#This Row],[N]], IF(Table1[K]=Table1[[#This Row],[K]],Table1[Optimal],FALSE)))))</f>
        <v>1</v>
      </c>
    </row>
    <row r="535" spans="1:19" hidden="1" x14ac:dyDescent="0.45">
      <c r="A535" t="s">
        <v>22</v>
      </c>
      <c r="B535">
        <f t="shared" si="16"/>
        <v>3</v>
      </c>
      <c r="C535" t="s">
        <v>11</v>
      </c>
      <c r="D535">
        <v>3</v>
      </c>
      <c r="E535">
        <v>40</v>
      </c>
      <c r="F535">
        <f>4</f>
        <v>4</v>
      </c>
      <c r="G535">
        <v>5820.11</v>
      </c>
      <c r="H535">
        <v>3603.55</v>
      </c>
      <c r="I535">
        <v>5832.37</v>
      </c>
      <c r="J535">
        <v>5832.53</v>
      </c>
      <c r="K535" s="1">
        <v>2.7934000000000001E-5</v>
      </c>
      <c r="L535">
        <v>3637.03</v>
      </c>
      <c r="M535">
        <v>124</v>
      </c>
      <c r="N535">
        <f t="shared" si="17"/>
        <v>5820.11</v>
      </c>
      <c r="O535">
        <f t="array" ref="O535">MIN(IF(Table1[Class]=Table1[[#This Row],[Class]], IF(Table1[abs]=Table1[[#This Row],[abs]], IF(Table1[N]=Table1[[#This Row],[N]], IF(Table1[K]=Table1[[#This Row],[K]],Table1[UB],FALSE)))))</f>
        <v>5832.53</v>
      </c>
      <c r="P535">
        <f>(Table1[[#This Row],[Best primal]]-Table1[[#This Row],[Updated rootBound]])/Table1[[#This Row],[Best primal]]</f>
        <v>2.1294361109158587E-3</v>
      </c>
      <c r="Q535">
        <f>(Table1[[#This Row],[Best primal]]-Table1[[#This Row],[LB]])/Table1[[#This Row],[Best primal]]</f>
        <v>2.7432349254929591E-5</v>
      </c>
      <c r="R535">
        <f>IF(AND(Table1[[#This Row],[time'[s']]]&lt;7199,Table1[[#This Row],[Final gap]]&lt;0.01),1,0)</f>
        <v>1</v>
      </c>
      <c r="S535">
        <f t="array" ref="S535">MAX(IF(Table1[Class]=Table1[[#This Row],[Class]], IF(Table1[abs]=Table1[[#This Row],[abs]], IF(Table1[N]=Table1[[#This Row],[N]], IF(Table1[K]=Table1[[#This Row],[K]],Table1[Optimal],FALSE)))))</f>
        <v>1</v>
      </c>
    </row>
    <row r="536" spans="1:19" hidden="1" x14ac:dyDescent="0.45">
      <c r="A536" t="s">
        <v>22</v>
      </c>
      <c r="B536">
        <f t="shared" si="16"/>
        <v>3</v>
      </c>
      <c r="C536" t="s">
        <v>11</v>
      </c>
      <c r="D536">
        <v>3</v>
      </c>
      <c r="E536">
        <v>40</v>
      </c>
      <c r="F536">
        <f>5</f>
        <v>5</v>
      </c>
      <c r="G536">
        <v>5969.74</v>
      </c>
      <c r="H536">
        <v>3642.86</v>
      </c>
      <c r="I536">
        <v>6016.51</v>
      </c>
      <c r="J536">
        <v>6016.83</v>
      </c>
      <c r="K536" s="1">
        <v>5.3681599999999998E-5</v>
      </c>
      <c r="L536">
        <v>3784.03</v>
      </c>
      <c r="M536">
        <v>475</v>
      </c>
      <c r="N536">
        <f t="shared" si="17"/>
        <v>5969.74</v>
      </c>
      <c r="O536">
        <f t="array" ref="O536">MIN(IF(Table1[Class]=Table1[[#This Row],[Class]], IF(Table1[abs]=Table1[[#This Row],[abs]], IF(Table1[N]=Table1[[#This Row],[N]], IF(Table1[K]=Table1[[#This Row],[K]],Table1[UB],FALSE)))))</f>
        <v>6016.83</v>
      </c>
      <c r="P536">
        <f>(Table1[[#This Row],[Best primal]]-Table1[[#This Row],[Updated rootBound]])/Table1[[#This Row],[Best primal]]</f>
        <v>7.8263803364895038E-3</v>
      </c>
      <c r="Q536">
        <f>(Table1[[#This Row],[Best primal]]-Table1[[#This Row],[LB]])/Table1[[#This Row],[Best primal]]</f>
        <v>5.318415178752083E-5</v>
      </c>
      <c r="R536">
        <f>IF(AND(Table1[[#This Row],[time'[s']]]&lt;7199,Table1[[#This Row],[Final gap]]&lt;0.01),1,0)</f>
        <v>1</v>
      </c>
      <c r="S536">
        <f t="array" ref="S536">MAX(IF(Table1[Class]=Table1[[#This Row],[Class]], IF(Table1[abs]=Table1[[#This Row],[abs]], IF(Table1[N]=Table1[[#This Row],[N]], IF(Table1[K]=Table1[[#This Row],[K]],Table1[Optimal],FALSE)))))</f>
        <v>1</v>
      </c>
    </row>
    <row r="537" spans="1:19" hidden="1" x14ac:dyDescent="0.45">
      <c r="A537" t="s">
        <v>22</v>
      </c>
      <c r="B537">
        <f t="shared" si="16"/>
        <v>3</v>
      </c>
      <c r="C537" t="s">
        <v>11</v>
      </c>
      <c r="D537">
        <v>3</v>
      </c>
      <c r="E537">
        <v>45</v>
      </c>
      <c r="F537">
        <f>1</f>
        <v>1</v>
      </c>
      <c r="G537">
        <v>6397.58</v>
      </c>
      <c r="H537">
        <v>150.74</v>
      </c>
      <c r="I537">
        <v>6402.33</v>
      </c>
      <c r="J537">
        <v>6402.33</v>
      </c>
      <c r="K537">
        <v>0</v>
      </c>
      <c r="L537">
        <v>158.999</v>
      </c>
      <c r="M537">
        <v>1</v>
      </c>
      <c r="N537">
        <f t="shared" si="17"/>
        <v>6402.33</v>
      </c>
      <c r="O537">
        <f t="array" ref="O537">MIN(IF(Table1[Class]=Table1[[#This Row],[Class]], IF(Table1[abs]=Table1[[#This Row],[abs]], IF(Table1[N]=Table1[[#This Row],[N]], IF(Table1[K]=Table1[[#This Row],[K]],Table1[UB],FALSE)))))</f>
        <v>6402.33</v>
      </c>
      <c r="P537">
        <f>(Table1[[#This Row],[Best primal]]-Table1[[#This Row],[Updated rootBound]])/Table1[[#This Row],[Best primal]]</f>
        <v>0</v>
      </c>
      <c r="Q537">
        <f>(Table1[[#This Row],[Best primal]]-Table1[[#This Row],[LB]])/Table1[[#This Row],[Best primal]]</f>
        <v>0</v>
      </c>
      <c r="R537">
        <f>IF(AND(Table1[[#This Row],[time'[s']]]&lt;7199,Table1[[#This Row],[Final gap]]&lt;0.01),1,0)</f>
        <v>1</v>
      </c>
      <c r="S537">
        <f t="array" ref="S537">MAX(IF(Table1[Class]=Table1[[#This Row],[Class]], IF(Table1[abs]=Table1[[#This Row],[abs]], IF(Table1[N]=Table1[[#This Row],[N]], IF(Table1[K]=Table1[[#This Row],[K]],Table1[Optimal],FALSE)))))</f>
        <v>1</v>
      </c>
    </row>
    <row r="538" spans="1:19" hidden="1" x14ac:dyDescent="0.45">
      <c r="A538" t="s">
        <v>22</v>
      </c>
      <c r="B538">
        <f t="shared" si="16"/>
        <v>3</v>
      </c>
      <c r="C538" t="s">
        <v>11</v>
      </c>
      <c r="D538">
        <v>3</v>
      </c>
      <c r="E538">
        <v>45</v>
      </c>
      <c r="F538">
        <f>2</f>
        <v>2</v>
      </c>
      <c r="G538">
        <v>6388.95</v>
      </c>
      <c r="H538">
        <v>3783.69</v>
      </c>
      <c r="I538">
        <v>6401.9</v>
      </c>
      <c r="J538">
        <v>6402.38</v>
      </c>
      <c r="K538" s="1">
        <v>7.5445999999999996E-5</v>
      </c>
      <c r="L538">
        <v>3803.38</v>
      </c>
      <c r="M538">
        <v>37</v>
      </c>
      <c r="N538">
        <f t="shared" si="17"/>
        <v>6388.95</v>
      </c>
      <c r="O538">
        <f t="array" ref="O538">MIN(IF(Table1[Class]=Table1[[#This Row],[Class]], IF(Table1[abs]=Table1[[#This Row],[abs]], IF(Table1[N]=Table1[[#This Row],[N]], IF(Table1[K]=Table1[[#This Row],[K]],Table1[UB],FALSE)))))</f>
        <v>6402.38</v>
      </c>
      <c r="P538">
        <f>(Table1[[#This Row],[Best primal]]-Table1[[#This Row],[Updated rootBound]])/Table1[[#This Row],[Best primal]]</f>
        <v>2.0976574336419099E-3</v>
      </c>
      <c r="Q538">
        <f>(Table1[[#This Row],[Best primal]]-Table1[[#This Row],[LB]])/Table1[[#This Row],[Best primal]]</f>
        <v>7.4972119743044446E-5</v>
      </c>
      <c r="R538">
        <f>IF(AND(Table1[[#This Row],[time'[s']]]&lt;7199,Table1[[#This Row],[Final gap]]&lt;0.01),1,0)</f>
        <v>1</v>
      </c>
      <c r="S538">
        <f t="array" ref="S538">MAX(IF(Table1[Class]=Table1[[#This Row],[Class]], IF(Table1[abs]=Table1[[#This Row],[abs]], IF(Table1[N]=Table1[[#This Row],[N]], IF(Table1[K]=Table1[[#This Row],[K]],Table1[Optimal],FALSE)))))</f>
        <v>1</v>
      </c>
    </row>
    <row r="539" spans="1:19" hidden="1" x14ac:dyDescent="0.45">
      <c r="A539" t="s">
        <v>22</v>
      </c>
      <c r="B539">
        <f t="shared" si="16"/>
        <v>3</v>
      </c>
      <c r="C539" t="s">
        <v>11</v>
      </c>
      <c r="D539">
        <v>3</v>
      </c>
      <c r="E539">
        <v>45</v>
      </c>
      <c r="F539">
        <f>3</f>
        <v>3</v>
      </c>
      <c r="G539">
        <v>6421.74</v>
      </c>
      <c r="H539">
        <v>3681.45</v>
      </c>
      <c r="I539">
        <v>6423.36</v>
      </c>
      <c r="J539">
        <v>6423.36</v>
      </c>
      <c r="K539">
        <v>0</v>
      </c>
      <c r="L539">
        <v>3695.83</v>
      </c>
      <c r="M539">
        <v>1</v>
      </c>
      <c r="N539">
        <f t="shared" si="17"/>
        <v>6423.36</v>
      </c>
      <c r="O539">
        <f t="array" ref="O539">MIN(IF(Table1[Class]=Table1[[#This Row],[Class]], IF(Table1[abs]=Table1[[#This Row],[abs]], IF(Table1[N]=Table1[[#This Row],[N]], IF(Table1[K]=Table1[[#This Row],[K]],Table1[UB],FALSE)))))</f>
        <v>6423.36</v>
      </c>
      <c r="P539">
        <f>(Table1[[#This Row],[Best primal]]-Table1[[#This Row],[Updated rootBound]])/Table1[[#This Row],[Best primal]]</f>
        <v>0</v>
      </c>
      <c r="Q539">
        <f>(Table1[[#This Row],[Best primal]]-Table1[[#This Row],[LB]])/Table1[[#This Row],[Best primal]]</f>
        <v>0</v>
      </c>
      <c r="R539">
        <f>IF(AND(Table1[[#This Row],[time'[s']]]&lt;7199,Table1[[#This Row],[Final gap]]&lt;0.01),1,0)</f>
        <v>1</v>
      </c>
      <c r="S539">
        <f t="array" ref="S539">MAX(IF(Table1[Class]=Table1[[#This Row],[Class]], IF(Table1[abs]=Table1[[#This Row],[abs]], IF(Table1[N]=Table1[[#This Row],[N]], IF(Table1[K]=Table1[[#This Row],[K]],Table1[Optimal],FALSE)))))</f>
        <v>1</v>
      </c>
    </row>
    <row r="540" spans="1:19" hidden="1" x14ac:dyDescent="0.45">
      <c r="A540" t="s">
        <v>22</v>
      </c>
      <c r="B540">
        <f t="shared" si="16"/>
        <v>3</v>
      </c>
      <c r="C540" t="s">
        <v>11</v>
      </c>
      <c r="D540">
        <v>3</v>
      </c>
      <c r="E540">
        <v>45</v>
      </c>
      <c r="F540">
        <f>4</f>
        <v>4</v>
      </c>
      <c r="G540">
        <v>6498.03</v>
      </c>
      <c r="H540">
        <v>3624.96</v>
      </c>
      <c r="I540">
        <v>6564.03</v>
      </c>
      <c r="J540">
        <v>6564.03</v>
      </c>
      <c r="K540">
        <v>0</v>
      </c>
      <c r="L540">
        <v>4271.71</v>
      </c>
      <c r="M540">
        <v>2238</v>
      </c>
      <c r="N540">
        <f t="shared" si="17"/>
        <v>6498.03</v>
      </c>
      <c r="O540">
        <f t="array" ref="O540">MIN(IF(Table1[Class]=Table1[[#This Row],[Class]], IF(Table1[abs]=Table1[[#This Row],[abs]], IF(Table1[N]=Table1[[#This Row],[N]], IF(Table1[K]=Table1[[#This Row],[K]],Table1[UB],FALSE)))))</f>
        <v>6564.03</v>
      </c>
      <c r="P540">
        <f>(Table1[[#This Row],[Best primal]]-Table1[[#This Row],[Updated rootBound]])/Table1[[#This Row],[Best primal]]</f>
        <v>1.0054798652656981E-2</v>
      </c>
      <c r="Q540">
        <f>(Table1[[#This Row],[Best primal]]-Table1[[#This Row],[LB]])/Table1[[#This Row],[Best primal]]</f>
        <v>0</v>
      </c>
      <c r="R540">
        <f>IF(AND(Table1[[#This Row],[time'[s']]]&lt;7199,Table1[[#This Row],[Final gap]]&lt;0.01),1,0)</f>
        <v>1</v>
      </c>
      <c r="S540">
        <f t="array" ref="S540">MAX(IF(Table1[Class]=Table1[[#This Row],[Class]], IF(Table1[abs]=Table1[[#This Row],[abs]], IF(Table1[N]=Table1[[#This Row],[N]], IF(Table1[K]=Table1[[#This Row],[K]],Table1[Optimal],FALSE)))))</f>
        <v>1</v>
      </c>
    </row>
    <row r="541" spans="1:19" hidden="1" x14ac:dyDescent="0.45">
      <c r="A541" t="s">
        <v>22</v>
      </c>
      <c r="B541">
        <f t="shared" si="16"/>
        <v>3</v>
      </c>
      <c r="C541" t="s">
        <v>11</v>
      </c>
      <c r="D541">
        <v>3</v>
      </c>
      <c r="E541">
        <v>45</v>
      </c>
      <c r="F541">
        <f>5</f>
        <v>5</v>
      </c>
      <c r="G541">
        <v>6615.4</v>
      </c>
      <c r="H541">
        <v>3603.35</v>
      </c>
      <c r="I541">
        <v>6717.02</v>
      </c>
      <c r="J541">
        <v>6717.66</v>
      </c>
      <c r="K541" s="1">
        <v>9.5740099999999995E-5</v>
      </c>
      <c r="L541">
        <v>5616.16</v>
      </c>
      <c r="M541">
        <v>6253</v>
      </c>
      <c r="N541">
        <f t="shared" si="17"/>
        <v>6615.4</v>
      </c>
      <c r="O541">
        <f t="array" ref="O541">MIN(IF(Table1[Class]=Table1[[#This Row],[Class]], IF(Table1[abs]=Table1[[#This Row],[abs]], IF(Table1[N]=Table1[[#This Row],[N]], IF(Table1[K]=Table1[[#This Row],[K]],Table1[UB],FALSE)))))</f>
        <v>6717.66</v>
      </c>
      <c r="P541">
        <f>(Table1[[#This Row],[Best primal]]-Table1[[#This Row],[Updated rootBound]])/Table1[[#This Row],[Best primal]]</f>
        <v>1.522256261853089E-2</v>
      </c>
      <c r="Q541">
        <f>(Table1[[#This Row],[Best primal]]-Table1[[#This Row],[LB]])/Table1[[#This Row],[Best primal]]</f>
        <v>9.5271270055260004E-5</v>
      </c>
      <c r="R541">
        <f>IF(AND(Table1[[#This Row],[time'[s']]]&lt;7199,Table1[[#This Row],[Final gap]]&lt;0.01),1,0)</f>
        <v>1</v>
      </c>
      <c r="S541">
        <f t="array" ref="S541">MAX(IF(Table1[Class]=Table1[[#This Row],[Class]], IF(Table1[abs]=Table1[[#This Row],[abs]], IF(Table1[N]=Table1[[#This Row],[N]], IF(Table1[K]=Table1[[#This Row],[K]],Table1[Optimal],FALSE)))))</f>
        <v>1</v>
      </c>
    </row>
    <row r="542" spans="1:19" x14ac:dyDescent="0.45">
      <c r="A542" t="s">
        <v>22</v>
      </c>
      <c r="B542">
        <f t="shared" si="16"/>
        <v>3</v>
      </c>
      <c r="C542" t="s">
        <v>11</v>
      </c>
      <c r="D542">
        <v>3</v>
      </c>
      <c r="E542">
        <v>50</v>
      </c>
      <c r="F542">
        <f>1</f>
        <v>1</v>
      </c>
      <c r="G542">
        <v>6860.87</v>
      </c>
      <c r="H542">
        <v>808.35</v>
      </c>
      <c r="I542">
        <v>6876.2</v>
      </c>
      <c r="J542">
        <v>6876.2</v>
      </c>
      <c r="K542">
        <v>0</v>
      </c>
      <c r="L542">
        <v>824.66099999999994</v>
      </c>
      <c r="M542">
        <v>20</v>
      </c>
      <c r="N542">
        <f t="shared" si="17"/>
        <v>6860.87</v>
      </c>
      <c r="O542">
        <f t="array" ref="O542">MIN(IF(Table1[Class]=Table1[[#This Row],[Class]], IF(Table1[abs]=Table1[[#This Row],[abs]], IF(Table1[N]=Table1[[#This Row],[N]], IF(Table1[K]=Table1[[#This Row],[K]],Table1[UB],FALSE)))))</f>
        <v>6876.2</v>
      </c>
      <c r="P542">
        <f>(Table1[[#This Row],[Best primal]]-Table1[[#This Row],[Updated rootBound]])/Table1[[#This Row],[Best primal]]</f>
        <v>2.2294290451121152E-3</v>
      </c>
      <c r="Q542">
        <f>(Table1[[#This Row],[Best primal]]-Table1[[#This Row],[LB]])/Table1[[#This Row],[Best primal]]</f>
        <v>0</v>
      </c>
      <c r="R542">
        <f>IF(AND(Table1[[#This Row],[time'[s']]]&lt;7199,Table1[[#This Row],[Final gap]]&lt;0.01),1,0)</f>
        <v>1</v>
      </c>
      <c r="S542">
        <f t="array" ref="S542">MAX(IF(Table1[Class]=Table1[[#This Row],[Class]], IF(Table1[abs]=Table1[[#This Row],[abs]], IF(Table1[N]=Table1[[#This Row],[N]], IF(Table1[K]=Table1[[#This Row],[K]],Table1[Optimal],FALSE)))))</f>
        <v>1</v>
      </c>
    </row>
    <row r="543" spans="1:19" x14ac:dyDescent="0.45">
      <c r="A543" t="s">
        <v>22</v>
      </c>
      <c r="B543">
        <f t="shared" si="16"/>
        <v>3</v>
      </c>
      <c r="C543" t="s">
        <v>11</v>
      </c>
      <c r="D543">
        <v>3</v>
      </c>
      <c r="E543">
        <v>50</v>
      </c>
      <c r="F543">
        <f>2</f>
        <v>2</v>
      </c>
      <c r="G543">
        <v>6858.5</v>
      </c>
      <c r="H543">
        <v>3794.23</v>
      </c>
      <c r="I543">
        <v>6878.89</v>
      </c>
      <c r="J543">
        <v>6879.52</v>
      </c>
      <c r="K543" s="1">
        <v>9.1346600000000004E-5</v>
      </c>
      <c r="L543">
        <v>3839.42</v>
      </c>
      <c r="M543">
        <v>82</v>
      </c>
      <c r="N543">
        <f t="shared" si="17"/>
        <v>6858.5</v>
      </c>
      <c r="O543">
        <f t="array" ref="O543">MIN(IF(Table1[Class]=Table1[[#This Row],[Class]], IF(Table1[abs]=Table1[[#This Row],[abs]], IF(Table1[N]=Table1[[#This Row],[N]], IF(Table1[K]=Table1[[#This Row],[K]],Table1[UB],FALSE)))))</f>
        <v>6879.52</v>
      </c>
      <c r="P543">
        <f>(Table1[[#This Row],[Best primal]]-Table1[[#This Row],[Updated rootBound]])/Table1[[#This Row],[Best primal]]</f>
        <v>3.055445728771838E-3</v>
      </c>
      <c r="Q543">
        <f>(Table1[[#This Row],[Best primal]]-Table1[[#This Row],[LB]])/Table1[[#This Row],[Best primal]]</f>
        <v>9.157615647604907E-5</v>
      </c>
      <c r="R543">
        <f>IF(AND(Table1[[#This Row],[time'[s']]]&lt;7199,Table1[[#This Row],[Final gap]]&lt;0.01),1,0)</f>
        <v>1</v>
      </c>
      <c r="S543">
        <f t="array" ref="S543">MAX(IF(Table1[Class]=Table1[[#This Row],[Class]], IF(Table1[abs]=Table1[[#This Row],[abs]], IF(Table1[N]=Table1[[#This Row],[N]], IF(Table1[K]=Table1[[#This Row],[K]],Table1[Optimal],FALSE)))))</f>
        <v>1</v>
      </c>
    </row>
    <row r="544" spans="1:19" x14ac:dyDescent="0.45">
      <c r="A544" t="s">
        <v>22</v>
      </c>
      <c r="B544">
        <f t="shared" si="16"/>
        <v>3</v>
      </c>
      <c r="C544" t="s">
        <v>11</v>
      </c>
      <c r="D544">
        <v>3</v>
      </c>
      <c r="E544">
        <v>50</v>
      </c>
      <c r="F544">
        <f>3</f>
        <v>3</v>
      </c>
      <c r="G544">
        <v>6976.1</v>
      </c>
      <c r="H544">
        <v>3676.14</v>
      </c>
      <c r="I544">
        <v>7029.95</v>
      </c>
      <c r="J544">
        <v>7030.58</v>
      </c>
      <c r="K544" s="1">
        <v>9.01241E-5</v>
      </c>
      <c r="L544">
        <v>4441.5</v>
      </c>
      <c r="M544">
        <v>2311</v>
      </c>
      <c r="N544">
        <f t="shared" si="17"/>
        <v>6976.1</v>
      </c>
      <c r="O544">
        <f t="array" ref="O544">MIN(IF(Table1[Class]=Table1[[#This Row],[Class]], IF(Table1[abs]=Table1[[#This Row],[abs]], IF(Table1[N]=Table1[[#This Row],[N]], IF(Table1[K]=Table1[[#This Row],[K]],Table1[UB],FALSE)))))</f>
        <v>7030.58</v>
      </c>
      <c r="P544">
        <f>(Table1[[#This Row],[Best primal]]-Table1[[#This Row],[Updated rootBound]])/Table1[[#This Row],[Best primal]]</f>
        <v>7.749005060748838E-3</v>
      </c>
      <c r="Q544">
        <f>(Table1[[#This Row],[Best primal]]-Table1[[#This Row],[LB]])/Table1[[#This Row],[Best primal]]</f>
        <v>8.9608538698103025E-5</v>
      </c>
      <c r="R544">
        <f>IF(AND(Table1[[#This Row],[time'[s']]]&lt;7199,Table1[[#This Row],[Final gap]]&lt;0.01),1,0)</f>
        <v>1</v>
      </c>
      <c r="S544">
        <f t="array" ref="S544">MAX(IF(Table1[Class]=Table1[[#This Row],[Class]], IF(Table1[abs]=Table1[[#This Row],[abs]], IF(Table1[N]=Table1[[#This Row],[N]], IF(Table1[K]=Table1[[#This Row],[K]],Table1[Optimal],FALSE)))))</f>
        <v>1</v>
      </c>
    </row>
    <row r="545" spans="1:19" x14ac:dyDescent="0.45">
      <c r="A545" t="s">
        <v>22</v>
      </c>
      <c r="B545">
        <f t="shared" si="16"/>
        <v>3</v>
      </c>
      <c r="C545" t="s">
        <v>11</v>
      </c>
      <c r="D545">
        <v>3</v>
      </c>
      <c r="E545">
        <v>50</v>
      </c>
      <c r="F545">
        <f>4</f>
        <v>4</v>
      </c>
      <c r="G545">
        <v>7172.55</v>
      </c>
      <c r="H545">
        <v>3632.43</v>
      </c>
      <c r="I545">
        <v>7173.84</v>
      </c>
      <c r="J545">
        <v>7173.84</v>
      </c>
      <c r="K545">
        <v>0</v>
      </c>
      <c r="L545">
        <v>3645.18</v>
      </c>
      <c r="M545">
        <v>1</v>
      </c>
      <c r="N545">
        <f t="shared" si="17"/>
        <v>7173.84</v>
      </c>
      <c r="O545">
        <f t="array" ref="O545">MIN(IF(Table1[Class]=Table1[[#This Row],[Class]], IF(Table1[abs]=Table1[[#This Row],[abs]], IF(Table1[N]=Table1[[#This Row],[N]], IF(Table1[K]=Table1[[#This Row],[K]],Table1[UB],FALSE)))))</f>
        <v>7173.84</v>
      </c>
      <c r="P545">
        <f>(Table1[[#This Row],[Best primal]]-Table1[[#This Row],[Updated rootBound]])/Table1[[#This Row],[Best primal]]</f>
        <v>0</v>
      </c>
      <c r="Q545">
        <f>(Table1[[#This Row],[Best primal]]-Table1[[#This Row],[LB]])/Table1[[#This Row],[Best primal]]</f>
        <v>0</v>
      </c>
      <c r="R545">
        <f>IF(AND(Table1[[#This Row],[time'[s']]]&lt;7199,Table1[[#This Row],[Final gap]]&lt;0.01),1,0)</f>
        <v>1</v>
      </c>
      <c r="S545">
        <f t="array" ref="S545">MAX(IF(Table1[Class]=Table1[[#This Row],[Class]], IF(Table1[abs]=Table1[[#This Row],[abs]], IF(Table1[N]=Table1[[#This Row],[N]], IF(Table1[K]=Table1[[#This Row],[K]],Table1[Optimal],FALSE)))))</f>
        <v>1</v>
      </c>
    </row>
    <row r="546" spans="1:19" x14ac:dyDescent="0.45">
      <c r="A546" t="s">
        <v>22</v>
      </c>
      <c r="B546">
        <f t="shared" si="16"/>
        <v>3</v>
      </c>
      <c r="C546" t="s">
        <v>11</v>
      </c>
      <c r="D546">
        <v>3</v>
      </c>
      <c r="E546">
        <v>50</v>
      </c>
      <c r="F546">
        <f>5</f>
        <v>5</v>
      </c>
      <c r="G546">
        <v>7402.91</v>
      </c>
      <c r="H546">
        <v>3898.19</v>
      </c>
      <c r="I546">
        <v>7498.96</v>
      </c>
      <c r="J546">
        <v>7499.67</v>
      </c>
      <c r="K546" s="1">
        <v>9.4213400000000002E-5</v>
      </c>
      <c r="L546">
        <v>6700.3</v>
      </c>
      <c r="M546">
        <v>5241</v>
      </c>
      <c r="N546">
        <f t="shared" si="17"/>
        <v>7402.91</v>
      </c>
      <c r="O546">
        <f t="array" ref="O546">MIN(IF(Table1[Class]=Table1[[#This Row],[Class]], IF(Table1[abs]=Table1[[#This Row],[abs]], IF(Table1[N]=Table1[[#This Row],[N]], IF(Table1[K]=Table1[[#This Row],[K]],Table1[UB],FALSE)))))</f>
        <v>7499.67</v>
      </c>
      <c r="P546">
        <f>(Table1[[#This Row],[Best primal]]-Table1[[#This Row],[Updated rootBound]])/Table1[[#This Row],[Best primal]]</f>
        <v>1.2901901016978108E-2</v>
      </c>
      <c r="Q546">
        <f>(Table1[[#This Row],[Best primal]]-Table1[[#This Row],[LB]])/Table1[[#This Row],[Best primal]]</f>
        <v>9.4670832183287585E-5</v>
      </c>
      <c r="R546">
        <f>IF(AND(Table1[[#This Row],[time'[s']]]&lt;7199,Table1[[#This Row],[Final gap]]&lt;0.01),1,0)</f>
        <v>1</v>
      </c>
      <c r="S546">
        <f t="array" ref="S546">MAX(IF(Table1[Class]=Table1[[#This Row],[Class]], IF(Table1[abs]=Table1[[#This Row],[abs]], IF(Table1[N]=Table1[[#This Row],[N]], IF(Table1[K]=Table1[[#This Row],[K]],Table1[Optimal],FALSE)))))</f>
        <v>1</v>
      </c>
    </row>
    <row r="547" spans="1:19" hidden="1" x14ac:dyDescent="0.45">
      <c r="A547" t="s">
        <v>22</v>
      </c>
      <c r="B547">
        <f t="shared" si="16"/>
        <v>3</v>
      </c>
      <c r="C547" t="s">
        <v>11</v>
      </c>
      <c r="D547">
        <v>3</v>
      </c>
      <c r="E547">
        <v>5</v>
      </c>
      <c r="F547">
        <f>1</f>
        <v>1</v>
      </c>
      <c r="G547">
        <v>2628.15</v>
      </c>
      <c r="H547">
        <v>0.2</v>
      </c>
      <c r="I547">
        <v>2953.01</v>
      </c>
      <c r="J547">
        <v>2953.01</v>
      </c>
      <c r="K547">
        <v>0</v>
      </c>
      <c r="L547">
        <v>0.20672699999999999</v>
      </c>
      <c r="M547">
        <v>0</v>
      </c>
      <c r="N547">
        <f t="shared" si="17"/>
        <v>2953.01</v>
      </c>
      <c r="O547">
        <f t="array" ref="O547">MIN(IF(Table1[Class]=Table1[[#This Row],[Class]], IF(Table1[abs]=Table1[[#This Row],[abs]], IF(Table1[N]=Table1[[#This Row],[N]], IF(Table1[K]=Table1[[#This Row],[K]],Table1[UB],FALSE)))))</f>
        <v>2953.01</v>
      </c>
      <c r="P547">
        <f>(Table1[[#This Row],[Best primal]]-Table1[[#This Row],[Updated rootBound]])/Table1[[#This Row],[Best primal]]</f>
        <v>0</v>
      </c>
      <c r="Q547">
        <f>(Table1[[#This Row],[Best primal]]-Table1[[#This Row],[LB]])/Table1[[#This Row],[Best primal]]</f>
        <v>0</v>
      </c>
      <c r="R547">
        <f>IF(AND(Table1[[#This Row],[time'[s']]]&lt;7199,Table1[[#This Row],[Final gap]]&lt;0.01),1,0)</f>
        <v>1</v>
      </c>
      <c r="S547">
        <f t="array" ref="S547">MAX(IF(Table1[Class]=Table1[[#This Row],[Class]], IF(Table1[abs]=Table1[[#This Row],[abs]], IF(Table1[N]=Table1[[#This Row],[N]], IF(Table1[K]=Table1[[#This Row],[K]],Table1[Optimal],FALSE)))))</f>
        <v>1</v>
      </c>
    </row>
    <row r="548" spans="1:19" hidden="1" x14ac:dyDescent="0.45">
      <c r="A548" t="s">
        <v>22</v>
      </c>
      <c r="B548">
        <f t="shared" si="16"/>
        <v>3</v>
      </c>
      <c r="C548" t="s">
        <v>11</v>
      </c>
      <c r="D548">
        <v>3</v>
      </c>
      <c r="E548">
        <v>5</v>
      </c>
      <c r="F548">
        <f>2</f>
        <v>2</v>
      </c>
      <c r="G548">
        <v>2746.55</v>
      </c>
      <c r="H548">
        <v>0.65</v>
      </c>
      <c r="I548">
        <v>2954.9</v>
      </c>
      <c r="J548">
        <v>2954.9</v>
      </c>
      <c r="K548">
        <v>0</v>
      </c>
      <c r="L548">
        <v>0.65769200000000005</v>
      </c>
      <c r="M548">
        <v>0</v>
      </c>
      <c r="N548">
        <f t="shared" si="17"/>
        <v>2954.9</v>
      </c>
      <c r="O548">
        <f t="array" ref="O548">MIN(IF(Table1[Class]=Table1[[#This Row],[Class]], IF(Table1[abs]=Table1[[#This Row],[abs]], IF(Table1[N]=Table1[[#This Row],[N]], IF(Table1[K]=Table1[[#This Row],[K]],Table1[UB],FALSE)))))</f>
        <v>2954.9</v>
      </c>
      <c r="P548">
        <f>(Table1[[#This Row],[Best primal]]-Table1[[#This Row],[Updated rootBound]])/Table1[[#This Row],[Best primal]]</f>
        <v>0</v>
      </c>
      <c r="Q548">
        <f>(Table1[[#This Row],[Best primal]]-Table1[[#This Row],[LB]])/Table1[[#This Row],[Best primal]]</f>
        <v>0</v>
      </c>
      <c r="R548">
        <f>IF(AND(Table1[[#This Row],[time'[s']]]&lt;7199,Table1[[#This Row],[Final gap]]&lt;0.01),1,0)</f>
        <v>1</v>
      </c>
      <c r="S548">
        <f t="array" ref="S548">MAX(IF(Table1[Class]=Table1[[#This Row],[Class]], IF(Table1[abs]=Table1[[#This Row],[abs]], IF(Table1[N]=Table1[[#This Row],[N]], IF(Table1[K]=Table1[[#This Row],[K]],Table1[Optimal],FALSE)))))</f>
        <v>1</v>
      </c>
    </row>
    <row r="549" spans="1:19" hidden="1" x14ac:dyDescent="0.45">
      <c r="A549" t="s">
        <v>22</v>
      </c>
      <c r="B549">
        <f t="shared" si="16"/>
        <v>3</v>
      </c>
      <c r="C549" t="s">
        <v>11</v>
      </c>
      <c r="D549">
        <v>3</v>
      </c>
      <c r="E549">
        <v>5</v>
      </c>
      <c r="F549">
        <f>3</f>
        <v>3</v>
      </c>
      <c r="G549">
        <v>3034.63</v>
      </c>
      <c r="H549">
        <v>0.27</v>
      </c>
      <c r="I549">
        <v>3244.69</v>
      </c>
      <c r="J549">
        <v>3244.69</v>
      </c>
      <c r="K549">
        <v>0</v>
      </c>
      <c r="L549">
        <v>0.27789399999999997</v>
      </c>
      <c r="M549">
        <v>0</v>
      </c>
      <c r="N549">
        <f t="shared" si="17"/>
        <v>3244.69</v>
      </c>
      <c r="O549">
        <f t="array" ref="O549">MIN(IF(Table1[Class]=Table1[[#This Row],[Class]], IF(Table1[abs]=Table1[[#This Row],[abs]], IF(Table1[N]=Table1[[#This Row],[N]], IF(Table1[K]=Table1[[#This Row],[K]],Table1[UB],FALSE)))))</f>
        <v>3244.69</v>
      </c>
      <c r="P549">
        <f>(Table1[[#This Row],[Best primal]]-Table1[[#This Row],[Updated rootBound]])/Table1[[#This Row],[Best primal]]</f>
        <v>0</v>
      </c>
      <c r="Q549">
        <f>(Table1[[#This Row],[Best primal]]-Table1[[#This Row],[LB]])/Table1[[#This Row],[Best primal]]</f>
        <v>0</v>
      </c>
      <c r="R549">
        <f>IF(AND(Table1[[#This Row],[time'[s']]]&lt;7199,Table1[[#This Row],[Final gap]]&lt;0.01),1,0)</f>
        <v>1</v>
      </c>
      <c r="S549">
        <f t="array" ref="S549">MAX(IF(Table1[Class]=Table1[[#This Row],[Class]], IF(Table1[abs]=Table1[[#This Row],[abs]], IF(Table1[N]=Table1[[#This Row],[N]], IF(Table1[K]=Table1[[#This Row],[K]],Table1[Optimal],FALSE)))))</f>
        <v>1</v>
      </c>
    </row>
    <row r="550" spans="1:19" hidden="1" x14ac:dyDescent="0.45">
      <c r="A550" t="s">
        <v>22</v>
      </c>
      <c r="B550">
        <f t="shared" si="16"/>
        <v>3</v>
      </c>
      <c r="C550" t="s">
        <v>11</v>
      </c>
      <c r="D550">
        <v>3</v>
      </c>
      <c r="E550">
        <v>5</v>
      </c>
      <c r="F550">
        <f>4</f>
        <v>4</v>
      </c>
      <c r="G550">
        <v>3609.46</v>
      </c>
      <c r="H550">
        <v>0.12</v>
      </c>
      <c r="I550">
        <v>3630.68</v>
      </c>
      <c r="J550">
        <v>3630.68</v>
      </c>
      <c r="K550">
        <v>0</v>
      </c>
      <c r="L550">
        <v>0.12701299999999999</v>
      </c>
      <c r="M550">
        <v>0</v>
      </c>
      <c r="N550">
        <f t="shared" si="17"/>
        <v>3630.68</v>
      </c>
      <c r="O550">
        <f t="array" ref="O550">MIN(IF(Table1[Class]=Table1[[#This Row],[Class]], IF(Table1[abs]=Table1[[#This Row],[abs]], IF(Table1[N]=Table1[[#This Row],[N]], IF(Table1[K]=Table1[[#This Row],[K]],Table1[UB],FALSE)))))</f>
        <v>3630.68</v>
      </c>
      <c r="P550">
        <f>(Table1[[#This Row],[Best primal]]-Table1[[#This Row],[Updated rootBound]])/Table1[[#This Row],[Best primal]]</f>
        <v>0</v>
      </c>
      <c r="Q550">
        <f>(Table1[[#This Row],[Best primal]]-Table1[[#This Row],[LB]])/Table1[[#This Row],[Best primal]]</f>
        <v>0</v>
      </c>
      <c r="R550">
        <f>IF(AND(Table1[[#This Row],[time'[s']]]&lt;7199,Table1[[#This Row],[Final gap]]&lt;0.01),1,0)</f>
        <v>1</v>
      </c>
      <c r="S550">
        <f t="array" ref="S550">MAX(IF(Table1[Class]=Table1[[#This Row],[Class]], IF(Table1[abs]=Table1[[#This Row],[abs]], IF(Table1[N]=Table1[[#This Row],[N]], IF(Table1[K]=Table1[[#This Row],[K]],Table1[Optimal],FALSE)))))</f>
        <v>1</v>
      </c>
    </row>
    <row r="551" spans="1:19" hidden="1" x14ac:dyDescent="0.45">
      <c r="A551" t="s">
        <v>22</v>
      </c>
      <c r="B551">
        <f t="shared" si="16"/>
        <v>3</v>
      </c>
      <c r="C551" t="s">
        <v>11</v>
      </c>
      <c r="D551">
        <v>3</v>
      </c>
      <c r="E551">
        <v>5</v>
      </c>
      <c r="F551">
        <f>5</f>
        <v>5</v>
      </c>
      <c r="G551">
        <v>3922.28</v>
      </c>
      <c r="H551">
        <v>0.08</v>
      </c>
      <c r="I551">
        <v>3922.28</v>
      </c>
      <c r="J551">
        <v>3922.28</v>
      </c>
      <c r="K551">
        <v>0</v>
      </c>
      <c r="L551">
        <v>8.68979E-2</v>
      </c>
      <c r="M551">
        <v>0</v>
      </c>
      <c r="N551">
        <f t="shared" si="17"/>
        <v>3922.28</v>
      </c>
      <c r="O551">
        <f t="array" ref="O551">MIN(IF(Table1[Class]=Table1[[#This Row],[Class]], IF(Table1[abs]=Table1[[#This Row],[abs]], IF(Table1[N]=Table1[[#This Row],[N]], IF(Table1[K]=Table1[[#This Row],[K]],Table1[UB],FALSE)))))</f>
        <v>3922.28</v>
      </c>
      <c r="P551">
        <f>(Table1[[#This Row],[Best primal]]-Table1[[#This Row],[Updated rootBound]])/Table1[[#This Row],[Best primal]]</f>
        <v>0</v>
      </c>
      <c r="Q551">
        <f>(Table1[[#This Row],[Best primal]]-Table1[[#This Row],[LB]])/Table1[[#This Row],[Best primal]]</f>
        <v>0</v>
      </c>
      <c r="R551">
        <f>IF(AND(Table1[[#This Row],[time'[s']]]&lt;7199,Table1[[#This Row],[Final gap]]&lt;0.01),1,0)</f>
        <v>1</v>
      </c>
      <c r="S551">
        <f t="array" ref="S551">MAX(IF(Table1[Class]=Table1[[#This Row],[Class]], IF(Table1[abs]=Table1[[#This Row],[abs]], IF(Table1[N]=Table1[[#This Row],[N]], IF(Table1[K]=Table1[[#This Row],[K]],Table1[Optimal],FALSE)))))</f>
        <v>1</v>
      </c>
    </row>
    <row r="552" spans="1:19" hidden="1" x14ac:dyDescent="0.45">
      <c r="A552" t="s">
        <v>22</v>
      </c>
      <c r="B552">
        <f t="shared" si="16"/>
        <v>3</v>
      </c>
      <c r="C552" t="s">
        <v>11</v>
      </c>
      <c r="D552">
        <v>4</v>
      </c>
      <c r="E552">
        <v>10</v>
      </c>
      <c r="F552">
        <f>1</f>
        <v>1</v>
      </c>
      <c r="G552">
        <v>1917.63</v>
      </c>
      <c r="H552">
        <v>1.63</v>
      </c>
      <c r="I552">
        <v>3119.84</v>
      </c>
      <c r="J552">
        <v>3119.84</v>
      </c>
      <c r="K552">
        <v>0</v>
      </c>
      <c r="L552">
        <v>1.6537500000000001</v>
      </c>
      <c r="M552">
        <v>0</v>
      </c>
      <c r="N552">
        <f t="shared" si="17"/>
        <v>3119.84</v>
      </c>
      <c r="O552">
        <f t="array" ref="O552">MIN(IF(Table1[Class]=Table1[[#This Row],[Class]], IF(Table1[abs]=Table1[[#This Row],[abs]], IF(Table1[N]=Table1[[#This Row],[N]], IF(Table1[K]=Table1[[#This Row],[K]],Table1[UB],FALSE)))))</f>
        <v>3119.84</v>
      </c>
      <c r="P552">
        <f>(Table1[[#This Row],[Best primal]]-Table1[[#This Row],[Updated rootBound]])/Table1[[#This Row],[Best primal]]</f>
        <v>0</v>
      </c>
      <c r="Q552">
        <f>(Table1[[#This Row],[Best primal]]-Table1[[#This Row],[LB]])/Table1[[#This Row],[Best primal]]</f>
        <v>0</v>
      </c>
      <c r="R552">
        <f>IF(AND(Table1[[#This Row],[time'[s']]]&lt;7199,Table1[[#This Row],[Final gap]]&lt;0.01),1,0)</f>
        <v>1</v>
      </c>
      <c r="S552">
        <f t="array" ref="S552">MAX(IF(Table1[Class]=Table1[[#This Row],[Class]], IF(Table1[abs]=Table1[[#This Row],[abs]], IF(Table1[N]=Table1[[#This Row],[N]], IF(Table1[K]=Table1[[#This Row],[K]],Table1[Optimal],FALSE)))))</f>
        <v>1</v>
      </c>
    </row>
    <row r="553" spans="1:19" hidden="1" x14ac:dyDescent="0.45">
      <c r="A553" t="s">
        <v>22</v>
      </c>
      <c r="B553">
        <f t="shared" si="16"/>
        <v>3</v>
      </c>
      <c r="C553" t="s">
        <v>11</v>
      </c>
      <c r="D553">
        <v>4</v>
      </c>
      <c r="E553">
        <v>10</v>
      </c>
      <c r="F553">
        <f>2</f>
        <v>2</v>
      </c>
      <c r="G553">
        <v>2448.8200000000002</v>
      </c>
      <c r="H553">
        <v>6.62</v>
      </c>
      <c r="I553">
        <v>3197.98</v>
      </c>
      <c r="J553">
        <v>3197.98</v>
      </c>
      <c r="K553">
        <v>0</v>
      </c>
      <c r="L553">
        <v>6.6475799999999996</v>
      </c>
      <c r="M553">
        <v>0</v>
      </c>
      <c r="N553">
        <f t="shared" si="17"/>
        <v>3197.98</v>
      </c>
      <c r="O553">
        <f t="array" ref="O553">MIN(IF(Table1[Class]=Table1[[#This Row],[Class]], IF(Table1[abs]=Table1[[#This Row],[abs]], IF(Table1[N]=Table1[[#This Row],[N]], IF(Table1[K]=Table1[[#This Row],[K]],Table1[UB],FALSE)))))</f>
        <v>3197.98</v>
      </c>
      <c r="P553">
        <f>(Table1[[#This Row],[Best primal]]-Table1[[#This Row],[Updated rootBound]])/Table1[[#This Row],[Best primal]]</f>
        <v>0</v>
      </c>
      <c r="Q553">
        <f>(Table1[[#This Row],[Best primal]]-Table1[[#This Row],[LB]])/Table1[[#This Row],[Best primal]]</f>
        <v>0</v>
      </c>
      <c r="R553">
        <f>IF(AND(Table1[[#This Row],[time'[s']]]&lt;7199,Table1[[#This Row],[Final gap]]&lt;0.01),1,0)</f>
        <v>1</v>
      </c>
      <c r="S553">
        <f t="array" ref="S553">MAX(IF(Table1[Class]=Table1[[#This Row],[Class]], IF(Table1[abs]=Table1[[#This Row],[abs]], IF(Table1[N]=Table1[[#This Row],[N]], IF(Table1[K]=Table1[[#This Row],[K]],Table1[Optimal],FALSE)))))</f>
        <v>1</v>
      </c>
    </row>
    <row r="554" spans="1:19" hidden="1" x14ac:dyDescent="0.45">
      <c r="A554" t="s">
        <v>22</v>
      </c>
      <c r="B554">
        <f t="shared" si="16"/>
        <v>3</v>
      </c>
      <c r="C554" t="s">
        <v>11</v>
      </c>
      <c r="D554">
        <v>4</v>
      </c>
      <c r="E554">
        <v>10</v>
      </c>
      <c r="F554">
        <f>3</f>
        <v>3</v>
      </c>
      <c r="G554">
        <v>2987.29</v>
      </c>
      <c r="H554">
        <v>13.5</v>
      </c>
      <c r="I554">
        <v>3726.75</v>
      </c>
      <c r="J554">
        <v>3726.75</v>
      </c>
      <c r="K554">
        <v>0</v>
      </c>
      <c r="L554">
        <v>13.624700000000001</v>
      </c>
      <c r="M554">
        <v>1</v>
      </c>
      <c r="N554">
        <f t="shared" si="17"/>
        <v>3726.75</v>
      </c>
      <c r="O554">
        <f t="array" ref="O554">MIN(IF(Table1[Class]=Table1[[#This Row],[Class]], IF(Table1[abs]=Table1[[#This Row],[abs]], IF(Table1[N]=Table1[[#This Row],[N]], IF(Table1[K]=Table1[[#This Row],[K]],Table1[UB],FALSE)))))</f>
        <v>3726.75</v>
      </c>
      <c r="P554">
        <f>(Table1[[#This Row],[Best primal]]-Table1[[#This Row],[Updated rootBound]])/Table1[[#This Row],[Best primal]]</f>
        <v>0</v>
      </c>
      <c r="Q554">
        <f>(Table1[[#This Row],[Best primal]]-Table1[[#This Row],[LB]])/Table1[[#This Row],[Best primal]]</f>
        <v>0</v>
      </c>
      <c r="R554">
        <f>IF(AND(Table1[[#This Row],[time'[s']]]&lt;7199,Table1[[#This Row],[Final gap]]&lt;0.01),1,0)</f>
        <v>1</v>
      </c>
      <c r="S554">
        <f t="array" ref="S554">MAX(IF(Table1[Class]=Table1[[#This Row],[Class]], IF(Table1[abs]=Table1[[#This Row],[abs]], IF(Table1[N]=Table1[[#This Row],[N]], IF(Table1[K]=Table1[[#This Row],[K]],Table1[Optimal],FALSE)))))</f>
        <v>1</v>
      </c>
    </row>
    <row r="555" spans="1:19" hidden="1" x14ac:dyDescent="0.45">
      <c r="A555" t="s">
        <v>22</v>
      </c>
      <c r="B555">
        <f t="shared" si="16"/>
        <v>3</v>
      </c>
      <c r="C555" t="s">
        <v>11</v>
      </c>
      <c r="D555">
        <v>4</v>
      </c>
      <c r="E555">
        <v>10</v>
      </c>
      <c r="F555">
        <f>4</f>
        <v>4</v>
      </c>
      <c r="G555">
        <v>4296.3</v>
      </c>
      <c r="H555">
        <v>10.050000000000001</v>
      </c>
      <c r="I555">
        <v>4307.72</v>
      </c>
      <c r="J555">
        <v>4307.72</v>
      </c>
      <c r="K555">
        <v>0</v>
      </c>
      <c r="L555">
        <v>10.72</v>
      </c>
      <c r="M555">
        <v>1</v>
      </c>
      <c r="N555">
        <f t="shared" si="17"/>
        <v>4307.72</v>
      </c>
      <c r="O555">
        <f t="array" ref="O555">MIN(IF(Table1[Class]=Table1[[#This Row],[Class]], IF(Table1[abs]=Table1[[#This Row],[abs]], IF(Table1[N]=Table1[[#This Row],[N]], IF(Table1[K]=Table1[[#This Row],[K]],Table1[UB],FALSE)))))</f>
        <v>4307.72</v>
      </c>
      <c r="P555">
        <f>(Table1[[#This Row],[Best primal]]-Table1[[#This Row],[Updated rootBound]])/Table1[[#This Row],[Best primal]]</f>
        <v>0</v>
      </c>
      <c r="Q555">
        <f>(Table1[[#This Row],[Best primal]]-Table1[[#This Row],[LB]])/Table1[[#This Row],[Best primal]]</f>
        <v>0</v>
      </c>
      <c r="R555">
        <f>IF(AND(Table1[[#This Row],[time'[s']]]&lt;7199,Table1[[#This Row],[Final gap]]&lt;0.01),1,0)</f>
        <v>1</v>
      </c>
      <c r="S555">
        <f t="array" ref="S555">MAX(IF(Table1[Class]=Table1[[#This Row],[Class]], IF(Table1[abs]=Table1[[#This Row],[abs]], IF(Table1[N]=Table1[[#This Row],[N]], IF(Table1[K]=Table1[[#This Row],[K]],Table1[Optimal],FALSE)))))</f>
        <v>1</v>
      </c>
    </row>
    <row r="556" spans="1:19" hidden="1" x14ac:dyDescent="0.45">
      <c r="A556" t="s">
        <v>22</v>
      </c>
      <c r="B556">
        <f t="shared" si="16"/>
        <v>3</v>
      </c>
      <c r="C556" t="s">
        <v>11</v>
      </c>
      <c r="D556">
        <v>4</v>
      </c>
      <c r="E556">
        <v>10</v>
      </c>
      <c r="F556">
        <f>5</f>
        <v>5</v>
      </c>
      <c r="G556">
        <v>4612.54</v>
      </c>
      <c r="H556">
        <v>7.48</v>
      </c>
      <c r="I556">
        <v>4619.7299999999996</v>
      </c>
      <c r="J556">
        <v>4619.7299999999996</v>
      </c>
      <c r="K556">
        <v>0</v>
      </c>
      <c r="L556">
        <v>7.7405799999999996</v>
      </c>
      <c r="M556">
        <v>1</v>
      </c>
      <c r="N556">
        <f t="shared" si="17"/>
        <v>4619.7299999999996</v>
      </c>
      <c r="O556">
        <f t="array" ref="O556">MIN(IF(Table1[Class]=Table1[[#This Row],[Class]], IF(Table1[abs]=Table1[[#This Row],[abs]], IF(Table1[N]=Table1[[#This Row],[N]], IF(Table1[K]=Table1[[#This Row],[K]],Table1[UB],FALSE)))))</f>
        <v>4619.7299999999996</v>
      </c>
      <c r="P556">
        <f>(Table1[[#This Row],[Best primal]]-Table1[[#This Row],[Updated rootBound]])/Table1[[#This Row],[Best primal]]</f>
        <v>0</v>
      </c>
      <c r="Q556">
        <f>(Table1[[#This Row],[Best primal]]-Table1[[#This Row],[LB]])/Table1[[#This Row],[Best primal]]</f>
        <v>0</v>
      </c>
      <c r="R556">
        <f>IF(AND(Table1[[#This Row],[time'[s']]]&lt;7199,Table1[[#This Row],[Final gap]]&lt;0.01),1,0)</f>
        <v>1</v>
      </c>
      <c r="S556">
        <f t="array" ref="S556">MAX(IF(Table1[Class]=Table1[[#This Row],[Class]], IF(Table1[abs]=Table1[[#This Row],[abs]], IF(Table1[N]=Table1[[#This Row],[N]], IF(Table1[K]=Table1[[#This Row],[K]],Table1[Optimal],FALSE)))))</f>
        <v>1</v>
      </c>
    </row>
    <row r="557" spans="1:19" hidden="1" x14ac:dyDescent="0.45">
      <c r="A557" t="s">
        <v>22</v>
      </c>
      <c r="B557">
        <f t="shared" si="16"/>
        <v>3</v>
      </c>
      <c r="C557" t="s">
        <v>11</v>
      </c>
      <c r="D557">
        <v>4</v>
      </c>
      <c r="E557">
        <v>15</v>
      </c>
      <c r="F557">
        <f>1</f>
        <v>1</v>
      </c>
      <c r="G557">
        <v>2784.5</v>
      </c>
      <c r="H557">
        <v>6.77</v>
      </c>
      <c r="I557">
        <v>3791.47</v>
      </c>
      <c r="J557">
        <v>3791.47</v>
      </c>
      <c r="K557">
        <v>0</v>
      </c>
      <c r="L557">
        <v>6.8621699999999999</v>
      </c>
      <c r="M557">
        <v>0</v>
      </c>
      <c r="N557">
        <f t="shared" si="17"/>
        <v>3791.47</v>
      </c>
      <c r="O557">
        <f t="array" ref="O557">MIN(IF(Table1[Class]=Table1[[#This Row],[Class]], IF(Table1[abs]=Table1[[#This Row],[abs]], IF(Table1[N]=Table1[[#This Row],[N]], IF(Table1[K]=Table1[[#This Row],[K]],Table1[UB],FALSE)))))</f>
        <v>3791.47</v>
      </c>
      <c r="P557">
        <f>(Table1[[#This Row],[Best primal]]-Table1[[#This Row],[Updated rootBound]])/Table1[[#This Row],[Best primal]]</f>
        <v>0</v>
      </c>
      <c r="Q557">
        <f>(Table1[[#This Row],[Best primal]]-Table1[[#This Row],[LB]])/Table1[[#This Row],[Best primal]]</f>
        <v>0</v>
      </c>
      <c r="R557">
        <f>IF(AND(Table1[[#This Row],[time'[s']]]&lt;7199,Table1[[#This Row],[Final gap]]&lt;0.01),1,0)</f>
        <v>1</v>
      </c>
      <c r="S557">
        <f t="array" ref="S557">MAX(IF(Table1[Class]=Table1[[#This Row],[Class]], IF(Table1[abs]=Table1[[#This Row],[abs]], IF(Table1[N]=Table1[[#This Row],[N]], IF(Table1[K]=Table1[[#This Row],[K]],Table1[Optimal],FALSE)))))</f>
        <v>1</v>
      </c>
    </row>
    <row r="558" spans="1:19" hidden="1" x14ac:dyDescent="0.45">
      <c r="A558" t="s">
        <v>22</v>
      </c>
      <c r="B558">
        <f t="shared" si="16"/>
        <v>3</v>
      </c>
      <c r="C558" t="s">
        <v>11</v>
      </c>
      <c r="D558">
        <v>4</v>
      </c>
      <c r="E558">
        <v>15</v>
      </c>
      <c r="F558">
        <f>2</f>
        <v>2</v>
      </c>
      <c r="G558">
        <v>2918.57</v>
      </c>
      <c r="H558">
        <v>191.18</v>
      </c>
      <c r="I558">
        <v>3793.69</v>
      </c>
      <c r="J558">
        <v>3793.69</v>
      </c>
      <c r="K558">
        <v>0</v>
      </c>
      <c r="L558">
        <v>191.303</v>
      </c>
      <c r="M558">
        <v>0</v>
      </c>
      <c r="N558">
        <f t="shared" si="17"/>
        <v>3793.69</v>
      </c>
      <c r="O558">
        <f t="array" ref="O558">MIN(IF(Table1[Class]=Table1[[#This Row],[Class]], IF(Table1[abs]=Table1[[#This Row],[abs]], IF(Table1[N]=Table1[[#This Row],[N]], IF(Table1[K]=Table1[[#This Row],[K]],Table1[UB],FALSE)))))</f>
        <v>3793.69</v>
      </c>
      <c r="P558">
        <f>(Table1[[#This Row],[Best primal]]-Table1[[#This Row],[Updated rootBound]])/Table1[[#This Row],[Best primal]]</f>
        <v>0</v>
      </c>
      <c r="Q558">
        <f>(Table1[[#This Row],[Best primal]]-Table1[[#This Row],[LB]])/Table1[[#This Row],[Best primal]]</f>
        <v>0</v>
      </c>
      <c r="R558">
        <f>IF(AND(Table1[[#This Row],[time'[s']]]&lt;7199,Table1[[#This Row],[Final gap]]&lt;0.01),1,0)</f>
        <v>1</v>
      </c>
      <c r="S558">
        <f t="array" ref="S558">MAX(IF(Table1[Class]=Table1[[#This Row],[Class]], IF(Table1[abs]=Table1[[#This Row],[abs]], IF(Table1[N]=Table1[[#This Row],[N]], IF(Table1[K]=Table1[[#This Row],[K]],Table1[Optimal],FALSE)))))</f>
        <v>1</v>
      </c>
    </row>
    <row r="559" spans="1:19" hidden="1" x14ac:dyDescent="0.45">
      <c r="A559" t="s">
        <v>22</v>
      </c>
      <c r="B559">
        <f t="shared" si="16"/>
        <v>3</v>
      </c>
      <c r="C559" t="s">
        <v>11</v>
      </c>
      <c r="D559">
        <v>4</v>
      </c>
      <c r="E559">
        <v>15</v>
      </c>
      <c r="F559">
        <f>3</f>
        <v>3</v>
      </c>
      <c r="G559">
        <v>3901.81</v>
      </c>
      <c r="H559">
        <v>19.579999999999998</v>
      </c>
      <c r="I559">
        <v>3904.18</v>
      </c>
      <c r="J559">
        <v>3904.18</v>
      </c>
      <c r="K559">
        <v>0</v>
      </c>
      <c r="L559">
        <v>20.2424</v>
      </c>
      <c r="M559">
        <v>1</v>
      </c>
      <c r="N559">
        <f t="shared" si="17"/>
        <v>3904.18</v>
      </c>
      <c r="O559">
        <f t="array" ref="O559">MIN(IF(Table1[Class]=Table1[[#This Row],[Class]], IF(Table1[abs]=Table1[[#This Row],[abs]], IF(Table1[N]=Table1[[#This Row],[N]], IF(Table1[K]=Table1[[#This Row],[K]],Table1[UB],FALSE)))))</f>
        <v>3904.18</v>
      </c>
      <c r="P559">
        <f>(Table1[[#This Row],[Best primal]]-Table1[[#This Row],[Updated rootBound]])/Table1[[#This Row],[Best primal]]</f>
        <v>0</v>
      </c>
      <c r="Q559">
        <f>(Table1[[#This Row],[Best primal]]-Table1[[#This Row],[LB]])/Table1[[#This Row],[Best primal]]</f>
        <v>0</v>
      </c>
      <c r="R559">
        <f>IF(AND(Table1[[#This Row],[time'[s']]]&lt;7199,Table1[[#This Row],[Final gap]]&lt;0.01),1,0)</f>
        <v>1</v>
      </c>
      <c r="S559">
        <f t="array" ref="S559">MAX(IF(Table1[Class]=Table1[[#This Row],[Class]], IF(Table1[abs]=Table1[[#This Row],[abs]], IF(Table1[N]=Table1[[#This Row],[N]], IF(Table1[K]=Table1[[#This Row],[K]],Table1[Optimal],FALSE)))))</f>
        <v>1</v>
      </c>
    </row>
    <row r="560" spans="1:19" hidden="1" x14ac:dyDescent="0.45">
      <c r="A560" t="s">
        <v>22</v>
      </c>
      <c r="B560">
        <f t="shared" si="16"/>
        <v>3</v>
      </c>
      <c r="C560" t="s">
        <v>11</v>
      </c>
      <c r="D560">
        <v>4</v>
      </c>
      <c r="E560">
        <v>15</v>
      </c>
      <c r="F560">
        <f>4</f>
        <v>4</v>
      </c>
      <c r="G560">
        <v>4038.47</v>
      </c>
      <c r="H560">
        <v>70.27</v>
      </c>
      <c r="I560">
        <v>4076.09</v>
      </c>
      <c r="J560">
        <v>4076.18</v>
      </c>
      <c r="K560" s="1">
        <v>2.1889300000000001E-5</v>
      </c>
      <c r="L560">
        <v>80.183000000000007</v>
      </c>
      <c r="M560">
        <v>267</v>
      </c>
      <c r="N560">
        <f t="shared" si="17"/>
        <v>4038.47</v>
      </c>
      <c r="O560">
        <f t="array" ref="O560">MIN(IF(Table1[Class]=Table1[[#This Row],[Class]], IF(Table1[abs]=Table1[[#This Row],[abs]], IF(Table1[N]=Table1[[#This Row],[N]], IF(Table1[K]=Table1[[#This Row],[K]],Table1[UB],FALSE)))))</f>
        <v>4076.18</v>
      </c>
      <c r="P560">
        <f>(Table1[[#This Row],[Best primal]]-Table1[[#This Row],[Updated rootBound]])/Table1[[#This Row],[Best primal]]</f>
        <v>9.2513088234572657E-3</v>
      </c>
      <c r="Q560">
        <f>(Table1[[#This Row],[Best primal]]-Table1[[#This Row],[LB]])/Table1[[#This Row],[Best primal]]</f>
        <v>2.207949599862881E-5</v>
      </c>
      <c r="R560">
        <f>IF(AND(Table1[[#This Row],[time'[s']]]&lt;7199,Table1[[#This Row],[Final gap]]&lt;0.01),1,0)</f>
        <v>1</v>
      </c>
      <c r="S560">
        <f t="array" ref="S560">MAX(IF(Table1[Class]=Table1[[#This Row],[Class]], IF(Table1[abs]=Table1[[#This Row],[abs]], IF(Table1[N]=Table1[[#This Row],[N]], IF(Table1[K]=Table1[[#This Row],[K]],Table1[Optimal],FALSE)))))</f>
        <v>1</v>
      </c>
    </row>
    <row r="561" spans="1:19" hidden="1" x14ac:dyDescent="0.45">
      <c r="A561" t="s">
        <v>22</v>
      </c>
      <c r="B561">
        <f t="shared" si="16"/>
        <v>3</v>
      </c>
      <c r="C561" t="s">
        <v>11</v>
      </c>
      <c r="D561">
        <v>4</v>
      </c>
      <c r="E561">
        <v>15</v>
      </c>
      <c r="F561">
        <f>5</f>
        <v>5</v>
      </c>
      <c r="G561">
        <v>4223.59</v>
      </c>
      <c r="H561">
        <v>48.68</v>
      </c>
      <c r="I561">
        <v>4297.42</v>
      </c>
      <c r="J561">
        <v>4297.42</v>
      </c>
      <c r="K561">
        <v>0</v>
      </c>
      <c r="L561">
        <v>82.365499999999997</v>
      </c>
      <c r="M561">
        <v>920</v>
      </c>
      <c r="N561">
        <f t="shared" si="17"/>
        <v>4223.59</v>
      </c>
      <c r="O561">
        <f t="array" ref="O561">MIN(IF(Table1[Class]=Table1[[#This Row],[Class]], IF(Table1[abs]=Table1[[#This Row],[abs]], IF(Table1[N]=Table1[[#This Row],[N]], IF(Table1[K]=Table1[[#This Row],[K]],Table1[UB],FALSE)))))</f>
        <v>4297.42</v>
      </c>
      <c r="P561">
        <f>(Table1[[#This Row],[Best primal]]-Table1[[#This Row],[Updated rootBound]])/Table1[[#This Row],[Best primal]]</f>
        <v>1.7180075487152741E-2</v>
      </c>
      <c r="Q561">
        <f>(Table1[[#This Row],[Best primal]]-Table1[[#This Row],[LB]])/Table1[[#This Row],[Best primal]]</f>
        <v>0</v>
      </c>
      <c r="R561">
        <f>IF(AND(Table1[[#This Row],[time'[s']]]&lt;7199,Table1[[#This Row],[Final gap]]&lt;0.01),1,0)</f>
        <v>1</v>
      </c>
      <c r="S561">
        <f t="array" ref="S561">MAX(IF(Table1[Class]=Table1[[#This Row],[Class]], IF(Table1[abs]=Table1[[#This Row],[abs]], IF(Table1[N]=Table1[[#This Row],[N]], IF(Table1[K]=Table1[[#This Row],[K]],Table1[Optimal],FALSE)))))</f>
        <v>1</v>
      </c>
    </row>
    <row r="562" spans="1:19" hidden="1" x14ac:dyDescent="0.45">
      <c r="A562" t="s">
        <v>22</v>
      </c>
      <c r="B562">
        <f t="shared" si="16"/>
        <v>3</v>
      </c>
      <c r="C562" t="s">
        <v>11</v>
      </c>
      <c r="D562">
        <v>4</v>
      </c>
      <c r="E562">
        <v>20</v>
      </c>
      <c r="F562">
        <f>1</f>
        <v>1</v>
      </c>
      <c r="G562">
        <v>4965.6400000000003</v>
      </c>
      <c r="H562">
        <v>77.23</v>
      </c>
      <c r="I562">
        <v>4999.21</v>
      </c>
      <c r="J562">
        <v>4999.21</v>
      </c>
      <c r="K562">
        <v>0</v>
      </c>
      <c r="L562">
        <v>78.4833</v>
      </c>
      <c r="M562">
        <v>4</v>
      </c>
      <c r="N562">
        <f t="shared" si="17"/>
        <v>4965.6400000000003</v>
      </c>
      <c r="O562">
        <f t="array" ref="O562">MIN(IF(Table1[Class]=Table1[[#This Row],[Class]], IF(Table1[abs]=Table1[[#This Row],[abs]], IF(Table1[N]=Table1[[#This Row],[N]], IF(Table1[K]=Table1[[#This Row],[K]],Table1[UB],FALSE)))))</f>
        <v>4999.21</v>
      </c>
      <c r="P562">
        <f>(Table1[[#This Row],[Best primal]]-Table1[[#This Row],[Updated rootBound]])/Table1[[#This Row],[Best primal]]</f>
        <v>6.7150609796347242E-3</v>
      </c>
      <c r="Q562">
        <f>(Table1[[#This Row],[Best primal]]-Table1[[#This Row],[LB]])/Table1[[#This Row],[Best primal]]</f>
        <v>0</v>
      </c>
      <c r="R562">
        <f>IF(AND(Table1[[#This Row],[time'[s']]]&lt;7199,Table1[[#This Row],[Final gap]]&lt;0.01),1,0)</f>
        <v>1</v>
      </c>
      <c r="S562">
        <f t="array" ref="S562">MAX(IF(Table1[Class]=Table1[[#This Row],[Class]], IF(Table1[abs]=Table1[[#This Row],[abs]], IF(Table1[N]=Table1[[#This Row],[N]], IF(Table1[K]=Table1[[#This Row],[K]],Table1[Optimal],FALSE)))))</f>
        <v>1</v>
      </c>
    </row>
    <row r="563" spans="1:19" hidden="1" x14ac:dyDescent="0.45">
      <c r="A563" t="s">
        <v>22</v>
      </c>
      <c r="B563">
        <f t="shared" si="16"/>
        <v>3</v>
      </c>
      <c r="C563" t="s">
        <v>11</v>
      </c>
      <c r="D563">
        <v>4</v>
      </c>
      <c r="E563">
        <v>20</v>
      </c>
      <c r="F563">
        <f>2</f>
        <v>2</v>
      </c>
      <c r="G563">
        <v>4876.53</v>
      </c>
      <c r="H563">
        <v>181.1</v>
      </c>
      <c r="I563">
        <v>5002.08</v>
      </c>
      <c r="J563">
        <v>5002.08</v>
      </c>
      <c r="K563">
        <v>0</v>
      </c>
      <c r="L563">
        <v>182.84700000000001</v>
      </c>
      <c r="M563">
        <v>14</v>
      </c>
      <c r="N563">
        <f t="shared" si="17"/>
        <v>4876.53</v>
      </c>
      <c r="O563">
        <f t="array" ref="O563">MIN(IF(Table1[Class]=Table1[[#This Row],[Class]], IF(Table1[abs]=Table1[[#This Row],[abs]], IF(Table1[N]=Table1[[#This Row],[N]], IF(Table1[K]=Table1[[#This Row],[K]],Table1[UB],FALSE)))))</f>
        <v>5002.08</v>
      </c>
      <c r="P563">
        <f>(Table1[[#This Row],[Best primal]]-Table1[[#This Row],[Updated rootBound]])/Table1[[#This Row],[Best primal]]</f>
        <v>2.5099558583629247E-2</v>
      </c>
      <c r="Q563">
        <f>(Table1[[#This Row],[Best primal]]-Table1[[#This Row],[LB]])/Table1[[#This Row],[Best primal]]</f>
        <v>0</v>
      </c>
      <c r="R563">
        <f>IF(AND(Table1[[#This Row],[time'[s']]]&lt;7199,Table1[[#This Row],[Final gap]]&lt;0.01),1,0)</f>
        <v>1</v>
      </c>
      <c r="S563">
        <f t="array" ref="S563">MAX(IF(Table1[Class]=Table1[[#This Row],[Class]], IF(Table1[abs]=Table1[[#This Row],[abs]], IF(Table1[N]=Table1[[#This Row],[N]], IF(Table1[K]=Table1[[#This Row],[K]],Table1[Optimal],FALSE)))))</f>
        <v>1</v>
      </c>
    </row>
    <row r="564" spans="1:19" hidden="1" x14ac:dyDescent="0.45">
      <c r="A564" t="s">
        <v>22</v>
      </c>
      <c r="B564">
        <f t="shared" si="16"/>
        <v>3</v>
      </c>
      <c r="C564" t="s">
        <v>11</v>
      </c>
      <c r="D564">
        <v>4</v>
      </c>
      <c r="E564">
        <v>20</v>
      </c>
      <c r="F564">
        <f>3</f>
        <v>3</v>
      </c>
      <c r="G564">
        <v>5154.13</v>
      </c>
      <c r="H564">
        <v>1360.88</v>
      </c>
      <c r="I564">
        <v>5305.75</v>
      </c>
      <c r="J564">
        <v>5305.75</v>
      </c>
      <c r="K564">
        <v>0</v>
      </c>
      <c r="L564">
        <v>1481.95</v>
      </c>
      <c r="M564">
        <v>1810</v>
      </c>
      <c r="N564">
        <f t="shared" si="17"/>
        <v>5154.13</v>
      </c>
      <c r="O564">
        <f t="array" ref="O564">MIN(IF(Table1[Class]=Table1[[#This Row],[Class]], IF(Table1[abs]=Table1[[#This Row],[abs]], IF(Table1[N]=Table1[[#This Row],[N]], IF(Table1[K]=Table1[[#This Row],[K]],Table1[UB],FALSE)))))</f>
        <v>5305.75</v>
      </c>
      <c r="P564">
        <f>(Table1[[#This Row],[Best primal]]-Table1[[#This Row],[Updated rootBound]])/Table1[[#This Row],[Best primal]]</f>
        <v>2.8576544315129793E-2</v>
      </c>
      <c r="Q564">
        <f>(Table1[[#This Row],[Best primal]]-Table1[[#This Row],[LB]])/Table1[[#This Row],[Best primal]]</f>
        <v>0</v>
      </c>
      <c r="R564">
        <f>IF(AND(Table1[[#This Row],[time'[s']]]&lt;7199,Table1[[#This Row],[Final gap]]&lt;0.01),1,0)</f>
        <v>1</v>
      </c>
      <c r="S564">
        <f t="array" ref="S564">MAX(IF(Table1[Class]=Table1[[#This Row],[Class]], IF(Table1[abs]=Table1[[#This Row],[abs]], IF(Table1[N]=Table1[[#This Row],[N]], IF(Table1[K]=Table1[[#This Row],[K]],Table1[Optimal],FALSE)))))</f>
        <v>1</v>
      </c>
    </row>
    <row r="565" spans="1:19" hidden="1" x14ac:dyDescent="0.45">
      <c r="A565" t="s">
        <v>22</v>
      </c>
      <c r="B565">
        <f t="shared" si="16"/>
        <v>3</v>
      </c>
      <c r="C565" t="s">
        <v>11</v>
      </c>
      <c r="D565">
        <v>4</v>
      </c>
      <c r="E565">
        <v>20</v>
      </c>
      <c r="F565">
        <f>4</f>
        <v>4</v>
      </c>
      <c r="G565">
        <v>5515.25</v>
      </c>
      <c r="H565">
        <v>3046.14</v>
      </c>
      <c r="I565">
        <v>5650.18</v>
      </c>
      <c r="J565">
        <v>5650.67</v>
      </c>
      <c r="K565" s="1">
        <v>8.6767600000000006E-5</v>
      </c>
      <c r="L565">
        <v>3370.21</v>
      </c>
      <c r="M565">
        <v>6008</v>
      </c>
      <c r="N565">
        <f t="shared" si="17"/>
        <v>5515.25</v>
      </c>
      <c r="O565">
        <f t="array" ref="O565">MIN(IF(Table1[Class]=Table1[[#This Row],[Class]], IF(Table1[abs]=Table1[[#This Row],[abs]], IF(Table1[N]=Table1[[#This Row],[N]], IF(Table1[K]=Table1[[#This Row],[K]],Table1[UB],FALSE)))))</f>
        <v>5650.67</v>
      </c>
      <c r="P565">
        <f>(Table1[[#This Row],[Best primal]]-Table1[[#This Row],[Updated rootBound]])/Table1[[#This Row],[Best primal]]</f>
        <v>2.3965299690125254E-2</v>
      </c>
      <c r="Q565">
        <f>(Table1[[#This Row],[Best primal]]-Table1[[#This Row],[LB]])/Table1[[#This Row],[Best primal]]</f>
        <v>8.6715380653936918E-5</v>
      </c>
      <c r="R565">
        <f>IF(AND(Table1[[#This Row],[time'[s']]]&lt;7199,Table1[[#This Row],[Final gap]]&lt;0.01),1,0)</f>
        <v>1</v>
      </c>
      <c r="S565">
        <f t="array" ref="S565">MAX(IF(Table1[Class]=Table1[[#This Row],[Class]], IF(Table1[abs]=Table1[[#This Row],[abs]], IF(Table1[N]=Table1[[#This Row],[N]], IF(Table1[K]=Table1[[#This Row],[K]],Table1[Optimal],FALSE)))))</f>
        <v>1</v>
      </c>
    </row>
    <row r="566" spans="1:19" hidden="1" x14ac:dyDescent="0.45">
      <c r="A566" t="s">
        <v>22</v>
      </c>
      <c r="B566">
        <f t="shared" si="16"/>
        <v>3</v>
      </c>
      <c r="C566" t="s">
        <v>11</v>
      </c>
      <c r="D566">
        <v>4</v>
      </c>
      <c r="E566">
        <v>20</v>
      </c>
      <c r="F566">
        <f>5</f>
        <v>5</v>
      </c>
      <c r="G566">
        <v>5853.11</v>
      </c>
      <c r="H566">
        <v>700.61</v>
      </c>
      <c r="I566">
        <v>6084.1</v>
      </c>
      <c r="J566">
        <v>6084.69</v>
      </c>
      <c r="K566" s="1">
        <v>9.66168E-5</v>
      </c>
      <c r="L566">
        <v>4455.0600000000004</v>
      </c>
      <c r="M566">
        <v>82175</v>
      </c>
      <c r="N566">
        <f t="shared" si="17"/>
        <v>5853.11</v>
      </c>
      <c r="O566">
        <f t="array" ref="O566">MIN(IF(Table1[Class]=Table1[[#This Row],[Class]], IF(Table1[abs]=Table1[[#This Row],[abs]], IF(Table1[N]=Table1[[#This Row],[N]], IF(Table1[K]=Table1[[#This Row],[K]],Table1[UB],FALSE)))))</f>
        <v>6084.69</v>
      </c>
      <c r="P566">
        <f>(Table1[[#This Row],[Best primal]]-Table1[[#This Row],[Updated rootBound]])/Table1[[#This Row],[Best primal]]</f>
        <v>3.8059457425111215E-2</v>
      </c>
      <c r="Q566">
        <f>(Table1[[#This Row],[Best primal]]-Table1[[#This Row],[LB]])/Table1[[#This Row],[Best primal]]</f>
        <v>9.696467691850137E-5</v>
      </c>
      <c r="R566">
        <f>IF(AND(Table1[[#This Row],[time'[s']]]&lt;7199,Table1[[#This Row],[Final gap]]&lt;0.01),1,0)</f>
        <v>1</v>
      </c>
      <c r="S566">
        <f t="array" ref="S566">MAX(IF(Table1[Class]=Table1[[#This Row],[Class]], IF(Table1[abs]=Table1[[#This Row],[abs]], IF(Table1[N]=Table1[[#This Row],[N]], IF(Table1[K]=Table1[[#This Row],[K]],Table1[Optimal],FALSE)))))</f>
        <v>1</v>
      </c>
    </row>
    <row r="567" spans="1:19" hidden="1" x14ac:dyDescent="0.45">
      <c r="A567" t="s">
        <v>22</v>
      </c>
      <c r="B567">
        <f t="shared" si="16"/>
        <v>3</v>
      </c>
      <c r="C567" t="s">
        <v>11</v>
      </c>
      <c r="D567">
        <v>4</v>
      </c>
      <c r="E567">
        <v>25</v>
      </c>
      <c r="F567">
        <f>1</f>
        <v>1</v>
      </c>
      <c r="G567">
        <v>4317.91</v>
      </c>
      <c r="H567">
        <v>66.58</v>
      </c>
      <c r="I567">
        <v>5575.99</v>
      </c>
      <c r="J567">
        <v>5575.99</v>
      </c>
      <c r="K567">
        <v>0</v>
      </c>
      <c r="L567">
        <v>67.0107</v>
      </c>
      <c r="M567">
        <v>0</v>
      </c>
      <c r="N567">
        <f t="shared" si="17"/>
        <v>5575.99</v>
      </c>
      <c r="O567">
        <f t="array" ref="O567">MIN(IF(Table1[Class]=Table1[[#This Row],[Class]], IF(Table1[abs]=Table1[[#This Row],[abs]], IF(Table1[N]=Table1[[#This Row],[N]], IF(Table1[K]=Table1[[#This Row],[K]],Table1[UB],FALSE)))))</f>
        <v>5575.99</v>
      </c>
      <c r="P567">
        <f>(Table1[[#This Row],[Best primal]]-Table1[[#This Row],[Updated rootBound]])/Table1[[#This Row],[Best primal]]</f>
        <v>0</v>
      </c>
      <c r="Q567">
        <f>(Table1[[#This Row],[Best primal]]-Table1[[#This Row],[LB]])/Table1[[#This Row],[Best primal]]</f>
        <v>0</v>
      </c>
      <c r="R567">
        <f>IF(AND(Table1[[#This Row],[time'[s']]]&lt;7199,Table1[[#This Row],[Final gap]]&lt;0.01),1,0)</f>
        <v>1</v>
      </c>
      <c r="S567">
        <f t="array" ref="S567">MAX(IF(Table1[Class]=Table1[[#This Row],[Class]], IF(Table1[abs]=Table1[[#This Row],[abs]], IF(Table1[N]=Table1[[#This Row],[N]], IF(Table1[K]=Table1[[#This Row],[K]],Table1[Optimal],FALSE)))))</f>
        <v>1</v>
      </c>
    </row>
    <row r="568" spans="1:19" hidden="1" x14ac:dyDescent="0.45">
      <c r="A568" t="s">
        <v>22</v>
      </c>
      <c r="B568">
        <f t="shared" si="16"/>
        <v>3</v>
      </c>
      <c r="C568" t="s">
        <v>11</v>
      </c>
      <c r="D568">
        <v>4</v>
      </c>
      <c r="E568">
        <v>25</v>
      </c>
      <c r="F568">
        <f>2</f>
        <v>2</v>
      </c>
      <c r="G568">
        <v>4428.82</v>
      </c>
      <c r="H568">
        <v>135.12</v>
      </c>
      <c r="I568">
        <v>5581.58</v>
      </c>
      <c r="J568">
        <v>5581.58</v>
      </c>
      <c r="K568">
        <v>0</v>
      </c>
      <c r="L568">
        <v>135.56299999999999</v>
      </c>
      <c r="M568">
        <v>0</v>
      </c>
      <c r="N568">
        <f t="shared" si="17"/>
        <v>5581.58</v>
      </c>
      <c r="O568">
        <f t="array" ref="O568">MIN(IF(Table1[Class]=Table1[[#This Row],[Class]], IF(Table1[abs]=Table1[[#This Row],[abs]], IF(Table1[N]=Table1[[#This Row],[N]], IF(Table1[K]=Table1[[#This Row],[K]],Table1[UB],FALSE)))))</f>
        <v>5581.58</v>
      </c>
      <c r="P568">
        <f>(Table1[[#This Row],[Best primal]]-Table1[[#This Row],[Updated rootBound]])/Table1[[#This Row],[Best primal]]</f>
        <v>0</v>
      </c>
      <c r="Q568">
        <f>(Table1[[#This Row],[Best primal]]-Table1[[#This Row],[LB]])/Table1[[#This Row],[Best primal]]</f>
        <v>0</v>
      </c>
      <c r="R568">
        <f>IF(AND(Table1[[#This Row],[time'[s']]]&lt;7199,Table1[[#This Row],[Final gap]]&lt;0.01),1,0)</f>
        <v>1</v>
      </c>
      <c r="S568">
        <f t="array" ref="S568">MAX(IF(Table1[Class]=Table1[[#This Row],[Class]], IF(Table1[abs]=Table1[[#This Row],[abs]], IF(Table1[N]=Table1[[#This Row],[N]], IF(Table1[K]=Table1[[#This Row],[K]],Table1[Optimal],FALSE)))))</f>
        <v>1</v>
      </c>
    </row>
    <row r="569" spans="1:19" hidden="1" x14ac:dyDescent="0.45">
      <c r="A569" t="s">
        <v>22</v>
      </c>
      <c r="B569">
        <f t="shared" si="16"/>
        <v>3</v>
      </c>
      <c r="C569" t="s">
        <v>11</v>
      </c>
      <c r="D569">
        <v>4</v>
      </c>
      <c r="E569">
        <v>25</v>
      </c>
      <c r="F569">
        <f>3</f>
        <v>3</v>
      </c>
      <c r="G569">
        <v>5700.9</v>
      </c>
      <c r="H569">
        <v>460.12</v>
      </c>
      <c r="I569">
        <v>5701.92</v>
      </c>
      <c r="J569">
        <v>5702.36</v>
      </c>
      <c r="K569" s="1">
        <v>7.7299999999999995E-5</v>
      </c>
      <c r="L569">
        <v>462.41899999999998</v>
      </c>
      <c r="M569">
        <v>1</v>
      </c>
      <c r="N569">
        <f t="shared" si="17"/>
        <v>5701.92</v>
      </c>
      <c r="O569">
        <f t="array" ref="O569">MIN(IF(Table1[Class]=Table1[[#This Row],[Class]], IF(Table1[abs]=Table1[[#This Row],[abs]], IF(Table1[N]=Table1[[#This Row],[N]], IF(Table1[K]=Table1[[#This Row],[K]],Table1[UB],FALSE)))))</f>
        <v>5702.23</v>
      </c>
      <c r="P569">
        <f>(Table1[[#This Row],[Best primal]]-Table1[[#This Row],[Updated rootBound]])/Table1[[#This Row],[Best primal]]</f>
        <v>5.4364695917122021E-5</v>
      </c>
      <c r="Q569">
        <f>(Table1[[#This Row],[Best primal]]-Table1[[#This Row],[LB]])/Table1[[#This Row],[Best primal]]</f>
        <v>5.4364695917122021E-5</v>
      </c>
      <c r="R569">
        <f>IF(AND(Table1[[#This Row],[time'[s']]]&lt;7199,Table1[[#This Row],[Final gap]]&lt;0.01),1,0)</f>
        <v>1</v>
      </c>
      <c r="S569">
        <f t="array" ref="S569">MAX(IF(Table1[Class]=Table1[[#This Row],[Class]], IF(Table1[abs]=Table1[[#This Row],[abs]], IF(Table1[N]=Table1[[#This Row],[N]], IF(Table1[K]=Table1[[#This Row],[K]],Table1[Optimal],FALSE)))))</f>
        <v>1</v>
      </c>
    </row>
    <row r="570" spans="1:19" hidden="1" x14ac:dyDescent="0.45">
      <c r="A570" t="s">
        <v>22</v>
      </c>
      <c r="B570">
        <f t="shared" si="16"/>
        <v>3</v>
      </c>
      <c r="C570" t="s">
        <v>11</v>
      </c>
      <c r="D570">
        <v>4</v>
      </c>
      <c r="E570">
        <v>25</v>
      </c>
      <c r="F570">
        <f>4</f>
        <v>4</v>
      </c>
      <c r="G570">
        <v>5814.37</v>
      </c>
      <c r="H570">
        <v>1384.69</v>
      </c>
      <c r="I570">
        <v>5832.32</v>
      </c>
      <c r="J570">
        <v>5832.32</v>
      </c>
      <c r="K570">
        <v>0</v>
      </c>
      <c r="L570">
        <v>1397.66</v>
      </c>
      <c r="M570">
        <v>107</v>
      </c>
      <c r="N570">
        <f t="shared" si="17"/>
        <v>5814.37</v>
      </c>
      <c r="O570">
        <f t="array" ref="O570">MIN(IF(Table1[Class]=Table1[[#This Row],[Class]], IF(Table1[abs]=Table1[[#This Row],[abs]], IF(Table1[N]=Table1[[#This Row],[N]], IF(Table1[K]=Table1[[#This Row],[K]],Table1[UB],FALSE)))))</f>
        <v>5832.32</v>
      </c>
      <c r="P570">
        <f>(Table1[[#This Row],[Best primal]]-Table1[[#This Row],[Updated rootBound]])/Table1[[#This Row],[Best primal]]</f>
        <v>3.0776774936903013E-3</v>
      </c>
      <c r="Q570">
        <f>(Table1[[#This Row],[Best primal]]-Table1[[#This Row],[LB]])/Table1[[#This Row],[Best primal]]</f>
        <v>0</v>
      </c>
      <c r="R570">
        <f>IF(AND(Table1[[#This Row],[time'[s']]]&lt;7199,Table1[[#This Row],[Final gap]]&lt;0.01),1,0)</f>
        <v>1</v>
      </c>
      <c r="S570">
        <f t="array" ref="S570">MAX(IF(Table1[Class]=Table1[[#This Row],[Class]], IF(Table1[abs]=Table1[[#This Row],[abs]], IF(Table1[N]=Table1[[#This Row],[N]], IF(Table1[K]=Table1[[#This Row],[K]],Table1[Optimal],FALSE)))))</f>
        <v>1</v>
      </c>
    </row>
    <row r="571" spans="1:19" hidden="1" x14ac:dyDescent="0.45">
      <c r="A571" t="s">
        <v>22</v>
      </c>
      <c r="B571">
        <f t="shared" si="16"/>
        <v>3</v>
      </c>
      <c r="C571" t="s">
        <v>11</v>
      </c>
      <c r="D571">
        <v>4</v>
      </c>
      <c r="E571">
        <v>25</v>
      </c>
      <c r="F571">
        <f>5</f>
        <v>5</v>
      </c>
      <c r="G571">
        <v>5977.96</v>
      </c>
      <c r="H571">
        <v>1137.1500000000001</v>
      </c>
      <c r="I571">
        <v>6043.87</v>
      </c>
      <c r="J571">
        <v>6044.39</v>
      </c>
      <c r="K571" s="1">
        <v>8.55412E-5</v>
      </c>
      <c r="L571">
        <v>1503.01</v>
      </c>
      <c r="M571">
        <v>7675</v>
      </c>
      <c r="N571">
        <f t="shared" si="17"/>
        <v>5977.96</v>
      </c>
      <c r="O571">
        <f t="array" ref="O571">MIN(IF(Table1[Class]=Table1[[#This Row],[Class]], IF(Table1[abs]=Table1[[#This Row],[abs]], IF(Table1[N]=Table1[[#This Row],[N]], IF(Table1[K]=Table1[[#This Row],[K]],Table1[UB],FALSE)))))</f>
        <v>6044.39</v>
      </c>
      <c r="P571">
        <f>(Table1[[#This Row],[Best primal]]-Table1[[#This Row],[Updated rootBound]])/Table1[[#This Row],[Best primal]]</f>
        <v>1.099035634695979E-2</v>
      </c>
      <c r="Q571">
        <f>(Table1[[#This Row],[Best primal]]-Table1[[#This Row],[LB]])/Table1[[#This Row],[Best primal]]</f>
        <v>8.6030186669033029E-5</v>
      </c>
      <c r="R571">
        <f>IF(AND(Table1[[#This Row],[time'[s']]]&lt;7199,Table1[[#This Row],[Final gap]]&lt;0.01),1,0)</f>
        <v>1</v>
      </c>
      <c r="S571">
        <f t="array" ref="S571">MAX(IF(Table1[Class]=Table1[[#This Row],[Class]], IF(Table1[abs]=Table1[[#This Row],[abs]], IF(Table1[N]=Table1[[#This Row],[N]], IF(Table1[K]=Table1[[#This Row],[K]],Table1[Optimal],FALSE)))))</f>
        <v>1</v>
      </c>
    </row>
    <row r="572" spans="1:19" hidden="1" x14ac:dyDescent="0.45">
      <c r="A572" t="s">
        <v>22</v>
      </c>
      <c r="B572">
        <f t="shared" si="16"/>
        <v>3</v>
      </c>
      <c r="C572" t="s">
        <v>11</v>
      </c>
      <c r="D572">
        <v>4</v>
      </c>
      <c r="E572">
        <v>30</v>
      </c>
      <c r="F572">
        <f>1</f>
        <v>1</v>
      </c>
      <c r="G572">
        <v>5197.87</v>
      </c>
      <c r="H572">
        <v>318.47000000000003</v>
      </c>
      <c r="I572">
        <v>5204.37</v>
      </c>
      <c r="J572">
        <v>5204.37</v>
      </c>
      <c r="K572">
        <v>0</v>
      </c>
      <c r="L572">
        <v>319.79300000000001</v>
      </c>
      <c r="M572">
        <v>1</v>
      </c>
      <c r="N572">
        <f t="shared" si="17"/>
        <v>5204.37</v>
      </c>
      <c r="O572">
        <f t="array" ref="O572">MIN(IF(Table1[Class]=Table1[[#This Row],[Class]], IF(Table1[abs]=Table1[[#This Row],[abs]], IF(Table1[N]=Table1[[#This Row],[N]], IF(Table1[K]=Table1[[#This Row],[K]],Table1[UB],FALSE)))))</f>
        <v>5204.37</v>
      </c>
      <c r="P572">
        <f>(Table1[[#This Row],[Best primal]]-Table1[[#This Row],[Updated rootBound]])/Table1[[#This Row],[Best primal]]</f>
        <v>0</v>
      </c>
      <c r="Q572">
        <f>(Table1[[#This Row],[Best primal]]-Table1[[#This Row],[LB]])/Table1[[#This Row],[Best primal]]</f>
        <v>0</v>
      </c>
      <c r="R572">
        <f>IF(AND(Table1[[#This Row],[time'[s']]]&lt;7199,Table1[[#This Row],[Final gap]]&lt;0.01),1,0)</f>
        <v>1</v>
      </c>
      <c r="S572">
        <f t="array" ref="S572">MAX(IF(Table1[Class]=Table1[[#This Row],[Class]], IF(Table1[abs]=Table1[[#This Row],[abs]], IF(Table1[N]=Table1[[#This Row],[N]], IF(Table1[K]=Table1[[#This Row],[K]],Table1[Optimal],FALSE)))))</f>
        <v>1</v>
      </c>
    </row>
    <row r="573" spans="1:19" hidden="1" x14ac:dyDescent="0.45">
      <c r="A573" t="s">
        <v>22</v>
      </c>
      <c r="B573">
        <f t="shared" si="16"/>
        <v>3</v>
      </c>
      <c r="C573" t="s">
        <v>11</v>
      </c>
      <c r="D573">
        <v>4</v>
      </c>
      <c r="E573">
        <v>30</v>
      </c>
      <c r="F573">
        <f>2</f>
        <v>2</v>
      </c>
      <c r="G573">
        <v>5207.34</v>
      </c>
      <c r="H573">
        <v>2216.5</v>
      </c>
      <c r="I573">
        <v>5213.84</v>
      </c>
      <c r="J573">
        <v>5213.84</v>
      </c>
      <c r="K573">
        <v>0</v>
      </c>
      <c r="L573">
        <v>2221.2199999999998</v>
      </c>
      <c r="M573">
        <v>7</v>
      </c>
      <c r="N573">
        <f t="shared" si="17"/>
        <v>5207.34</v>
      </c>
      <c r="O573">
        <f t="array" ref="O573">MIN(IF(Table1[Class]=Table1[[#This Row],[Class]], IF(Table1[abs]=Table1[[#This Row],[abs]], IF(Table1[N]=Table1[[#This Row],[N]], IF(Table1[K]=Table1[[#This Row],[K]],Table1[UB],FALSE)))))</f>
        <v>5213.84</v>
      </c>
      <c r="P573">
        <f>(Table1[[#This Row],[Best primal]]-Table1[[#This Row],[Updated rootBound]])/Table1[[#This Row],[Best primal]]</f>
        <v>1.2466819081521489E-3</v>
      </c>
      <c r="Q573">
        <f>(Table1[[#This Row],[Best primal]]-Table1[[#This Row],[LB]])/Table1[[#This Row],[Best primal]]</f>
        <v>0</v>
      </c>
      <c r="R573">
        <f>IF(AND(Table1[[#This Row],[time'[s']]]&lt;7199,Table1[[#This Row],[Final gap]]&lt;0.01),1,0)</f>
        <v>1</v>
      </c>
      <c r="S573">
        <f t="array" ref="S573">MAX(IF(Table1[Class]=Table1[[#This Row],[Class]], IF(Table1[abs]=Table1[[#This Row],[abs]], IF(Table1[N]=Table1[[#This Row],[N]], IF(Table1[K]=Table1[[#This Row],[K]],Table1[Optimal],FALSE)))))</f>
        <v>1</v>
      </c>
    </row>
    <row r="574" spans="1:19" hidden="1" x14ac:dyDescent="0.45">
      <c r="A574" t="s">
        <v>22</v>
      </c>
      <c r="B574">
        <f t="shared" si="16"/>
        <v>3</v>
      </c>
      <c r="C574" t="s">
        <v>11</v>
      </c>
      <c r="D574">
        <v>4</v>
      </c>
      <c r="E574">
        <v>30</v>
      </c>
      <c r="F574">
        <f>3</f>
        <v>3</v>
      </c>
      <c r="G574">
        <v>5304.82</v>
      </c>
      <c r="H574">
        <v>1971.9</v>
      </c>
      <c r="I574">
        <v>5378.22</v>
      </c>
      <c r="J574">
        <v>5378.59</v>
      </c>
      <c r="K574" s="1">
        <v>6.7989800000000004E-5</v>
      </c>
      <c r="L574">
        <v>2169.2800000000002</v>
      </c>
      <c r="M574">
        <v>1400</v>
      </c>
      <c r="N574">
        <f t="shared" si="17"/>
        <v>5304.82</v>
      </c>
      <c r="O574">
        <f t="array" ref="O574">MIN(IF(Table1[Class]=Table1[[#This Row],[Class]], IF(Table1[abs]=Table1[[#This Row],[abs]], IF(Table1[N]=Table1[[#This Row],[N]], IF(Table1[K]=Table1[[#This Row],[K]],Table1[UB],FALSE)))))</f>
        <v>5378.59</v>
      </c>
      <c r="P574">
        <f>(Table1[[#This Row],[Best primal]]-Table1[[#This Row],[Updated rootBound]])/Table1[[#This Row],[Best primal]]</f>
        <v>1.3715490491002369E-2</v>
      </c>
      <c r="Q574">
        <f>(Table1[[#This Row],[Best primal]]-Table1[[#This Row],[LB]])/Table1[[#This Row],[Best primal]]</f>
        <v>6.8791263137716544E-5</v>
      </c>
      <c r="R574">
        <f>IF(AND(Table1[[#This Row],[time'[s']]]&lt;7199,Table1[[#This Row],[Final gap]]&lt;0.01),1,0)</f>
        <v>1</v>
      </c>
      <c r="S574">
        <f t="array" ref="S574">MAX(IF(Table1[Class]=Table1[[#This Row],[Class]], IF(Table1[abs]=Table1[[#This Row],[abs]], IF(Table1[N]=Table1[[#This Row],[N]], IF(Table1[K]=Table1[[#This Row],[K]],Table1[Optimal],FALSE)))))</f>
        <v>1</v>
      </c>
    </row>
    <row r="575" spans="1:19" hidden="1" x14ac:dyDescent="0.45">
      <c r="A575" t="s">
        <v>22</v>
      </c>
      <c r="B575">
        <f t="shared" si="16"/>
        <v>3</v>
      </c>
      <c r="C575" t="s">
        <v>11</v>
      </c>
      <c r="D575">
        <v>4</v>
      </c>
      <c r="E575">
        <v>30</v>
      </c>
      <c r="F575">
        <f>4</f>
        <v>4</v>
      </c>
      <c r="G575">
        <v>5580.99</v>
      </c>
      <c r="H575">
        <v>1507.26</v>
      </c>
      <c r="I575">
        <v>5652.45</v>
      </c>
      <c r="J575">
        <v>5652.76</v>
      </c>
      <c r="K575" s="1">
        <v>5.4100400000000001E-5</v>
      </c>
      <c r="L575">
        <v>2109.63</v>
      </c>
      <c r="M575">
        <v>5758</v>
      </c>
      <c r="N575">
        <f t="shared" si="17"/>
        <v>5580.99</v>
      </c>
      <c r="O575">
        <f t="array" ref="O575">MIN(IF(Table1[Class]=Table1[[#This Row],[Class]], IF(Table1[abs]=Table1[[#This Row],[abs]], IF(Table1[N]=Table1[[#This Row],[N]], IF(Table1[K]=Table1[[#This Row],[K]],Table1[UB],FALSE)))))</f>
        <v>5652.76</v>
      </c>
      <c r="P575">
        <f>(Table1[[#This Row],[Best primal]]-Table1[[#This Row],[Updated rootBound]])/Table1[[#This Row],[Best primal]]</f>
        <v>1.2696452706288686E-2</v>
      </c>
      <c r="Q575">
        <f>(Table1[[#This Row],[Best primal]]-Table1[[#This Row],[LB]])/Table1[[#This Row],[Best primal]]</f>
        <v>5.4840467311614179E-5</v>
      </c>
      <c r="R575">
        <f>IF(AND(Table1[[#This Row],[time'[s']]]&lt;7199,Table1[[#This Row],[Final gap]]&lt;0.01),1,0)</f>
        <v>1</v>
      </c>
      <c r="S575">
        <f t="array" ref="S575">MAX(IF(Table1[Class]=Table1[[#This Row],[Class]], IF(Table1[abs]=Table1[[#This Row],[abs]], IF(Table1[N]=Table1[[#This Row],[N]], IF(Table1[K]=Table1[[#This Row],[K]],Table1[Optimal],FALSE)))))</f>
        <v>1</v>
      </c>
    </row>
    <row r="576" spans="1:19" hidden="1" x14ac:dyDescent="0.45">
      <c r="A576" t="s">
        <v>22</v>
      </c>
      <c r="B576">
        <f t="shared" si="16"/>
        <v>3</v>
      </c>
      <c r="C576" t="s">
        <v>11</v>
      </c>
      <c r="D576">
        <v>4</v>
      </c>
      <c r="E576">
        <v>30</v>
      </c>
      <c r="F576">
        <f>5</f>
        <v>5</v>
      </c>
      <c r="G576">
        <v>5901.3</v>
      </c>
      <c r="H576">
        <v>2755.38</v>
      </c>
      <c r="I576">
        <v>5992.03</v>
      </c>
      <c r="J576">
        <v>5992.37</v>
      </c>
      <c r="K576" s="1">
        <v>5.6767700000000002E-5</v>
      </c>
      <c r="L576">
        <v>3751.45</v>
      </c>
      <c r="M576">
        <v>6710</v>
      </c>
      <c r="N576">
        <f t="shared" si="17"/>
        <v>5901.3</v>
      </c>
      <c r="O576">
        <f t="array" ref="O576">MIN(IF(Table1[Class]=Table1[[#This Row],[Class]], IF(Table1[abs]=Table1[[#This Row],[abs]], IF(Table1[N]=Table1[[#This Row],[N]], IF(Table1[K]=Table1[[#This Row],[K]],Table1[UB],FALSE)))))</f>
        <v>5992.37</v>
      </c>
      <c r="P576">
        <f>(Table1[[#This Row],[Best primal]]-Table1[[#This Row],[Updated rootBound]])/Table1[[#This Row],[Best primal]]</f>
        <v>1.519765969057313E-2</v>
      </c>
      <c r="Q576">
        <f>(Table1[[#This Row],[Best primal]]-Table1[[#This Row],[LB]])/Table1[[#This Row],[Best primal]]</f>
        <v>5.673881953219603E-5</v>
      </c>
      <c r="R576">
        <f>IF(AND(Table1[[#This Row],[time'[s']]]&lt;7199,Table1[[#This Row],[Final gap]]&lt;0.01),1,0)</f>
        <v>1</v>
      </c>
      <c r="S576">
        <f t="array" ref="S576">MAX(IF(Table1[Class]=Table1[[#This Row],[Class]], IF(Table1[abs]=Table1[[#This Row],[abs]], IF(Table1[N]=Table1[[#This Row],[N]], IF(Table1[K]=Table1[[#This Row],[K]],Table1[Optimal],FALSE)))))</f>
        <v>1</v>
      </c>
    </row>
    <row r="577" spans="1:19" hidden="1" x14ac:dyDescent="0.45">
      <c r="A577" t="s">
        <v>22</v>
      </c>
      <c r="B577">
        <f t="shared" si="16"/>
        <v>3</v>
      </c>
      <c r="C577" t="s">
        <v>11</v>
      </c>
      <c r="D577">
        <v>4</v>
      </c>
      <c r="E577">
        <v>35</v>
      </c>
      <c r="F577">
        <f>1</f>
        <v>1</v>
      </c>
      <c r="G577">
        <v>5588.87</v>
      </c>
      <c r="H577">
        <v>372.81</v>
      </c>
      <c r="I577">
        <v>5592.27</v>
      </c>
      <c r="J577">
        <v>5592.27</v>
      </c>
      <c r="K577">
        <v>0</v>
      </c>
      <c r="L577">
        <v>375.68599999999998</v>
      </c>
      <c r="M577">
        <v>1</v>
      </c>
      <c r="N577">
        <f t="shared" si="17"/>
        <v>5592.27</v>
      </c>
      <c r="O577">
        <f t="array" ref="O577">MIN(IF(Table1[Class]=Table1[[#This Row],[Class]], IF(Table1[abs]=Table1[[#This Row],[abs]], IF(Table1[N]=Table1[[#This Row],[N]], IF(Table1[K]=Table1[[#This Row],[K]],Table1[UB],FALSE)))))</f>
        <v>5592.27</v>
      </c>
      <c r="P577">
        <f>(Table1[[#This Row],[Best primal]]-Table1[[#This Row],[Updated rootBound]])/Table1[[#This Row],[Best primal]]</f>
        <v>0</v>
      </c>
      <c r="Q577">
        <f>(Table1[[#This Row],[Best primal]]-Table1[[#This Row],[LB]])/Table1[[#This Row],[Best primal]]</f>
        <v>0</v>
      </c>
      <c r="R577">
        <f>IF(AND(Table1[[#This Row],[time'[s']]]&lt;7199,Table1[[#This Row],[Final gap]]&lt;0.01),1,0)</f>
        <v>1</v>
      </c>
      <c r="S577">
        <f t="array" ref="S577">MAX(IF(Table1[Class]=Table1[[#This Row],[Class]], IF(Table1[abs]=Table1[[#This Row],[abs]], IF(Table1[N]=Table1[[#This Row],[N]], IF(Table1[K]=Table1[[#This Row],[K]],Table1[Optimal],FALSE)))))</f>
        <v>1</v>
      </c>
    </row>
    <row r="578" spans="1:19" hidden="1" x14ac:dyDescent="0.45">
      <c r="A578" t="s">
        <v>22</v>
      </c>
      <c r="B578">
        <f t="shared" ref="B578:B641" si="18">IF(OR(C578="H3",C578="L3"),3,6)</f>
        <v>3</v>
      </c>
      <c r="C578" t="s">
        <v>11</v>
      </c>
      <c r="D578">
        <v>4</v>
      </c>
      <c r="E578">
        <v>35</v>
      </c>
      <c r="F578">
        <f>2</f>
        <v>2</v>
      </c>
      <c r="G578">
        <v>5596.61</v>
      </c>
      <c r="H578">
        <v>1053.18</v>
      </c>
      <c r="I578">
        <v>5596.61</v>
      </c>
      <c r="J578">
        <v>5596.61</v>
      </c>
      <c r="K578">
        <v>0</v>
      </c>
      <c r="L578">
        <v>1056.25</v>
      </c>
      <c r="M578">
        <v>1</v>
      </c>
      <c r="N578">
        <f t="shared" ref="N578:N641" si="19">IF(M578&lt;=1,I578,G578)</f>
        <v>5596.61</v>
      </c>
      <c r="O578">
        <f t="array" ref="O578">MIN(IF(Table1[Class]=Table1[[#This Row],[Class]], IF(Table1[abs]=Table1[[#This Row],[abs]], IF(Table1[N]=Table1[[#This Row],[N]], IF(Table1[K]=Table1[[#This Row],[K]],Table1[UB],FALSE)))))</f>
        <v>5596.61</v>
      </c>
      <c r="P578">
        <f>(Table1[[#This Row],[Best primal]]-Table1[[#This Row],[Updated rootBound]])/Table1[[#This Row],[Best primal]]</f>
        <v>0</v>
      </c>
      <c r="Q578">
        <f>(Table1[[#This Row],[Best primal]]-Table1[[#This Row],[LB]])/Table1[[#This Row],[Best primal]]</f>
        <v>0</v>
      </c>
      <c r="R578">
        <f>IF(AND(Table1[[#This Row],[time'[s']]]&lt;7199,Table1[[#This Row],[Final gap]]&lt;0.01),1,0)</f>
        <v>1</v>
      </c>
      <c r="S578">
        <f t="array" ref="S578">MAX(IF(Table1[Class]=Table1[[#This Row],[Class]], IF(Table1[abs]=Table1[[#This Row],[abs]], IF(Table1[N]=Table1[[#This Row],[N]], IF(Table1[K]=Table1[[#This Row],[K]],Table1[Optimal],FALSE)))))</f>
        <v>1</v>
      </c>
    </row>
    <row r="579" spans="1:19" hidden="1" x14ac:dyDescent="0.45">
      <c r="A579" t="s">
        <v>22</v>
      </c>
      <c r="B579">
        <f t="shared" si="18"/>
        <v>3</v>
      </c>
      <c r="C579" t="s">
        <v>11</v>
      </c>
      <c r="D579">
        <v>4</v>
      </c>
      <c r="E579">
        <v>35</v>
      </c>
      <c r="F579">
        <f>3</f>
        <v>3</v>
      </c>
      <c r="G579">
        <v>5612.8</v>
      </c>
      <c r="H579">
        <v>1186.28</v>
      </c>
      <c r="I579">
        <v>5613.06</v>
      </c>
      <c r="J579">
        <v>5613.53</v>
      </c>
      <c r="K579" s="1">
        <v>8.3132499999999997E-5</v>
      </c>
      <c r="L579">
        <v>1191.03</v>
      </c>
      <c r="M579">
        <v>1</v>
      </c>
      <c r="N579">
        <f t="shared" si="19"/>
        <v>5613.06</v>
      </c>
      <c r="O579">
        <f t="array" ref="O579">MIN(IF(Table1[Class]=Table1[[#This Row],[Class]], IF(Table1[abs]=Table1[[#This Row],[abs]], IF(Table1[N]=Table1[[#This Row],[N]], IF(Table1[K]=Table1[[#This Row],[K]],Table1[UB],FALSE)))))</f>
        <v>5613.53</v>
      </c>
      <c r="P579">
        <f>(Table1[[#This Row],[Best primal]]-Table1[[#This Row],[Updated rootBound]])/Table1[[#This Row],[Best primal]]</f>
        <v>8.3726282748884423E-5</v>
      </c>
      <c r="Q579">
        <f>(Table1[[#This Row],[Best primal]]-Table1[[#This Row],[LB]])/Table1[[#This Row],[Best primal]]</f>
        <v>8.3726282748884423E-5</v>
      </c>
      <c r="R579">
        <f>IF(AND(Table1[[#This Row],[time'[s']]]&lt;7199,Table1[[#This Row],[Final gap]]&lt;0.01),1,0)</f>
        <v>1</v>
      </c>
      <c r="S579">
        <f t="array" ref="S579">MAX(IF(Table1[Class]=Table1[[#This Row],[Class]], IF(Table1[abs]=Table1[[#This Row],[abs]], IF(Table1[N]=Table1[[#This Row],[N]], IF(Table1[K]=Table1[[#This Row],[K]],Table1[Optimal],FALSE)))))</f>
        <v>1</v>
      </c>
    </row>
    <row r="580" spans="1:19" hidden="1" x14ac:dyDescent="0.45">
      <c r="A580" t="s">
        <v>22</v>
      </c>
      <c r="B580">
        <f t="shared" si="18"/>
        <v>3</v>
      </c>
      <c r="C580" t="s">
        <v>11</v>
      </c>
      <c r="D580">
        <v>4</v>
      </c>
      <c r="E580">
        <v>35</v>
      </c>
      <c r="F580">
        <f>4</f>
        <v>4</v>
      </c>
      <c r="G580">
        <v>5832.03</v>
      </c>
      <c r="H580">
        <v>1228.8599999999999</v>
      </c>
      <c r="I580">
        <v>5918.74</v>
      </c>
      <c r="J580">
        <v>5918.74</v>
      </c>
      <c r="K580">
        <v>0</v>
      </c>
      <c r="L580">
        <v>1879.94</v>
      </c>
      <c r="M580">
        <v>2236</v>
      </c>
      <c r="N580">
        <f t="shared" si="19"/>
        <v>5832.03</v>
      </c>
      <c r="O580">
        <f t="array" ref="O580">MIN(IF(Table1[Class]=Table1[[#This Row],[Class]], IF(Table1[abs]=Table1[[#This Row],[abs]], IF(Table1[N]=Table1[[#This Row],[N]], IF(Table1[K]=Table1[[#This Row],[K]],Table1[UB],FALSE)))))</f>
        <v>5918.74</v>
      </c>
      <c r="P580">
        <f>(Table1[[#This Row],[Best primal]]-Table1[[#This Row],[Updated rootBound]])/Table1[[#This Row],[Best primal]]</f>
        <v>1.4650077550289426E-2</v>
      </c>
      <c r="Q580">
        <f>(Table1[[#This Row],[Best primal]]-Table1[[#This Row],[LB]])/Table1[[#This Row],[Best primal]]</f>
        <v>0</v>
      </c>
      <c r="R580">
        <f>IF(AND(Table1[[#This Row],[time'[s']]]&lt;7199,Table1[[#This Row],[Final gap]]&lt;0.01),1,0)</f>
        <v>1</v>
      </c>
      <c r="S580">
        <f t="array" ref="S580">MAX(IF(Table1[Class]=Table1[[#This Row],[Class]], IF(Table1[abs]=Table1[[#This Row],[abs]], IF(Table1[N]=Table1[[#This Row],[N]], IF(Table1[K]=Table1[[#This Row],[K]],Table1[Optimal],FALSE)))))</f>
        <v>1</v>
      </c>
    </row>
    <row r="581" spans="1:19" hidden="1" x14ac:dyDescent="0.45">
      <c r="A581" t="s">
        <v>22</v>
      </c>
      <c r="B581">
        <f t="shared" si="18"/>
        <v>3</v>
      </c>
      <c r="C581" t="s">
        <v>11</v>
      </c>
      <c r="D581">
        <v>4</v>
      </c>
      <c r="E581">
        <v>35</v>
      </c>
      <c r="F581">
        <f>5</f>
        <v>5</v>
      </c>
      <c r="G581">
        <v>6117.03</v>
      </c>
      <c r="H581">
        <v>3622.69</v>
      </c>
      <c r="I581">
        <v>6222.41</v>
      </c>
      <c r="J581">
        <v>6243.55</v>
      </c>
      <c r="K581">
        <v>3.3859900000000002E-3</v>
      </c>
      <c r="L581">
        <v>7200.02</v>
      </c>
      <c r="M581">
        <v>16690</v>
      </c>
      <c r="N581">
        <f t="shared" si="19"/>
        <v>6117.03</v>
      </c>
      <c r="O581">
        <f t="array" ref="O581">MIN(IF(Table1[Class]=Table1[[#This Row],[Class]], IF(Table1[abs]=Table1[[#This Row],[abs]], IF(Table1[N]=Table1[[#This Row],[N]], IF(Table1[K]=Table1[[#This Row],[K]],Table1[UB],FALSE)))))</f>
        <v>6243.55</v>
      </c>
      <c r="P581">
        <f>(Table1[[#This Row],[Best primal]]-Table1[[#This Row],[Updated rootBound]])/Table1[[#This Row],[Best primal]]</f>
        <v>2.0264112564166287E-2</v>
      </c>
      <c r="Q581">
        <f>(Table1[[#This Row],[Best primal]]-Table1[[#This Row],[LB]])/Table1[[#This Row],[Best primal]]</f>
        <v>3.3858942428586824E-3</v>
      </c>
      <c r="R581">
        <f>IF(AND(Table1[[#This Row],[time'[s']]]&lt;7199,Table1[[#This Row],[Final gap]]&lt;0.01),1,0)</f>
        <v>0</v>
      </c>
      <c r="S581">
        <f t="array" ref="S581">MAX(IF(Table1[Class]=Table1[[#This Row],[Class]], IF(Table1[abs]=Table1[[#This Row],[abs]], IF(Table1[N]=Table1[[#This Row],[N]], IF(Table1[K]=Table1[[#This Row],[K]],Table1[Optimal],FALSE)))))</f>
        <v>0</v>
      </c>
    </row>
    <row r="582" spans="1:19" hidden="1" x14ac:dyDescent="0.45">
      <c r="A582" t="s">
        <v>22</v>
      </c>
      <c r="B582">
        <f t="shared" si="18"/>
        <v>3</v>
      </c>
      <c r="C582" t="s">
        <v>11</v>
      </c>
      <c r="D582">
        <v>4</v>
      </c>
      <c r="E582">
        <v>40</v>
      </c>
      <c r="F582">
        <f>1</f>
        <v>1</v>
      </c>
      <c r="G582">
        <v>6185.67</v>
      </c>
      <c r="H582">
        <v>791.39</v>
      </c>
      <c r="I582">
        <v>6189.12</v>
      </c>
      <c r="J582">
        <v>6189.12</v>
      </c>
      <c r="K582">
        <v>0</v>
      </c>
      <c r="L582">
        <v>794.60199999999998</v>
      </c>
      <c r="M582">
        <v>1</v>
      </c>
      <c r="N582">
        <f t="shared" si="19"/>
        <v>6189.12</v>
      </c>
      <c r="O582">
        <f t="array" ref="O582">MIN(IF(Table1[Class]=Table1[[#This Row],[Class]], IF(Table1[abs]=Table1[[#This Row],[abs]], IF(Table1[N]=Table1[[#This Row],[N]], IF(Table1[K]=Table1[[#This Row],[K]],Table1[UB],FALSE)))))</f>
        <v>6189.12</v>
      </c>
      <c r="P582">
        <f>(Table1[[#This Row],[Best primal]]-Table1[[#This Row],[Updated rootBound]])/Table1[[#This Row],[Best primal]]</f>
        <v>0</v>
      </c>
      <c r="Q582">
        <f>(Table1[[#This Row],[Best primal]]-Table1[[#This Row],[LB]])/Table1[[#This Row],[Best primal]]</f>
        <v>0</v>
      </c>
      <c r="R582">
        <f>IF(AND(Table1[[#This Row],[time'[s']]]&lt;7199,Table1[[#This Row],[Final gap]]&lt;0.01),1,0)</f>
        <v>1</v>
      </c>
      <c r="S582">
        <f t="array" ref="S582">MAX(IF(Table1[Class]=Table1[[#This Row],[Class]], IF(Table1[abs]=Table1[[#This Row],[abs]], IF(Table1[N]=Table1[[#This Row],[N]], IF(Table1[K]=Table1[[#This Row],[K]],Table1[Optimal],FALSE)))))</f>
        <v>1</v>
      </c>
    </row>
    <row r="583" spans="1:19" hidden="1" x14ac:dyDescent="0.45">
      <c r="A583" t="s">
        <v>22</v>
      </c>
      <c r="B583">
        <f t="shared" si="18"/>
        <v>3</v>
      </c>
      <c r="C583" t="s">
        <v>11</v>
      </c>
      <c r="D583">
        <v>4</v>
      </c>
      <c r="E583">
        <v>40</v>
      </c>
      <c r="F583">
        <f>2</f>
        <v>2</v>
      </c>
      <c r="G583">
        <v>6190.22</v>
      </c>
      <c r="H583">
        <v>3686.6</v>
      </c>
      <c r="I583">
        <v>6191.54</v>
      </c>
      <c r="J583">
        <v>6191.54</v>
      </c>
      <c r="K583">
        <v>0</v>
      </c>
      <c r="L583">
        <v>3691.54</v>
      </c>
      <c r="M583">
        <v>1</v>
      </c>
      <c r="N583">
        <f t="shared" si="19"/>
        <v>6191.54</v>
      </c>
      <c r="O583">
        <f t="array" ref="O583">MIN(IF(Table1[Class]=Table1[[#This Row],[Class]], IF(Table1[abs]=Table1[[#This Row],[abs]], IF(Table1[N]=Table1[[#This Row],[N]], IF(Table1[K]=Table1[[#This Row],[K]],Table1[UB],FALSE)))))</f>
        <v>6191.54</v>
      </c>
      <c r="P583">
        <f>(Table1[[#This Row],[Best primal]]-Table1[[#This Row],[Updated rootBound]])/Table1[[#This Row],[Best primal]]</f>
        <v>0</v>
      </c>
      <c r="Q583">
        <f>(Table1[[#This Row],[Best primal]]-Table1[[#This Row],[LB]])/Table1[[#This Row],[Best primal]]</f>
        <v>0</v>
      </c>
      <c r="R583">
        <f>IF(AND(Table1[[#This Row],[time'[s']]]&lt;7199,Table1[[#This Row],[Final gap]]&lt;0.01),1,0)</f>
        <v>1</v>
      </c>
      <c r="S583">
        <f t="array" ref="S583">MAX(IF(Table1[Class]=Table1[[#This Row],[Class]], IF(Table1[abs]=Table1[[#This Row],[abs]], IF(Table1[N]=Table1[[#This Row],[N]], IF(Table1[K]=Table1[[#This Row],[K]],Table1[Optimal],FALSE)))))</f>
        <v>1</v>
      </c>
    </row>
    <row r="584" spans="1:19" hidden="1" x14ac:dyDescent="0.45">
      <c r="A584" t="s">
        <v>22</v>
      </c>
      <c r="B584">
        <f t="shared" si="18"/>
        <v>3</v>
      </c>
      <c r="C584" t="s">
        <v>11</v>
      </c>
      <c r="D584">
        <v>4</v>
      </c>
      <c r="E584">
        <v>40</v>
      </c>
      <c r="F584">
        <f>3</f>
        <v>3</v>
      </c>
      <c r="G584">
        <v>6212.56</v>
      </c>
      <c r="H584">
        <v>1336.38</v>
      </c>
      <c r="I584">
        <v>6213.26</v>
      </c>
      <c r="J584">
        <v>6213.26</v>
      </c>
      <c r="K584">
        <v>0</v>
      </c>
      <c r="L584">
        <v>1343.24</v>
      </c>
      <c r="M584">
        <v>1</v>
      </c>
      <c r="N584">
        <f t="shared" si="19"/>
        <v>6213.26</v>
      </c>
      <c r="O584">
        <f t="array" ref="O584">MIN(IF(Table1[Class]=Table1[[#This Row],[Class]], IF(Table1[abs]=Table1[[#This Row],[abs]], IF(Table1[N]=Table1[[#This Row],[N]], IF(Table1[K]=Table1[[#This Row],[K]],Table1[UB],FALSE)))))</f>
        <v>6213.26</v>
      </c>
      <c r="P584">
        <f>(Table1[[#This Row],[Best primal]]-Table1[[#This Row],[Updated rootBound]])/Table1[[#This Row],[Best primal]]</f>
        <v>0</v>
      </c>
      <c r="Q584">
        <f>(Table1[[#This Row],[Best primal]]-Table1[[#This Row],[LB]])/Table1[[#This Row],[Best primal]]</f>
        <v>0</v>
      </c>
      <c r="R584">
        <f>IF(AND(Table1[[#This Row],[time'[s']]]&lt;7199,Table1[[#This Row],[Final gap]]&lt;0.01),1,0)</f>
        <v>1</v>
      </c>
      <c r="S584">
        <f t="array" ref="S584">MAX(IF(Table1[Class]=Table1[[#This Row],[Class]], IF(Table1[abs]=Table1[[#This Row],[abs]], IF(Table1[N]=Table1[[#This Row],[N]], IF(Table1[K]=Table1[[#This Row],[K]],Table1[Optimal],FALSE)))))</f>
        <v>1</v>
      </c>
    </row>
    <row r="585" spans="1:19" hidden="1" x14ac:dyDescent="0.45">
      <c r="A585" t="s">
        <v>22</v>
      </c>
      <c r="B585">
        <f t="shared" si="18"/>
        <v>3</v>
      </c>
      <c r="C585" t="s">
        <v>11</v>
      </c>
      <c r="D585">
        <v>4</v>
      </c>
      <c r="E585">
        <v>40</v>
      </c>
      <c r="F585">
        <f>4</f>
        <v>4</v>
      </c>
      <c r="G585">
        <v>6341.31</v>
      </c>
      <c r="H585">
        <v>3610.3</v>
      </c>
      <c r="I585">
        <v>6442.85</v>
      </c>
      <c r="J585">
        <v>6482.81</v>
      </c>
      <c r="K585">
        <v>6.1634899999999998E-3</v>
      </c>
      <c r="L585">
        <v>7200.01</v>
      </c>
      <c r="M585">
        <v>13941</v>
      </c>
      <c r="N585">
        <f t="shared" si="19"/>
        <v>6341.31</v>
      </c>
      <c r="O585">
        <f t="array" ref="O585">MIN(IF(Table1[Class]=Table1[[#This Row],[Class]], IF(Table1[abs]=Table1[[#This Row],[abs]], IF(Table1[N]=Table1[[#This Row],[N]], IF(Table1[K]=Table1[[#This Row],[K]],Table1[UB],FALSE)))))</f>
        <v>6482.81</v>
      </c>
      <c r="P585">
        <f>(Table1[[#This Row],[Best primal]]-Table1[[#This Row],[Updated rootBound]])/Table1[[#This Row],[Best primal]]</f>
        <v>2.1826954669348631E-2</v>
      </c>
      <c r="Q585">
        <f>(Table1[[#This Row],[Best primal]]-Table1[[#This Row],[LB]])/Table1[[#This Row],[Best primal]]</f>
        <v>6.1639937002626998E-3</v>
      </c>
      <c r="R585">
        <f>IF(AND(Table1[[#This Row],[time'[s']]]&lt;7199,Table1[[#This Row],[Final gap]]&lt;0.01),1,0)</f>
        <v>0</v>
      </c>
      <c r="S585">
        <f t="array" ref="S585">MAX(IF(Table1[Class]=Table1[[#This Row],[Class]], IF(Table1[abs]=Table1[[#This Row],[abs]], IF(Table1[N]=Table1[[#This Row],[N]], IF(Table1[K]=Table1[[#This Row],[K]],Table1[Optimal],FALSE)))))</f>
        <v>1</v>
      </c>
    </row>
    <row r="586" spans="1:19" hidden="1" x14ac:dyDescent="0.45">
      <c r="A586" t="s">
        <v>22</v>
      </c>
      <c r="B586">
        <f t="shared" si="18"/>
        <v>3</v>
      </c>
      <c r="C586" t="s">
        <v>11</v>
      </c>
      <c r="D586">
        <v>4</v>
      </c>
      <c r="E586">
        <v>40</v>
      </c>
      <c r="F586">
        <f>5</f>
        <v>5</v>
      </c>
      <c r="G586">
        <v>6528.99</v>
      </c>
      <c r="H586">
        <v>3605.75</v>
      </c>
      <c r="I586">
        <v>6686.21</v>
      </c>
      <c r="J586">
        <v>6686.87</v>
      </c>
      <c r="K586" s="1">
        <v>9.94447E-5</v>
      </c>
      <c r="L586">
        <v>5489.18</v>
      </c>
      <c r="M586">
        <v>5074</v>
      </c>
      <c r="N586">
        <f t="shared" si="19"/>
        <v>6528.99</v>
      </c>
      <c r="O586">
        <f t="array" ref="O586">MIN(IF(Table1[Class]=Table1[[#This Row],[Class]], IF(Table1[abs]=Table1[[#This Row],[abs]], IF(Table1[N]=Table1[[#This Row],[N]], IF(Table1[K]=Table1[[#This Row],[K]],Table1[UB],FALSE)))))</f>
        <v>6686.87</v>
      </c>
      <c r="P586">
        <f>(Table1[[#This Row],[Best primal]]-Table1[[#This Row],[Updated rootBound]])/Table1[[#This Row],[Best primal]]</f>
        <v>2.3610448535712539E-2</v>
      </c>
      <c r="Q586">
        <f>(Table1[[#This Row],[Best primal]]-Table1[[#This Row],[LB]])/Table1[[#This Row],[Best primal]]</f>
        <v>9.8700886962039717E-5</v>
      </c>
      <c r="R586">
        <f>IF(AND(Table1[[#This Row],[time'[s']]]&lt;7199,Table1[[#This Row],[Final gap]]&lt;0.01),1,0)</f>
        <v>1</v>
      </c>
      <c r="S586">
        <f t="array" ref="S586">MAX(IF(Table1[Class]=Table1[[#This Row],[Class]], IF(Table1[abs]=Table1[[#This Row],[abs]], IF(Table1[N]=Table1[[#This Row],[N]], IF(Table1[K]=Table1[[#This Row],[K]],Table1[Optimal],FALSE)))))</f>
        <v>1</v>
      </c>
    </row>
    <row r="587" spans="1:19" hidden="1" x14ac:dyDescent="0.45">
      <c r="A587" t="s">
        <v>22</v>
      </c>
      <c r="B587">
        <f t="shared" si="18"/>
        <v>3</v>
      </c>
      <c r="C587" t="s">
        <v>11</v>
      </c>
      <c r="D587">
        <v>4</v>
      </c>
      <c r="E587">
        <v>45</v>
      </c>
      <c r="F587">
        <f>1</f>
        <v>1</v>
      </c>
      <c r="G587">
        <v>6750.08</v>
      </c>
      <c r="H587">
        <v>237.76</v>
      </c>
      <c r="I587">
        <v>6774.78</v>
      </c>
      <c r="J587">
        <v>6774.78</v>
      </c>
      <c r="K587">
        <v>0</v>
      </c>
      <c r="L587">
        <v>264.42899999999997</v>
      </c>
      <c r="M587">
        <v>99</v>
      </c>
      <c r="N587">
        <f t="shared" si="19"/>
        <v>6750.08</v>
      </c>
      <c r="O587">
        <f t="array" ref="O587">MIN(IF(Table1[Class]=Table1[[#This Row],[Class]], IF(Table1[abs]=Table1[[#This Row],[abs]], IF(Table1[N]=Table1[[#This Row],[N]], IF(Table1[K]=Table1[[#This Row],[K]],Table1[UB],FALSE)))))</f>
        <v>6774.78</v>
      </c>
      <c r="P587">
        <f>(Table1[[#This Row],[Best primal]]-Table1[[#This Row],[Updated rootBound]])/Table1[[#This Row],[Best primal]]</f>
        <v>3.6458748475965003E-3</v>
      </c>
      <c r="Q587">
        <f>(Table1[[#This Row],[Best primal]]-Table1[[#This Row],[LB]])/Table1[[#This Row],[Best primal]]</f>
        <v>0</v>
      </c>
      <c r="R587">
        <f>IF(AND(Table1[[#This Row],[time'[s']]]&lt;7199,Table1[[#This Row],[Final gap]]&lt;0.01),1,0)</f>
        <v>1</v>
      </c>
      <c r="S587">
        <f t="array" ref="S587">MAX(IF(Table1[Class]=Table1[[#This Row],[Class]], IF(Table1[abs]=Table1[[#This Row],[abs]], IF(Table1[N]=Table1[[#This Row],[N]], IF(Table1[K]=Table1[[#This Row],[K]],Table1[Optimal],FALSE)))))</f>
        <v>1</v>
      </c>
    </row>
    <row r="588" spans="1:19" hidden="1" x14ac:dyDescent="0.45">
      <c r="A588" t="s">
        <v>22</v>
      </c>
      <c r="B588">
        <f t="shared" si="18"/>
        <v>3</v>
      </c>
      <c r="C588" t="s">
        <v>11</v>
      </c>
      <c r="D588">
        <v>4</v>
      </c>
      <c r="E588">
        <v>45</v>
      </c>
      <c r="F588">
        <f>2</f>
        <v>2</v>
      </c>
      <c r="G588">
        <v>6714.34</v>
      </c>
      <c r="H588">
        <v>4128.7299999999996</v>
      </c>
      <c r="I588">
        <v>6778.15</v>
      </c>
      <c r="J588">
        <v>6778.15</v>
      </c>
      <c r="K588">
        <v>0</v>
      </c>
      <c r="L588">
        <v>4230.42</v>
      </c>
      <c r="M588">
        <v>311</v>
      </c>
      <c r="N588">
        <f t="shared" si="19"/>
        <v>6714.34</v>
      </c>
      <c r="O588">
        <f t="array" ref="O588">MIN(IF(Table1[Class]=Table1[[#This Row],[Class]], IF(Table1[abs]=Table1[[#This Row],[abs]], IF(Table1[N]=Table1[[#This Row],[N]], IF(Table1[K]=Table1[[#This Row],[K]],Table1[UB],FALSE)))))</f>
        <v>6778.15</v>
      </c>
      <c r="P588">
        <f>(Table1[[#This Row],[Best primal]]-Table1[[#This Row],[Updated rootBound]])/Table1[[#This Row],[Best primal]]</f>
        <v>9.4140731615558072E-3</v>
      </c>
      <c r="Q588">
        <f>(Table1[[#This Row],[Best primal]]-Table1[[#This Row],[LB]])/Table1[[#This Row],[Best primal]]</f>
        <v>0</v>
      </c>
      <c r="R588">
        <f>IF(AND(Table1[[#This Row],[time'[s']]]&lt;7199,Table1[[#This Row],[Final gap]]&lt;0.01),1,0)</f>
        <v>1</v>
      </c>
      <c r="S588">
        <f t="array" ref="S588">MAX(IF(Table1[Class]=Table1[[#This Row],[Class]], IF(Table1[abs]=Table1[[#This Row],[abs]], IF(Table1[N]=Table1[[#This Row],[N]], IF(Table1[K]=Table1[[#This Row],[K]],Table1[Optimal],FALSE)))))</f>
        <v>1</v>
      </c>
    </row>
    <row r="589" spans="1:19" hidden="1" x14ac:dyDescent="0.45">
      <c r="A589" t="s">
        <v>22</v>
      </c>
      <c r="B589">
        <f t="shared" si="18"/>
        <v>3</v>
      </c>
      <c r="C589" t="s">
        <v>11</v>
      </c>
      <c r="D589">
        <v>4</v>
      </c>
      <c r="E589">
        <v>45</v>
      </c>
      <c r="F589">
        <f>3</f>
        <v>3</v>
      </c>
      <c r="G589">
        <v>6802.89</v>
      </c>
      <c r="H589">
        <v>3629.63</v>
      </c>
      <c r="I589">
        <v>6865.82</v>
      </c>
      <c r="J589">
        <v>6866.35</v>
      </c>
      <c r="K589" s="1">
        <v>7.7085100000000005E-5</v>
      </c>
      <c r="L589">
        <v>3725.03</v>
      </c>
      <c r="M589">
        <v>210</v>
      </c>
      <c r="N589">
        <f t="shared" si="19"/>
        <v>6802.89</v>
      </c>
      <c r="O589">
        <f t="array" ref="O589">MIN(IF(Table1[Class]=Table1[[#This Row],[Class]], IF(Table1[abs]=Table1[[#This Row],[abs]], IF(Table1[N]=Table1[[#This Row],[N]], IF(Table1[K]=Table1[[#This Row],[K]],Table1[UB],FALSE)))))</f>
        <v>6866.35</v>
      </c>
      <c r="P589">
        <f>(Table1[[#This Row],[Best primal]]-Table1[[#This Row],[Updated rootBound]])/Table1[[#This Row],[Best primal]]</f>
        <v>9.2421737895679711E-3</v>
      </c>
      <c r="Q589">
        <f>(Table1[[#This Row],[Best primal]]-Table1[[#This Row],[LB]])/Table1[[#This Row],[Best primal]]</f>
        <v>7.7188025661472954E-5</v>
      </c>
      <c r="R589">
        <f>IF(AND(Table1[[#This Row],[time'[s']]]&lt;7199,Table1[[#This Row],[Final gap]]&lt;0.01),1,0)</f>
        <v>1</v>
      </c>
      <c r="S589">
        <f t="array" ref="S589">MAX(IF(Table1[Class]=Table1[[#This Row],[Class]], IF(Table1[abs]=Table1[[#This Row],[abs]], IF(Table1[N]=Table1[[#This Row],[N]], IF(Table1[K]=Table1[[#This Row],[K]],Table1[Optimal],FALSE)))))</f>
        <v>1</v>
      </c>
    </row>
    <row r="590" spans="1:19" hidden="1" x14ac:dyDescent="0.45">
      <c r="A590" t="s">
        <v>22</v>
      </c>
      <c r="B590">
        <f t="shared" si="18"/>
        <v>3</v>
      </c>
      <c r="C590" t="s">
        <v>11</v>
      </c>
      <c r="D590">
        <v>4</v>
      </c>
      <c r="E590">
        <v>45</v>
      </c>
      <c r="F590">
        <f>4</f>
        <v>4</v>
      </c>
      <c r="G590">
        <v>7085.69</v>
      </c>
      <c r="H590">
        <v>2210.21</v>
      </c>
      <c r="I590">
        <v>7145.19</v>
      </c>
      <c r="J590">
        <v>7145.19</v>
      </c>
      <c r="K590">
        <v>0</v>
      </c>
      <c r="L590">
        <v>2442.98</v>
      </c>
      <c r="M590">
        <v>572</v>
      </c>
      <c r="N590">
        <f t="shared" si="19"/>
        <v>7085.69</v>
      </c>
      <c r="O590">
        <f t="array" ref="O590">MIN(IF(Table1[Class]=Table1[[#This Row],[Class]], IF(Table1[abs]=Table1[[#This Row],[abs]], IF(Table1[N]=Table1[[#This Row],[N]], IF(Table1[K]=Table1[[#This Row],[K]],Table1[UB],FALSE)))))</f>
        <v>7145.19</v>
      </c>
      <c r="P590">
        <f>(Table1[[#This Row],[Best primal]]-Table1[[#This Row],[Updated rootBound]])/Table1[[#This Row],[Best primal]]</f>
        <v>8.3272803102506718E-3</v>
      </c>
      <c r="Q590">
        <f>(Table1[[#This Row],[Best primal]]-Table1[[#This Row],[LB]])/Table1[[#This Row],[Best primal]]</f>
        <v>0</v>
      </c>
      <c r="R590">
        <f>IF(AND(Table1[[#This Row],[time'[s']]]&lt;7199,Table1[[#This Row],[Final gap]]&lt;0.01),1,0)</f>
        <v>1</v>
      </c>
      <c r="S590">
        <f t="array" ref="S590">MAX(IF(Table1[Class]=Table1[[#This Row],[Class]], IF(Table1[abs]=Table1[[#This Row],[abs]], IF(Table1[N]=Table1[[#This Row],[N]], IF(Table1[K]=Table1[[#This Row],[K]],Table1[Optimal],FALSE)))))</f>
        <v>1</v>
      </c>
    </row>
    <row r="591" spans="1:19" hidden="1" x14ac:dyDescent="0.45">
      <c r="A591" t="s">
        <v>22</v>
      </c>
      <c r="B591">
        <f t="shared" si="18"/>
        <v>3</v>
      </c>
      <c r="C591" t="s">
        <v>11</v>
      </c>
      <c r="D591">
        <v>4</v>
      </c>
      <c r="E591">
        <v>45</v>
      </c>
      <c r="F591">
        <f>5</f>
        <v>5</v>
      </c>
      <c r="G591">
        <v>7395.84</v>
      </c>
      <c r="H591">
        <v>2341.8000000000002</v>
      </c>
      <c r="I591">
        <v>7545.63</v>
      </c>
      <c r="J591">
        <v>7568.13</v>
      </c>
      <c r="K591">
        <v>2.9736200000000002E-3</v>
      </c>
      <c r="L591">
        <v>7200.01</v>
      </c>
      <c r="M591">
        <v>12562</v>
      </c>
      <c r="N591">
        <f t="shared" si="19"/>
        <v>7395.84</v>
      </c>
      <c r="O591">
        <f t="array" ref="O591">MIN(IF(Table1[Class]=Table1[[#This Row],[Class]], IF(Table1[abs]=Table1[[#This Row],[abs]], IF(Table1[N]=Table1[[#This Row],[N]], IF(Table1[K]=Table1[[#This Row],[K]],Table1[UB],FALSE)))))</f>
        <v>7568.13</v>
      </c>
      <c r="P591">
        <f>(Table1[[#This Row],[Best primal]]-Table1[[#This Row],[Updated rootBound]])/Table1[[#This Row],[Best primal]]</f>
        <v>2.2765200914889143E-2</v>
      </c>
      <c r="Q591">
        <f>(Table1[[#This Row],[Best primal]]-Table1[[#This Row],[LB]])/Table1[[#This Row],[Best primal]]</f>
        <v>2.9729933286029705E-3</v>
      </c>
      <c r="R591">
        <f>IF(AND(Table1[[#This Row],[time'[s']]]&lt;7199,Table1[[#This Row],[Final gap]]&lt;0.01),1,0)</f>
        <v>0</v>
      </c>
      <c r="S591">
        <f t="array" ref="S591">MAX(IF(Table1[Class]=Table1[[#This Row],[Class]], IF(Table1[abs]=Table1[[#This Row],[abs]], IF(Table1[N]=Table1[[#This Row],[N]], IF(Table1[K]=Table1[[#This Row],[K]],Table1[Optimal],FALSE)))))</f>
        <v>0</v>
      </c>
    </row>
    <row r="592" spans="1:19" x14ac:dyDescent="0.45">
      <c r="A592" t="s">
        <v>22</v>
      </c>
      <c r="B592">
        <f t="shared" si="18"/>
        <v>3</v>
      </c>
      <c r="C592" t="s">
        <v>11</v>
      </c>
      <c r="D592">
        <v>4</v>
      </c>
      <c r="E592">
        <v>50</v>
      </c>
      <c r="F592">
        <f>1</f>
        <v>1</v>
      </c>
      <c r="G592">
        <v>7001.76</v>
      </c>
      <c r="H592">
        <v>1629.74</v>
      </c>
      <c r="I592">
        <v>7030.9</v>
      </c>
      <c r="J592">
        <v>7031.43</v>
      </c>
      <c r="K592" s="1">
        <v>7.4820299999999999E-5</v>
      </c>
      <c r="L592">
        <v>1720.5</v>
      </c>
      <c r="M592">
        <v>230</v>
      </c>
      <c r="N592">
        <f t="shared" si="19"/>
        <v>7001.76</v>
      </c>
      <c r="O592">
        <f t="array" ref="O592">MIN(IF(Table1[Class]=Table1[[#This Row],[Class]], IF(Table1[abs]=Table1[[#This Row],[abs]], IF(Table1[N]=Table1[[#This Row],[N]], IF(Table1[K]=Table1[[#This Row],[K]],Table1[UB],FALSE)))))</f>
        <v>7031.43</v>
      </c>
      <c r="P592">
        <f>(Table1[[#This Row],[Best primal]]-Table1[[#This Row],[Updated rootBound]])/Table1[[#This Row],[Best primal]]</f>
        <v>4.2196253109253838E-3</v>
      </c>
      <c r="Q592">
        <f>(Table1[[#This Row],[Best primal]]-Table1[[#This Row],[LB]])/Table1[[#This Row],[Best primal]]</f>
        <v>7.5375848156158115E-5</v>
      </c>
      <c r="R592">
        <f>IF(AND(Table1[[#This Row],[time'[s']]]&lt;7199,Table1[[#This Row],[Final gap]]&lt;0.01),1,0)</f>
        <v>1</v>
      </c>
      <c r="S592">
        <f t="array" ref="S592">MAX(IF(Table1[Class]=Table1[[#This Row],[Class]], IF(Table1[abs]=Table1[[#This Row],[abs]], IF(Table1[N]=Table1[[#This Row],[N]], IF(Table1[K]=Table1[[#This Row],[K]],Table1[Optimal],FALSE)))))</f>
        <v>1</v>
      </c>
    </row>
    <row r="593" spans="1:19" x14ac:dyDescent="0.45">
      <c r="A593" t="s">
        <v>22</v>
      </c>
      <c r="B593">
        <f t="shared" si="18"/>
        <v>3</v>
      </c>
      <c r="C593" t="s">
        <v>11</v>
      </c>
      <c r="D593">
        <v>4</v>
      </c>
      <c r="E593">
        <v>50</v>
      </c>
      <c r="F593">
        <f>2</f>
        <v>2</v>
      </c>
      <c r="G593">
        <v>6992.1</v>
      </c>
      <c r="H593">
        <v>3887.4</v>
      </c>
      <c r="I593">
        <v>7030.83</v>
      </c>
      <c r="J593">
        <v>7031.43</v>
      </c>
      <c r="K593" s="1">
        <v>8.5686700000000001E-5</v>
      </c>
      <c r="L593">
        <v>4144.42</v>
      </c>
      <c r="M593">
        <v>564</v>
      </c>
      <c r="N593">
        <f t="shared" si="19"/>
        <v>6992.1</v>
      </c>
      <c r="O593">
        <f t="array" ref="O593">MIN(IF(Table1[Class]=Table1[[#This Row],[Class]], IF(Table1[abs]=Table1[[#This Row],[abs]], IF(Table1[N]=Table1[[#This Row],[N]], IF(Table1[K]=Table1[[#This Row],[K]],Table1[UB],FALSE)))))</f>
        <v>7031.43</v>
      </c>
      <c r="P593">
        <f>(Table1[[#This Row],[Best primal]]-Table1[[#This Row],[Updated rootBound]])/Table1[[#This Row],[Best primal]]</f>
        <v>5.5934568075057169E-3</v>
      </c>
      <c r="Q593">
        <f>(Table1[[#This Row],[Best primal]]-Table1[[#This Row],[LB]])/Table1[[#This Row],[Best primal]]</f>
        <v>8.5331148855974354E-5</v>
      </c>
      <c r="R593">
        <f>IF(AND(Table1[[#This Row],[time'[s']]]&lt;7199,Table1[[#This Row],[Final gap]]&lt;0.01),1,0)</f>
        <v>1</v>
      </c>
      <c r="S593">
        <f t="array" ref="S593">MAX(IF(Table1[Class]=Table1[[#This Row],[Class]], IF(Table1[abs]=Table1[[#This Row],[abs]], IF(Table1[N]=Table1[[#This Row],[N]], IF(Table1[K]=Table1[[#This Row],[K]],Table1[Optimal],FALSE)))))</f>
        <v>1</v>
      </c>
    </row>
    <row r="594" spans="1:19" x14ac:dyDescent="0.45">
      <c r="A594" t="s">
        <v>22</v>
      </c>
      <c r="B594">
        <f t="shared" si="18"/>
        <v>3</v>
      </c>
      <c r="C594" t="s">
        <v>11</v>
      </c>
      <c r="D594">
        <v>4</v>
      </c>
      <c r="E594">
        <v>50</v>
      </c>
      <c r="F594">
        <f>3</f>
        <v>3</v>
      </c>
      <c r="G594">
        <v>7024.74</v>
      </c>
      <c r="H594">
        <v>3708.2</v>
      </c>
      <c r="I594">
        <v>7043.41</v>
      </c>
      <c r="J594">
        <v>7043.41</v>
      </c>
      <c r="K594">
        <v>0</v>
      </c>
      <c r="L594">
        <v>3756.27</v>
      </c>
      <c r="M594">
        <v>69</v>
      </c>
      <c r="N594">
        <f t="shared" si="19"/>
        <v>7024.74</v>
      </c>
      <c r="O594">
        <f t="array" ref="O594">MIN(IF(Table1[Class]=Table1[[#This Row],[Class]], IF(Table1[abs]=Table1[[#This Row],[abs]], IF(Table1[N]=Table1[[#This Row],[N]], IF(Table1[K]=Table1[[#This Row],[K]],Table1[UB],FALSE)))))</f>
        <v>7043.41</v>
      </c>
      <c r="P594">
        <f>(Table1[[#This Row],[Best primal]]-Table1[[#This Row],[Updated rootBound]])/Table1[[#This Row],[Best primal]]</f>
        <v>2.6507047012739671E-3</v>
      </c>
      <c r="Q594">
        <f>(Table1[[#This Row],[Best primal]]-Table1[[#This Row],[LB]])/Table1[[#This Row],[Best primal]]</f>
        <v>0</v>
      </c>
      <c r="R594">
        <f>IF(AND(Table1[[#This Row],[time'[s']]]&lt;7199,Table1[[#This Row],[Final gap]]&lt;0.01),1,0)</f>
        <v>1</v>
      </c>
      <c r="S594">
        <f t="array" ref="S594">MAX(IF(Table1[Class]=Table1[[#This Row],[Class]], IF(Table1[abs]=Table1[[#This Row],[abs]], IF(Table1[N]=Table1[[#This Row],[N]], IF(Table1[K]=Table1[[#This Row],[K]],Table1[Optimal],FALSE)))))</f>
        <v>1</v>
      </c>
    </row>
    <row r="595" spans="1:19" x14ac:dyDescent="0.45">
      <c r="A595" t="s">
        <v>22</v>
      </c>
      <c r="B595">
        <f t="shared" si="18"/>
        <v>3</v>
      </c>
      <c r="C595" t="s">
        <v>11</v>
      </c>
      <c r="D595">
        <v>4</v>
      </c>
      <c r="E595">
        <v>50</v>
      </c>
      <c r="F595">
        <f>4</f>
        <v>4</v>
      </c>
      <c r="G595">
        <v>7303.36</v>
      </c>
      <c r="H595">
        <v>3603.08</v>
      </c>
      <c r="I595">
        <v>7366.76</v>
      </c>
      <c r="J595">
        <v>7610.6</v>
      </c>
      <c r="K595">
        <v>3.2039100000000001E-2</v>
      </c>
      <c r="L595">
        <v>7200.52</v>
      </c>
      <c r="M595">
        <v>4262</v>
      </c>
      <c r="N595">
        <f t="shared" si="19"/>
        <v>7303.36</v>
      </c>
      <c r="O595">
        <f t="array" ref="O595">MIN(IF(Table1[Class]=Table1[[#This Row],[Class]], IF(Table1[abs]=Table1[[#This Row],[abs]], IF(Table1[N]=Table1[[#This Row],[N]], IF(Table1[K]=Table1[[#This Row],[K]],Table1[UB],FALSE)))))</f>
        <v>7463.53</v>
      </c>
      <c r="P595">
        <f>(Table1[[#This Row],[Best primal]]-Table1[[#This Row],[Updated rootBound]])/Table1[[#This Row],[Best primal]]</f>
        <v>2.1460354550728686E-2</v>
      </c>
      <c r="Q595">
        <f>(Table1[[#This Row],[Best primal]]-Table1[[#This Row],[LB]])/Table1[[#This Row],[Best primal]]</f>
        <v>1.2965714614934157E-2</v>
      </c>
      <c r="R595">
        <f>IF(AND(Table1[[#This Row],[time'[s']]]&lt;7199,Table1[[#This Row],[Final gap]]&lt;0.01),1,0)</f>
        <v>0</v>
      </c>
      <c r="S595">
        <f t="array" ref="S595">MAX(IF(Table1[Class]=Table1[[#This Row],[Class]], IF(Table1[abs]=Table1[[#This Row],[abs]], IF(Table1[N]=Table1[[#This Row],[N]], IF(Table1[K]=Table1[[#This Row],[K]],Table1[Optimal],FALSE)))))</f>
        <v>1</v>
      </c>
    </row>
    <row r="596" spans="1:19" x14ac:dyDescent="0.45">
      <c r="A596" t="s">
        <v>22</v>
      </c>
      <c r="B596">
        <f t="shared" si="18"/>
        <v>3</v>
      </c>
      <c r="C596" t="s">
        <v>11</v>
      </c>
      <c r="D596">
        <v>4</v>
      </c>
      <c r="E596">
        <v>50</v>
      </c>
      <c r="F596">
        <f>5</f>
        <v>5</v>
      </c>
      <c r="G596">
        <v>7749.31</v>
      </c>
      <c r="H596">
        <v>3811.31</v>
      </c>
      <c r="I596">
        <v>7838.25</v>
      </c>
      <c r="J596">
        <v>7910.38</v>
      </c>
      <c r="K596">
        <v>9.1187000000000004E-3</v>
      </c>
      <c r="L596">
        <v>7200.01</v>
      </c>
      <c r="M596">
        <v>4125</v>
      </c>
      <c r="N596">
        <f t="shared" si="19"/>
        <v>7749.31</v>
      </c>
      <c r="O596">
        <f t="array" ref="O596">MIN(IF(Table1[Class]=Table1[[#This Row],[Class]], IF(Table1[abs]=Table1[[#This Row],[abs]], IF(Table1[N]=Table1[[#This Row],[N]], IF(Table1[K]=Table1[[#This Row],[K]],Table1[UB],FALSE)))))</f>
        <v>7910.02</v>
      </c>
      <c r="P596">
        <f>(Table1[[#This Row],[Best primal]]-Table1[[#This Row],[Updated rootBound]])/Table1[[#This Row],[Best primal]]</f>
        <v>2.0317268477197281E-2</v>
      </c>
      <c r="Q596">
        <f>(Table1[[#This Row],[Best primal]]-Table1[[#This Row],[LB]])/Table1[[#This Row],[Best primal]]</f>
        <v>9.0733019638383258E-3</v>
      </c>
      <c r="R596">
        <f>IF(AND(Table1[[#This Row],[time'[s']]]&lt;7199,Table1[[#This Row],[Final gap]]&lt;0.01),1,0)</f>
        <v>0</v>
      </c>
      <c r="S596">
        <f t="array" ref="S596">MAX(IF(Table1[Class]=Table1[[#This Row],[Class]], IF(Table1[abs]=Table1[[#This Row],[abs]], IF(Table1[N]=Table1[[#This Row],[N]], IF(Table1[K]=Table1[[#This Row],[K]],Table1[Optimal],FALSE)))))</f>
        <v>0</v>
      </c>
    </row>
    <row r="597" spans="1:19" hidden="1" x14ac:dyDescent="0.45">
      <c r="A597" t="s">
        <v>22</v>
      </c>
      <c r="B597">
        <f t="shared" si="18"/>
        <v>3</v>
      </c>
      <c r="C597" t="s">
        <v>11</v>
      </c>
      <c r="D597">
        <v>4</v>
      </c>
      <c r="E597">
        <v>5</v>
      </c>
      <c r="F597">
        <f>1</f>
        <v>1</v>
      </c>
      <c r="G597">
        <v>1426.48</v>
      </c>
      <c r="H597">
        <v>0.33</v>
      </c>
      <c r="I597">
        <v>2017.57</v>
      </c>
      <c r="J597">
        <v>2017.57</v>
      </c>
      <c r="K597">
        <v>0</v>
      </c>
      <c r="L597">
        <v>0.33455699999999999</v>
      </c>
      <c r="M597">
        <v>0</v>
      </c>
      <c r="N597">
        <f t="shared" si="19"/>
        <v>2017.57</v>
      </c>
      <c r="O597">
        <f t="array" ref="O597">MIN(IF(Table1[Class]=Table1[[#This Row],[Class]], IF(Table1[abs]=Table1[[#This Row],[abs]], IF(Table1[N]=Table1[[#This Row],[N]], IF(Table1[K]=Table1[[#This Row],[K]],Table1[UB],FALSE)))))</f>
        <v>2017.57</v>
      </c>
      <c r="P597">
        <f>(Table1[[#This Row],[Best primal]]-Table1[[#This Row],[Updated rootBound]])/Table1[[#This Row],[Best primal]]</f>
        <v>0</v>
      </c>
      <c r="Q597">
        <f>(Table1[[#This Row],[Best primal]]-Table1[[#This Row],[LB]])/Table1[[#This Row],[Best primal]]</f>
        <v>0</v>
      </c>
      <c r="R597">
        <f>IF(AND(Table1[[#This Row],[time'[s']]]&lt;7199,Table1[[#This Row],[Final gap]]&lt;0.01),1,0)</f>
        <v>1</v>
      </c>
      <c r="S597">
        <f t="array" ref="S597">MAX(IF(Table1[Class]=Table1[[#This Row],[Class]], IF(Table1[abs]=Table1[[#This Row],[abs]], IF(Table1[N]=Table1[[#This Row],[N]], IF(Table1[K]=Table1[[#This Row],[K]],Table1[Optimal],FALSE)))))</f>
        <v>1</v>
      </c>
    </row>
    <row r="598" spans="1:19" hidden="1" x14ac:dyDescent="0.45">
      <c r="A598" t="s">
        <v>22</v>
      </c>
      <c r="B598">
        <f t="shared" si="18"/>
        <v>3</v>
      </c>
      <c r="C598" t="s">
        <v>11</v>
      </c>
      <c r="D598">
        <v>4</v>
      </c>
      <c r="E598">
        <v>5</v>
      </c>
      <c r="F598">
        <f>2</f>
        <v>2</v>
      </c>
      <c r="G598">
        <v>2231.11</v>
      </c>
      <c r="H598">
        <v>0.85</v>
      </c>
      <c r="I598">
        <v>2269.7399999999998</v>
      </c>
      <c r="J598">
        <v>2269.7399999999998</v>
      </c>
      <c r="K598">
        <v>0</v>
      </c>
      <c r="L598">
        <v>0.883239</v>
      </c>
      <c r="M598">
        <v>1</v>
      </c>
      <c r="N598">
        <f t="shared" si="19"/>
        <v>2269.7399999999998</v>
      </c>
      <c r="O598">
        <f t="array" ref="O598">MIN(IF(Table1[Class]=Table1[[#This Row],[Class]], IF(Table1[abs]=Table1[[#This Row],[abs]], IF(Table1[N]=Table1[[#This Row],[N]], IF(Table1[K]=Table1[[#This Row],[K]],Table1[UB],FALSE)))))</f>
        <v>2269.7399999999998</v>
      </c>
      <c r="P598">
        <f>(Table1[[#This Row],[Best primal]]-Table1[[#This Row],[Updated rootBound]])/Table1[[#This Row],[Best primal]]</f>
        <v>0</v>
      </c>
      <c r="Q598">
        <f>(Table1[[#This Row],[Best primal]]-Table1[[#This Row],[LB]])/Table1[[#This Row],[Best primal]]</f>
        <v>0</v>
      </c>
      <c r="R598">
        <f>IF(AND(Table1[[#This Row],[time'[s']]]&lt;7199,Table1[[#This Row],[Final gap]]&lt;0.01),1,0)</f>
        <v>1</v>
      </c>
      <c r="S598">
        <f t="array" ref="S598">MAX(IF(Table1[Class]=Table1[[#This Row],[Class]], IF(Table1[abs]=Table1[[#This Row],[abs]], IF(Table1[N]=Table1[[#This Row],[N]], IF(Table1[K]=Table1[[#This Row],[K]],Table1[Optimal],FALSE)))))</f>
        <v>1</v>
      </c>
    </row>
    <row r="599" spans="1:19" hidden="1" x14ac:dyDescent="0.45">
      <c r="A599" t="s">
        <v>22</v>
      </c>
      <c r="B599">
        <f t="shared" si="18"/>
        <v>3</v>
      </c>
      <c r="C599" t="s">
        <v>11</v>
      </c>
      <c r="D599">
        <v>4</v>
      </c>
      <c r="E599">
        <v>5</v>
      </c>
      <c r="F599">
        <f>3</f>
        <v>3</v>
      </c>
      <c r="G599">
        <v>2501.96</v>
      </c>
      <c r="H599">
        <v>0.62</v>
      </c>
      <c r="I599">
        <v>2535.21</v>
      </c>
      <c r="J599">
        <v>2535.21</v>
      </c>
      <c r="K599">
        <v>0</v>
      </c>
      <c r="L599">
        <v>0.70239700000000005</v>
      </c>
      <c r="M599">
        <v>1</v>
      </c>
      <c r="N599">
        <f t="shared" si="19"/>
        <v>2535.21</v>
      </c>
      <c r="O599">
        <f t="array" ref="O599">MIN(IF(Table1[Class]=Table1[[#This Row],[Class]], IF(Table1[abs]=Table1[[#This Row],[abs]], IF(Table1[N]=Table1[[#This Row],[N]], IF(Table1[K]=Table1[[#This Row],[K]],Table1[UB],FALSE)))))</f>
        <v>2535.21</v>
      </c>
      <c r="P599">
        <f>(Table1[[#This Row],[Best primal]]-Table1[[#This Row],[Updated rootBound]])/Table1[[#This Row],[Best primal]]</f>
        <v>0</v>
      </c>
      <c r="Q599">
        <f>(Table1[[#This Row],[Best primal]]-Table1[[#This Row],[LB]])/Table1[[#This Row],[Best primal]]</f>
        <v>0</v>
      </c>
      <c r="R599">
        <f>IF(AND(Table1[[#This Row],[time'[s']]]&lt;7199,Table1[[#This Row],[Final gap]]&lt;0.01),1,0)</f>
        <v>1</v>
      </c>
      <c r="S599">
        <f t="array" ref="S599">MAX(IF(Table1[Class]=Table1[[#This Row],[Class]], IF(Table1[abs]=Table1[[#This Row],[abs]], IF(Table1[N]=Table1[[#This Row],[N]], IF(Table1[K]=Table1[[#This Row],[K]],Table1[Optimal],FALSE)))))</f>
        <v>1</v>
      </c>
    </row>
    <row r="600" spans="1:19" hidden="1" x14ac:dyDescent="0.45">
      <c r="A600" t="s">
        <v>22</v>
      </c>
      <c r="B600">
        <f t="shared" si="18"/>
        <v>3</v>
      </c>
      <c r="C600" t="s">
        <v>11</v>
      </c>
      <c r="D600">
        <v>4</v>
      </c>
      <c r="E600">
        <v>5</v>
      </c>
      <c r="F600">
        <f>4</f>
        <v>4</v>
      </c>
      <c r="G600">
        <v>3090.45</v>
      </c>
      <c r="H600">
        <v>0.33</v>
      </c>
      <c r="I600">
        <v>3117</v>
      </c>
      <c r="J600">
        <v>3117</v>
      </c>
      <c r="K600">
        <v>0</v>
      </c>
      <c r="L600">
        <v>0.40058700000000003</v>
      </c>
      <c r="M600">
        <v>1</v>
      </c>
      <c r="N600">
        <f t="shared" si="19"/>
        <v>3117</v>
      </c>
      <c r="O600">
        <f t="array" ref="O600">MIN(IF(Table1[Class]=Table1[[#This Row],[Class]], IF(Table1[abs]=Table1[[#This Row],[abs]], IF(Table1[N]=Table1[[#This Row],[N]], IF(Table1[K]=Table1[[#This Row],[K]],Table1[UB],FALSE)))))</f>
        <v>3117</v>
      </c>
      <c r="P600">
        <f>(Table1[[#This Row],[Best primal]]-Table1[[#This Row],[Updated rootBound]])/Table1[[#This Row],[Best primal]]</f>
        <v>0</v>
      </c>
      <c r="Q600">
        <f>(Table1[[#This Row],[Best primal]]-Table1[[#This Row],[LB]])/Table1[[#This Row],[Best primal]]</f>
        <v>0</v>
      </c>
      <c r="R600">
        <f>IF(AND(Table1[[#This Row],[time'[s']]]&lt;7199,Table1[[#This Row],[Final gap]]&lt;0.01),1,0)</f>
        <v>1</v>
      </c>
      <c r="S600">
        <f t="array" ref="S600">MAX(IF(Table1[Class]=Table1[[#This Row],[Class]], IF(Table1[abs]=Table1[[#This Row],[abs]], IF(Table1[N]=Table1[[#This Row],[N]], IF(Table1[K]=Table1[[#This Row],[K]],Table1[Optimal],FALSE)))))</f>
        <v>1</v>
      </c>
    </row>
    <row r="601" spans="1:19" hidden="1" x14ac:dyDescent="0.45">
      <c r="A601" t="s">
        <v>22</v>
      </c>
      <c r="B601">
        <f t="shared" si="18"/>
        <v>3</v>
      </c>
      <c r="C601" t="s">
        <v>11</v>
      </c>
      <c r="D601">
        <v>4</v>
      </c>
      <c r="E601">
        <v>5</v>
      </c>
      <c r="F601">
        <f>5</f>
        <v>5</v>
      </c>
      <c r="G601">
        <v>3504.32</v>
      </c>
      <c r="H601">
        <v>0.42</v>
      </c>
      <c r="I601">
        <v>3504.32</v>
      </c>
      <c r="J601">
        <v>3504.56</v>
      </c>
      <c r="K601" s="1">
        <v>6.8047399999999995E-5</v>
      </c>
      <c r="L601">
        <v>0.44152999999999998</v>
      </c>
      <c r="M601">
        <v>1</v>
      </c>
      <c r="N601">
        <f t="shared" si="19"/>
        <v>3504.32</v>
      </c>
      <c r="O601">
        <f t="array" ref="O601">MIN(IF(Table1[Class]=Table1[[#This Row],[Class]], IF(Table1[abs]=Table1[[#This Row],[abs]], IF(Table1[N]=Table1[[#This Row],[N]], IF(Table1[K]=Table1[[#This Row],[K]],Table1[UB],FALSE)))))</f>
        <v>3504.56</v>
      </c>
      <c r="P601">
        <f>(Table1[[#This Row],[Best primal]]-Table1[[#This Row],[Updated rootBound]])/Table1[[#This Row],[Best primal]]</f>
        <v>6.8482206040068293E-5</v>
      </c>
      <c r="Q601">
        <f>(Table1[[#This Row],[Best primal]]-Table1[[#This Row],[LB]])/Table1[[#This Row],[Best primal]]</f>
        <v>6.8482206040068293E-5</v>
      </c>
      <c r="R601">
        <f>IF(AND(Table1[[#This Row],[time'[s']]]&lt;7199,Table1[[#This Row],[Final gap]]&lt;0.01),1,0)</f>
        <v>1</v>
      </c>
      <c r="S601">
        <f t="array" ref="S601">MAX(IF(Table1[Class]=Table1[[#This Row],[Class]], IF(Table1[abs]=Table1[[#This Row],[abs]], IF(Table1[N]=Table1[[#This Row],[N]], IF(Table1[K]=Table1[[#This Row],[K]],Table1[Optimal],FALSE)))))</f>
        <v>1</v>
      </c>
    </row>
    <row r="602" spans="1:19" hidden="1" x14ac:dyDescent="0.45">
      <c r="A602" t="s">
        <v>22</v>
      </c>
      <c r="B602">
        <f t="shared" si="18"/>
        <v>3</v>
      </c>
      <c r="C602" t="s">
        <v>11</v>
      </c>
      <c r="D602">
        <v>5</v>
      </c>
      <c r="E602">
        <v>10</v>
      </c>
      <c r="F602">
        <f>1</f>
        <v>1</v>
      </c>
      <c r="G602">
        <v>2218.6799999999998</v>
      </c>
      <c r="H602">
        <v>0.51</v>
      </c>
      <c r="I602">
        <v>3211.58</v>
      </c>
      <c r="J602">
        <v>3211.58</v>
      </c>
      <c r="K602">
        <v>0</v>
      </c>
      <c r="L602">
        <v>0.53093400000000002</v>
      </c>
      <c r="M602">
        <v>0</v>
      </c>
      <c r="N602">
        <f t="shared" si="19"/>
        <v>3211.58</v>
      </c>
      <c r="O602">
        <f t="array" ref="O602">MIN(IF(Table1[Class]=Table1[[#This Row],[Class]], IF(Table1[abs]=Table1[[#This Row],[abs]], IF(Table1[N]=Table1[[#This Row],[N]], IF(Table1[K]=Table1[[#This Row],[K]],Table1[UB],FALSE)))))</f>
        <v>3211.58</v>
      </c>
      <c r="P602">
        <f>(Table1[[#This Row],[Best primal]]-Table1[[#This Row],[Updated rootBound]])/Table1[[#This Row],[Best primal]]</f>
        <v>0</v>
      </c>
      <c r="Q602">
        <f>(Table1[[#This Row],[Best primal]]-Table1[[#This Row],[LB]])/Table1[[#This Row],[Best primal]]</f>
        <v>0</v>
      </c>
      <c r="R602">
        <f>IF(AND(Table1[[#This Row],[time'[s']]]&lt;7199,Table1[[#This Row],[Final gap]]&lt;0.01),1,0)</f>
        <v>1</v>
      </c>
      <c r="S602">
        <f t="array" ref="S602">MAX(IF(Table1[Class]=Table1[[#This Row],[Class]], IF(Table1[abs]=Table1[[#This Row],[abs]], IF(Table1[N]=Table1[[#This Row],[N]], IF(Table1[K]=Table1[[#This Row],[K]],Table1[Optimal],FALSE)))))</f>
        <v>1</v>
      </c>
    </row>
    <row r="603" spans="1:19" hidden="1" x14ac:dyDescent="0.45">
      <c r="A603" t="s">
        <v>22</v>
      </c>
      <c r="B603">
        <f t="shared" si="18"/>
        <v>3</v>
      </c>
      <c r="C603" t="s">
        <v>11</v>
      </c>
      <c r="D603">
        <v>5</v>
      </c>
      <c r="E603">
        <v>10</v>
      </c>
      <c r="F603">
        <f>2</f>
        <v>2</v>
      </c>
      <c r="G603">
        <v>2423.9</v>
      </c>
      <c r="H603">
        <v>2.78</v>
      </c>
      <c r="I603">
        <v>3217.7</v>
      </c>
      <c r="J603">
        <v>3217.7</v>
      </c>
      <c r="K603">
        <v>0</v>
      </c>
      <c r="L603">
        <v>2.8161</v>
      </c>
      <c r="M603">
        <v>1</v>
      </c>
      <c r="N603">
        <f t="shared" si="19"/>
        <v>3217.7</v>
      </c>
      <c r="O603">
        <f t="array" ref="O603">MIN(IF(Table1[Class]=Table1[[#This Row],[Class]], IF(Table1[abs]=Table1[[#This Row],[abs]], IF(Table1[N]=Table1[[#This Row],[N]], IF(Table1[K]=Table1[[#This Row],[K]],Table1[UB],FALSE)))))</f>
        <v>3217.7</v>
      </c>
      <c r="P603">
        <f>(Table1[[#This Row],[Best primal]]-Table1[[#This Row],[Updated rootBound]])/Table1[[#This Row],[Best primal]]</f>
        <v>0</v>
      </c>
      <c r="Q603">
        <f>(Table1[[#This Row],[Best primal]]-Table1[[#This Row],[LB]])/Table1[[#This Row],[Best primal]]</f>
        <v>0</v>
      </c>
      <c r="R603">
        <f>IF(AND(Table1[[#This Row],[time'[s']]]&lt;7199,Table1[[#This Row],[Final gap]]&lt;0.01),1,0)</f>
        <v>1</v>
      </c>
      <c r="S603">
        <f t="array" ref="S603">MAX(IF(Table1[Class]=Table1[[#This Row],[Class]], IF(Table1[abs]=Table1[[#This Row],[abs]], IF(Table1[N]=Table1[[#This Row],[N]], IF(Table1[K]=Table1[[#This Row],[K]],Table1[Optimal],FALSE)))))</f>
        <v>1</v>
      </c>
    </row>
    <row r="604" spans="1:19" hidden="1" x14ac:dyDescent="0.45">
      <c r="A604" t="s">
        <v>22</v>
      </c>
      <c r="B604">
        <f t="shared" si="18"/>
        <v>3</v>
      </c>
      <c r="C604" t="s">
        <v>11</v>
      </c>
      <c r="D604">
        <v>5</v>
      </c>
      <c r="E604">
        <v>10</v>
      </c>
      <c r="F604">
        <f>3</f>
        <v>3</v>
      </c>
      <c r="G604">
        <v>3343.97</v>
      </c>
      <c r="H604">
        <v>5.68</v>
      </c>
      <c r="I604">
        <v>3413.08</v>
      </c>
      <c r="J604">
        <v>3413.08</v>
      </c>
      <c r="K604">
        <v>0</v>
      </c>
      <c r="L604">
        <v>7.42354</v>
      </c>
      <c r="M604">
        <v>175</v>
      </c>
      <c r="N604">
        <f t="shared" si="19"/>
        <v>3343.97</v>
      </c>
      <c r="O604">
        <f t="array" ref="O604">MIN(IF(Table1[Class]=Table1[[#This Row],[Class]], IF(Table1[abs]=Table1[[#This Row],[abs]], IF(Table1[N]=Table1[[#This Row],[N]], IF(Table1[K]=Table1[[#This Row],[K]],Table1[UB],FALSE)))))</f>
        <v>3413.08</v>
      </c>
      <c r="P604">
        <f>(Table1[[#This Row],[Best primal]]-Table1[[#This Row],[Updated rootBound]])/Table1[[#This Row],[Best primal]]</f>
        <v>2.0248573136287498E-2</v>
      </c>
      <c r="Q604">
        <f>(Table1[[#This Row],[Best primal]]-Table1[[#This Row],[LB]])/Table1[[#This Row],[Best primal]]</f>
        <v>0</v>
      </c>
      <c r="R604">
        <f>IF(AND(Table1[[#This Row],[time'[s']]]&lt;7199,Table1[[#This Row],[Final gap]]&lt;0.01),1,0)</f>
        <v>1</v>
      </c>
      <c r="S604">
        <f t="array" ref="S604">MAX(IF(Table1[Class]=Table1[[#This Row],[Class]], IF(Table1[abs]=Table1[[#This Row],[abs]], IF(Table1[N]=Table1[[#This Row],[N]], IF(Table1[K]=Table1[[#This Row],[K]],Table1[Optimal],FALSE)))))</f>
        <v>1</v>
      </c>
    </row>
    <row r="605" spans="1:19" hidden="1" x14ac:dyDescent="0.45">
      <c r="A605" t="s">
        <v>22</v>
      </c>
      <c r="B605">
        <f t="shared" si="18"/>
        <v>3</v>
      </c>
      <c r="C605" t="s">
        <v>11</v>
      </c>
      <c r="D605">
        <v>5</v>
      </c>
      <c r="E605">
        <v>10</v>
      </c>
      <c r="F605">
        <f>4</f>
        <v>4</v>
      </c>
      <c r="G605">
        <v>3502.38</v>
      </c>
      <c r="H605">
        <v>5.35</v>
      </c>
      <c r="I605">
        <v>3579.69</v>
      </c>
      <c r="J605">
        <v>3579.69</v>
      </c>
      <c r="K605">
        <v>0</v>
      </c>
      <c r="L605">
        <v>10.628500000000001</v>
      </c>
      <c r="M605">
        <v>581</v>
      </c>
      <c r="N605">
        <f t="shared" si="19"/>
        <v>3502.38</v>
      </c>
      <c r="O605">
        <f t="array" ref="O605">MIN(IF(Table1[Class]=Table1[[#This Row],[Class]], IF(Table1[abs]=Table1[[#This Row],[abs]], IF(Table1[N]=Table1[[#This Row],[N]], IF(Table1[K]=Table1[[#This Row],[K]],Table1[UB],FALSE)))))</f>
        <v>3579.69</v>
      </c>
      <c r="P605">
        <f>(Table1[[#This Row],[Best primal]]-Table1[[#This Row],[Updated rootBound]])/Table1[[#This Row],[Best primal]]</f>
        <v>2.1596842184658432E-2</v>
      </c>
      <c r="Q605">
        <f>(Table1[[#This Row],[Best primal]]-Table1[[#This Row],[LB]])/Table1[[#This Row],[Best primal]]</f>
        <v>0</v>
      </c>
      <c r="R605">
        <f>IF(AND(Table1[[#This Row],[time'[s']]]&lt;7199,Table1[[#This Row],[Final gap]]&lt;0.01),1,0)</f>
        <v>1</v>
      </c>
      <c r="S605">
        <f t="array" ref="S605">MAX(IF(Table1[Class]=Table1[[#This Row],[Class]], IF(Table1[abs]=Table1[[#This Row],[abs]], IF(Table1[N]=Table1[[#This Row],[N]], IF(Table1[K]=Table1[[#This Row],[K]],Table1[Optimal],FALSE)))))</f>
        <v>1</v>
      </c>
    </row>
    <row r="606" spans="1:19" hidden="1" x14ac:dyDescent="0.45">
      <c r="A606" t="s">
        <v>22</v>
      </c>
      <c r="B606">
        <f t="shared" si="18"/>
        <v>3</v>
      </c>
      <c r="C606" t="s">
        <v>11</v>
      </c>
      <c r="D606">
        <v>5</v>
      </c>
      <c r="E606">
        <v>10</v>
      </c>
      <c r="F606">
        <f>5</f>
        <v>5</v>
      </c>
      <c r="G606">
        <v>3683.24</v>
      </c>
      <c r="H606">
        <v>5.74</v>
      </c>
      <c r="I606">
        <v>3777.56</v>
      </c>
      <c r="J606">
        <v>3777.56</v>
      </c>
      <c r="K606">
        <v>0</v>
      </c>
      <c r="L606">
        <v>8.9375499999999999</v>
      </c>
      <c r="M606">
        <v>339</v>
      </c>
      <c r="N606">
        <f t="shared" si="19"/>
        <v>3683.24</v>
      </c>
      <c r="O606">
        <f t="array" ref="O606">MIN(IF(Table1[Class]=Table1[[#This Row],[Class]], IF(Table1[abs]=Table1[[#This Row],[abs]], IF(Table1[N]=Table1[[#This Row],[N]], IF(Table1[K]=Table1[[#This Row],[K]],Table1[UB],FALSE)))))</f>
        <v>3777.56</v>
      </c>
      <c r="P606">
        <f>(Table1[[#This Row],[Best primal]]-Table1[[#This Row],[Updated rootBound]])/Table1[[#This Row],[Best primal]]</f>
        <v>2.4968498184013005E-2</v>
      </c>
      <c r="Q606">
        <f>(Table1[[#This Row],[Best primal]]-Table1[[#This Row],[LB]])/Table1[[#This Row],[Best primal]]</f>
        <v>0</v>
      </c>
      <c r="R606">
        <f>IF(AND(Table1[[#This Row],[time'[s']]]&lt;7199,Table1[[#This Row],[Final gap]]&lt;0.01),1,0)</f>
        <v>1</v>
      </c>
      <c r="S606">
        <f t="array" ref="S606">MAX(IF(Table1[Class]=Table1[[#This Row],[Class]], IF(Table1[abs]=Table1[[#This Row],[abs]], IF(Table1[N]=Table1[[#This Row],[N]], IF(Table1[K]=Table1[[#This Row],[K]],Table1[Optimal],FALSE)))))</f>
        <v>1</v>
      </c>
    </row>
    <row r="607" spans="1:19" hidden="1" x14ac:dyDescent="0.45">
      <c r="A607" t="s">
        <v>22</v>
      </c>
      <c r="B607">
        <f t="shared" si="18"/>
        <v>3</v>
      </c>
      <c r="C607" t="s">
        <v>11</v>
      </c>
      <c r="D607">
        <v>5</v>
      </c>
      <c r="E607">
        <v>15</v>
      </c>
      <c r="F607">
        <f>1</f>
        <v>1</v>
      </c>
      <c r="G607">
        <v>3623.08</v>
      </c>
      <c r="H607">
        <v>7.34</v>
      </c>
      <c r="I607">
        <v>3694.41</v>
      </c>
      <c r="J607">
        <v>3694.41</v>
      </c>
      <c r="K607">
        <v>0</v>
      </c>
      <c r="L607">
        <v>7.5319599999999998</v>
      </c>
      <c r="M607">
        <v>1</v>
      </c>
      <c r="N607">
        <f t="shared" si="19"/>
        <v>3694.41</v>
      </c>
      <c r="O607">
        <f t="array" ref="O607">MIN(IF(Table1[Class]=Table1[[#This Row],[Class]], IF(Table1[abs]=Table1[[#This Row],[abs]], IF(Table1[N]=Table1[[#This Row],[N]], IF(Table1[K]=Table1[[#This Row],[K]],Table1[UB],FALSE)))))</f>
        <v>3694.41</v>
      </c>
      <c r="P607">
        <f>(Table1[[#This Row],[Best primal]]-Table1[[#This Row],[Updated rootBound]])/Table1[[#This Row],[Best primal]]</f>
        <v>0</v>
      </c>
      <c r="Q607">
        <f>(Table1[[#This Row],[Best primal]]-Table1[[#This Row],[LB]])/Table1[[#This Row],[Best primal]]</f>
        <v>0</v>
      </c>
      <c r="R607">
        <f>IF(AND(Table1[[#This Row],[time'[s']]]&lt;7199,Table1[[#This Row],[Final gap]]&lt;0.01),1,0)</f>
        <v>1</v>
      </c>
      <c r="S607">
        <f t="array" ref="S607">MAX(IF(Table1[Class]=Table1[[#This Row],[Class]], IF(Table1[abs]=Table1[[#This Row],[abs]], IF(Table1[N]=Table1[[#This Row],[N]], IF(Table1[K]=Table1[[#This Row],[K]],Table1[Optimal],FALSE)))))</f>
        <v>1</v>
      </c>
    </row>
    <row r="608" spans="1:19" hidden="1" x14ac:dyDescent="0.45">
      <c r="A608" t="s">
        <v>22</v>
      </c>
      <c r="B608">
        <f t="shared" si="18"/>
        <v>3</v>
      </c>
      <c r="C608" t="s">
        <v>11</v>
      </c>
      <c r="D608">
        <v>5</v>
      </c>
      <c r="E608">
        <v>15</v>
      </c>
      <c r="F608">
        <f>2</f>
        <v>2</v>
      </c>
      <c r="G608">
        <v>2954.54</v>
      </c>
      <c r="H608">
        <v>111.73</v>
      </c>
      <c r="I608">
        <v>3697.17</v>
      </c>
      <c r="J608">
        <v>3697.17</v>
      </c>
      <c r="K608" s="1">
        <v>1.0094400000000001E-6</v>
      </c>
      <c r="L608">
        <v>111.875</v>
      </c>
      <c r="M608">
        <v>1</v>
      </c>
      <c r="N608">
        <f t="shared" si="19"/>
        <v>3697.17</v>
      </c>
      <c r="O608">
        <f t="array" ref="O608">MIN(IF(Table1[Class]=Table1[[#This Row],[Class]], IF(Table1[abs]=Table1[[#This Row],[abs]], IF(Table1[N]=Table1[[#This Row],[N]], IF(Table1[K]=Table1[[#This Row],[K]],Table1[UB],FALSE)))))</f>
        <v>3697.17</v>
      </c>
      <c r="P608">
        <f>(Table1[[#This Row],[Best primal]]-Table1[[#This Row],[Updated rootBound]])/Table1[[#This Row],[Best primal]]</f>
        <v>0</v>
      </c>
      <c r="Q608">
        <f>(Table1[[#This Row],[Best primal]]-Table1[[#This Row],[LB]])/Table1[[#This Row],[Best primal]]</f>
        <v>0</v>
      </c>
      <c r="R608">
        <f>IF(AND(Table1[[#This Row],[time'[s']]]&lt;7199,Table1[[#This Row],[Final gap]]&lt;0.01),1,0)</f>
        <v>1</v>
      </c>
      <c r="S608">
        <f t="array" ref="S608">MAX(IF(Table1[Class]=Table1[[#This Row],[Class]], IF(Table1[abs]=Table1[[#This Row],[abs]], IF(Table1[N]=Table1[[#This Row],[N]], IF(Table1[K]=Table1[[#This Row],[K]],Table1[Optimal],FALSE)))))</f>
        <v>1</v>
      </c>
    </row>
    <row r="609" spans="1:19" hidden="1" x14ac:dyDescent="0.45">
      <c r="A609" t="s">
        <v>22</v>
      </c>
      <c r="B609">
        <f t="shared" si="18"/>
        <v>3</v>
      </c>
      <c r="C609" t="s">
        <v>11</v>
      </c>
      <c r="D609">
        <v>5</v>
      </c>
      <c r="E609">
        <v>15</v>
      </c>
      <c r="F609">
        <f>3</f>
        <v>3</v>
      </c>
      <c r="G609">
        <v>3949.45</v>
      </c>
      <c r="H609">
        <v>190.02</v>
      </c>
      <c r="I609">
        <v>3949.48</v>
      </c>
      <c r="J609">
        <v>3949.48</v>
      </c>
      <c r="K609">
        <v>0</v>
      </c>
      <c r="L609">
        <v>191.66499999999999</v>
      </c>
      <c r="M609">
        <v>1</v>
      </c>
      <c r="N609">
        <f t="shared" si="19"/>
        <v>3949.48</v>
      </c>
      <c r="O609">
        <f t="array" ref="O609">MIN(IF(Table1[Class]=Table1[[#This Row],[Class]], IF(Table1[abs]=Table1[[#This Row],[abs]], IF(Table1[N]=Table1[[#This Row],[N]], IF(Table1[K]=Table1[[#This Row],[K]],Table1[UB],FALSE)))))</f>
        <v>3949.48</v>
      </c>
      <c r="P609">
        <f>(Table1[[#This Row],[Best primal]]-Table1[[#This Row],[Updated rootBound]])/Table1[[#This Row],[Best primal]]</f>
        <v>0</v>
      </c>
      <c r="Q609">
        <f>(Table1[[#This Row],[Best primal]]-Table1[[#This Row],[LB]])/Table1[[#This Row],[Best primal]]</f>
        <v>0</v>
      </c>
      <c r="R609">
        <f>IF(AND(Table1[[#This Row],[time'[s']]]&lt;7199,Table1[[#This Row],[Final gap]]&lt;0.01),1,0)</f>
        <v>1</v>
      </c>
      <c r="S609">
        <f t="array" ref="S609">MAX(IF(Table1[Class]=Table1[[#This Row],[Class]], IF(Table1[abs]=Table1[[#This Row],[abs]], IF(Table1[N]=Table1[[#This Row],[N]], IF(Table1[K]=Table1[[#This Row],[K]],Table1[Optimal],FALSE)))))</f>
        <v>1</v>
      </c>
    </row>
    <row r="610" spans="1:19" hidden="1" x14ac:dyDescent="0.45">
      <c r="A610" t="s">
        <v>22</v>
      </c>
      <c r="B610">
        <f t="shared" si="18"/>
        <v>3</v>
      </c>
      <c r="C610" t="s">
        <v>11</v>
      </c>
      <c r="D610">
        <v>5</v>
      </c>
      <c r="E610">
        <v>15</v>
      </c>
      <c r="F610">
        <f>4</f>
        <v>4</v>
      </c>
      <c r="G610">
        <v>4268.72</v>
      </c>
      <c r="H610">
        <v>405.66</v>
      </c>
      <c r="I610">
        <v>4299.24</v>
      </c>
      <c r="J610">
        <v>4299.24</v>
      </c>
      <c r="K610">
        <v>0</v>
      </c>
      <c r="L610">
        <v>410</v>
      </c>
      <c r="M610">
        <v>53</v>
      </c>
      <c r="N610">
        <f t="shared" si="19"/>
        <v>4268.72</v>
      </c>
      <c r="O610">
        <f t="array" ref="O610">MIN(IF(Table1[Class]=Table1[[#This Row],[Class]], IF(Table1[abs]=Table1[[#This Row],[abs]], IF(Table1[N]=Table1[[#This Row],[N]], IF(Table1[K]=Table1[[#This Row],[K]],Table1[UB],FALSE)))))</f>
        <v>4299.24</v>
      </c>
      <c r="P610">
        <f>(Table1[[#This Row],[Best primal]]-Table1[[#This Row],[Updated rootBound]])/Table1[[#This Row],[Best primal]]</f>
        <v>7.0989291130524297E-3</v>
      </c>
      <c r="Q610">
        <f>(Table1[[#This Row],[Best primal]]-Table1[[#This Row],[LB]])/Table1[[#This Row],[Best primal]]</f>
        <v>0</v>
      </c>
      <c r="R610">
        <f>IF(AND(Table1[[#This Row],[time'[s']]]&lt;7199,Table1[[#This Row],[Final gap]]&lt;0.01),1,0)</f>
        <v>1</v>
      </c>
      <c r="S610">
        <f t="array" ref="S610">MAX(IF(Table1[Class]=Table1[[#This Row],[Class]], IF(Table1[abs]=Table1[[#This Row],[abs]], IF(Table1[N]=Table1[[#This Row],[N]], IF(Table1[K]=Table1[[#This Row],[K]],Table1[Optimal],FALSE)))))</f>
        <v>1</v>
      </c>
    </row>
    <row r="611" spans="1:19" hidden="1" x14ac:dyDescent="0.45">
      <c r="A611" t="s">
        <v>22</v>
      </c>
      <c r="B611">
        <f t="shared" si="18"/>
        <v>3</v>
      </c>
      <c r="C611" t="s">
        <v>11</v>
      </c>
      <c r="D611">
        <v>5</v>
      </c>
      <c r="E611">
        <v>15</v>
      </c>
      <c r="F611">
        <f>5</f>
        <v>5</v>
      </c>
      <c r="G611">
        <v>4589.3599999999997</v>
      </c>
      <c r="H611">
        <v>265.05</v>
      </c>
      <c r="I611">
        <v>4704.74</v>
      </c>
      <c r="J611">
        <v>4705.13</v>
      </c>
      <c r="K611" s="1">
        <v>8.2399700000000003E-5</v>
      </c>
      <c r="L611">
        <v>363.83100000000002</v>
      </c>
      <c r="M611">
        <v>3242</v>
      </c>
      <c r="N611">
        <f t="shared" si="19"/>
        <v>4589.3599999999997</v>
      </c>
      <c r="O611">
        <f t="array" ref="O611">MIN(IF(Table1[Class]=Table1[[#This Row],[Class]], IF(Table1[abs]=Table1[[#This Row],[abs]], IF(Table1[N]=Table1[[#This Row],[N]], IF(Table1[K]=Table1[[#This Row],[K]],Table1[UB],FALSE)))))</f>
        <v>4705.13</v>
      </c>
      <c r="P611">
        <f>(Table1[[#This Row],[Best primal]]-Table1[[#This Row],[Updated rootBound]])/Table1[[#This Row],[Best primal]]</f>
        <v>2.4605058733765152E-2</v>
      </c>
      <c r="Q611">
        <f>(Table1[[#This Row],[Best primal]]-Table1[[#This Row],[LB]])/Table1[[#This Row],[Best primal]]</f>
        <v>8.2888251759319592E-5</v>
      </c>
      <c r="R611">
        <f>IF(AND(Table1[[#This Row],[time'[s']]]&lt;7199,Table1[[#This Row],[Final gap]]&lt;0.01),1,0)</f>
        <v>1</v>
      </c>
      <c r="S611">
        <f t="array" ref="S611">MAX(IF(Table1[Class]=Table1[[#This Row],[Class]], IF(Table1[abs]=Table1[[#This Row],[abs]], IF(Table1[N]=Table1[[#This Row],[N]], IF(Table1[K]=Table1[[#This Row],[K]],Table1[Optimal],FALSE)))))</f>
        <v>1</v>
      </c>
    </row>
    <row r="612" spans="1:19" hidden="1" x14ac:dyDescent="0.45">
      <c r="A612" t="s">
        <v>22</v>
      </c>
      <c r="B612">
        <f t="shared" si="18"/>
        <v>3</v>
      </c>
      <c r="C612" t="s">
        <v>11</v>
      </c>
      <c r="D612">
        <v>5</v>
      </c>
      <c r="E612">
        <v>20</v>
      </c>
      <c r="F612">
        <f>1</f>
        <v>1</v>
      </c>
      <c r="G612">
        <v>3888.3</v>
      </c>
      <c r="H612">
        <v>20.92</v>
      </c>
      <c r="I612">
        <v>4857.7299999999996</v>
      </c>
      <c r="J612">
        <v>4857.7299999999996</v>
      </c>
      <c r="K612">
        <v>0</v>
      </c>
      <c r="L612">
        <v>21.1417</v>
      </c>
      <c r="M612">
        <v>0</v>
      </c>
      <c r="N612">
        <f t="shared" si="19"/>
        <v>4857.7299999999996</v>
      </c>
      <c r="O612">
        <f t="array" ref="O612">MIN(IF(Table1[Class]=Table1[[#This Row],[Class]], IF(Table1[abs]=Table1[[#This Row],[abs]], IF(Table1[N]=Table1[[#This Row],[N]], IF(Table1[K]=Table1[[#This Row],[K]],Table1[UB],FALSE)))))</f>
        <v>4857.7299999999996</v>
      </c>
      <c r="P612">
        <f>(Table1[[#This Row],[Best primal]]-Table1[[#This Row],[Updated rootBound]])/Table1[[#This Row],[Best primal]]</f>
        <v>0</v>
      </c>
      <c r="Q612">
        <f>(Table1[[#This Row],[Best primal]]-Table1[[#This Row],[LB]])/Table1[[#This Row],[Best primal]]</f>
        <v>0</v>
      </c>
      <c r="R612">
        <f>IF(AND(Table1[[#This Row],[time'[s']]]&lt;7199,Table1[[#This Row],[Final gap]]&lt;0.01),1,0)</f>
        <v>1</v>
      </c>
      <c r="S612">
        <f t="array" ref="S612">MAX(IF(Table1[Class]=Table1[[#This Row],[Class]], IF(Table1[abs]=Table1[[#This Row],[abs]], IF(Table1[N]=Table1[[#This Row],[N]], IF(Table1[K]=Table1[[#This Row],[K]],Table1[Optimal],FALSE)))))</f>
        <v>1</v>
      </c>
    </row>
    <row r="613" spans="1:19" hidden="1" x14ac:dyDescent="0.45">
      <c r="A613" t="s">
        <v>22</v>
      </c>
      <c r="B613">
        <f t="shared" si="18"/>
        <v>3</v>
      </c>
      <c r="C613" t="s">
        <v>11</v>
      </c>
      <c r="D613">
        <v>5</v>
      </c>
      <c r="E613">
        <v>20</v>
      </c>
      <c r="F613">
        <f>2</f>
        <v>2</v>
      </c>
      <c r="G613">
        <v>4085</v>
      </c>
      <c r="H613">
        <v>184.22</v>
      </c>
      <c r="I613">
        <v>4857.8900000000003</v>
      </c>
      <c r="J613">
        <v>4857.8900000000003</v>
      </c>
      <c r="K613">
        <v>0</v>
      </c>
      <c r="L613">
        <v>184.47499999999999</v>
      </c>
      <c r="M613">
        <v>0</v>
      </c>
      <c r="N613">
        <f t="shared" si="19"/>
        <v>4857.8900000000003</v>
      </c>
      <c r="O613">
        <f t="array" ref="O613">MIN(IF(Table1[Class]=Table1[[#This Row],[Class]], IF(Table1[abs]=Table1[[#This Row],[abs]], IF(Table1[N]=Table1[[#This Row],[N]], IF(Table1[K]=Table1[[#This Row],[K]],Table1[UB],FALSE)))))</f>
        <v>4857.8900000000003</v>
      </c>
      <c r="P613">
        <f>(Table1[[#This Row],[Best primal]]-Table1[[#This Row],[Updated rootBound]])/Table1[[#This Row],[Best primal]]</f>
        <v>0</v>
      </c>
      <c r="Q613">
        <f>(Table1[[#This Row],[Best primal]]-Table1[[#This Row],[LB]])/Table1[[#This Row],[Best primal]]</f>
        <v>0</v>
      </c>
      <c r="R613">
        <f>IF(AND(Table1[[#This Row],[time'[s']]]&lt;7199,Table1[[#This Row],[Final gap]]&lt;0.01),1,0)</f>
        <v>1</v>
      </c>
      <c r="S613">
        <f t="array" ref="S613">MAX(IF(Table1[Class]=Table1[[#This Row],[Class]], IF(Table1[abs]=Table1[[#This Row],[abs]], IF(Table1[N]=Table1[[#This Row],[N]], IF(Table1[K]=Table1[[#This Row],[K]],Table1[Optimal],FALSE)))))</f>
        <v>1</v>
      </c>
    </row>
    <row r="614" spans="1:19" hidden="1" x14ac:dyDescent="0.45">
      <c r="A614" t="s">
        <v>22</v>
      </c>
      <c r="B614">
        <f t="shared" si="18"/>
        <v>3</v>
      </c>
      <c r="C614" t="s">
        <v>11</v>
      </c>
      <c r="D614">
        <v>5</v>
      </c>
      <c r="E614">
        <v>20</v>
      </c>
      <c r="F614">
        <f>3</f>
        <v>3</v>
      </c>
      <c r="G614">
        <v>5067.54</v>
      </c>
      <c r="H614">
        <v>287.79000000000002</v>
      </c>
      <c r="I614">
        <v>5080.04</v>
      </c>
      <c r="J614">
        <v>5080.05</v>
      </c>
      <c r="K614" s="1">
        <v>2.1494900000000001E-6</v>
      </c>
      <c r="L614">
        <v>288.97000000000003</v>
      </c>
      <c r="M614">
        <v>5</v>
      </c>
      <c r="N614">
        <f t="shared" si="19"/>
        <v>5067.54</v>
      </c>
      <c r="O614">
        <f t="array" ref="O614">MIN(IF(Table1[Class]=Table1[[#This Row],[Class]], IF(Table1[abs]=Table1[[#This Row],[abs]], IF(Table1[N]=Table1[[#This Row],[N]], IF(Table1[K]=Table1[[#This Row],[K]],Table1[UB],FALSE)))))</f>
        <v>5080.05</v>
      </c>
      <c r="P614">
        <f>(Table1[[#This Row],[Best primal]]-Table1[[#This Row],[Updated rootBound]])/Table1[[#This Row],[Best primal]]</f>
        <v>2.4625741872619793E-3</v>
      </c>
      <c r="Q614">
        <f>(Table1[[#This Row],[Best primal]]-Table1[[#This Row],[LB]])/Table1[[#This Row],[Best primal]]</f>
        <v>1.968484562202789E-6</v>
      </c>
      <c r="R614">
        <f>IF(AND(Table1[[#This Row],[time'[s']]]&lt;7199,Table1[[#This Row],[Final gap]]&lt;0.01),1,0)</f>
        <v>1</v>
      </c>
      <c r="S614">
        <f t="array" ref="S614">MAX(IF(Table1[Class]=Table1[[#This Row],[Class]], IF(Table1[abs]=Table1[[#This Row],[abs]], IF(Table1[N]=Table1[[#This Row],[N]], IF(Table1[K]=Table1[[#This Row],[K]],Table1[Optimal],FALSE)))))</f>
        <v>1</v>
      </c>
    </row>
    <row r="615" spans="1:19" hidden="1" x14ac:dyDescent="0.45">
      <c r="A615" t="s">
        <v>22</v>
      </c>
      <c r="B615">
        <f t="shared" si="18"/>
        <v>3</v>
      </c>
      <c r="C615" t="s">
        <v>11</v>
      </c>
      <c r="D615">
        <v>5</v>
      </c>
      <c r="E615">
        <v>20</v>
      </c>
      <c r="F615">
        <f>4</f>
        <v>4</v>
      </c>
      <c r="G615">
        <v>5535.84</v>
      </c>
      <c r="H615">
        <v>86.16</v>
      </c>
      <c r="I615">
        <v>5610.47</v>
      </c>
      <c r="J615">
        <v>5610.47</v>
      </c>
      <c r="K615">
        <v>0</v>
      </c>
      <c r="L615">
        <v>149.44999999999999</v>
      </c>
      <c r="M615">
        <v>1264</v>
      </c>
      <c r="N615">
        <f t="shared" si="19"/>
        <v>5535.84</v>
      </c>
      <c r="O615">
        <f t="array" ref="O615">MIN(IF(Table1[Class]=Table1[[#This Row],[Class]], IF(Table1[abs]=Table1[[#This Row],[abs]], IF(Table1[N]=Table1[[#This Row],[N]], IF(Table1[K]=Table1[[#This Row],[K]],Table1[UB],FALSE)))))</f>
        <v>5610.47</v>
      </c>
      <c r="P615">
        <f>(Table1[[#This Row],[Best primal]]-Table1[[#This Row],[Updated rootBound]])/Table1[[#This Row],[Best primal]]</f>
        <v>1.3301915882270131E-2</v>
      </c>
      <c r="Q615">
        <f>(Table1[[#This Row],[Best primal]]-Table1[[#This Row],[LB]])/Table1[[#This Row],[Best primal]]</f>
        <v>0</v>
      </c>
      <c r="R615">
        <f>IF(AND(Table1[[#This Row],[time'[s']]]&lt;7199,Table1[[#This Row],[Final gap]]&lt;0.01),1,0)</f>
        <v>1</v>
      </c>
      <c r="S615">
        <f t="array" ref="S615">MAX(IF(Table1[Class]=Table1[[#This Row],[Class]], IF(Table1[abs]=Table1[[#This Row],[abs]], IF(Table1[N]=Table1[[#This Row],[N]], IF(Table1[K]=Table1[[#This Row],[K]],Table1[Optimal],FALSE)))))</f>
        <v>1</v>
      </c>
    </row>
    <row r="616" spans="1:19" hidden="1" x14ac:dyDescent="0.45">
      <c r="A616" t="s">
        <v>22</v>
      </c>
      <c r="B616">
        <f t="shared" si="18"/>
        <v>3</v>
      </c>
      <c r="C616" t="s">
        <v>11</v>
      </c>
      <c r="D616">
        <v>5</v>
      </c>
      <c r="E616">
        <v>20</v>
      </c>
      <c r="F616">
        <f>5</f>
        <v>5</v>
      </c>
      <c r="G616">
        <v>6122.19</v>
      </c>
      <c r="H616">
        <v>130.13</v>
      </c>
      <c r="I616">
        <v>6193.21</v>
      </c>
      <c r="J616">
        <v>6193.61</v>
      </c>
      <c r="K616" s="1">
        <v>6.4153599999999995E-5</v>
      </c>
      <c r="L616">
        <v>273.07</v>
      </c>
      <c r="M616">
        <v>2715</v>
      </c>
      <c r="N616">
        <f t="shared" si="19"/>
        <v>6122.19</v>
      </c>
      <c r="O616">
        <f t="array" ref="O616">MIN(IF(Table1[Class]=Table1[[#This Row],[Class]], IF(Table1[abs]=Table1[[#This Row],[abs]], IF(Table1[N]=Table1[[#This Row],[N]], IF(Table1[K]=Table1[[#This Row],[K]],Table1[UB],FALSE)))))</f>
        <v>6193.61</v>
      </c>
      <c r="P616">
        <f>(Table1[[#This Row],[Best primal]]-Table1[[#This Row],[Updated rootBound]])/Table1[[#This Row],[Best primal]]</f>
        <v>1.1531239454857518E-2</v>
      </c>
      <c r="Q616">
        <f>(Table1[[#This Row],[Best primal]]-Table1[[#This Row],[LB]])/Table1[[#This Row],[Best primal]]</f>
        <v>6.458269087004772E-5</v>
      </c>
      <c r="R616">
        <f>IF(AND(Table1[[#This Row],[time'[s']]]&lt;7199,Table1[[#This Row],[Final gap]]&lt;0.01),1,0)</f>
        <v>1</v>
      </c>
      <c r="S616">
        <f t="array" ref="S616">MAX(IF(Table1[Class]=Table1[[#This Row],[Class]], IF(Table1[abs]=Table1[[#This Row],[abs]], IF(Table1[N]=Table1[[#This Row],[N]], IF(Table1[K]=Table1[[#This Row],[K]],Table1[Optimal],FALSE)))))</f>
        <v>1</v>
      </c>
    </row>
    <row r="617" spans="1:19" hidden="1" x14ac:dyDescent="0.45">
      <c r="A617" t="s">
        <v>22</v>
      </c>
      <c r="B617">
        <f t="shared" si="18"/>
        <v>3</v>
      </c>
      <c r="C617" t="s">
        <v>11</v>
      </c>
      <c r="D617">
        <v>5</v>
      </c>
      <c r="E617">
        <v>25</v>
      </c>
      <c r="F617">
        <f>1</f>
        <v>1</v>
      </c>
      <c r="G617">
        <v>3961.16</v>
      </c>
      <c r="H617">
        <v>223.91</v>
      </c>
      <c r="I617">
        <v>4923.84</v>
      </c>
      <c r="J617">
        <v>4923.84</v>
      </c>
      <c r="K617">
        <v>0</v>
      </c>
      <c r="L617">
        <v>224.315</v>
      </c>
      <c r="M617">
        <v>0</v>
      </c>
      <c r="N617">
        <f t="shared" si="19"/>
        <v>4923.84</v>
      </c>
      <c r="O617">
        <f t="array" ref="O617">MIN(IF(Table1[Class]=Table1[[#This Row],[Class]], IF(Table1[abs]=Table1[[#This Row],[abs]], IF(Table1[N]=Table1[[#This Row],[N]], IF(Table1[K]=Table1[[#This Row],[K]],Table1[UB],FALSE)))))</f>
        <v>4923.84</v>
      </c>
      <c r="P617">
        <f>(Table1[[#This Row],[Best primal]]-Table1[[#This Row],[Updated rootBound]])/Table1[[#This Row],[Best primal]]</f>
        <v>0</v>
      </c>
      <c r="Q617">
        <f>(Table1[[#This Row],[Best primal]]-Table1[[#This Row],[LB]])/Table1[[#This Row],[Best primal]]</f>
        <v>0</v>
      </c>
      <c r="R617">
        <f>IF(AND(Table1[[#This Row],[time'[s']]]&lt;7199,Table1[[#This Row],[Final gap]]&lt;0.01),1,0)</f>
        <v>1</v>
      </c>
      <c r="S617">
        <f t="array" ref="S617">MAX(IF(Table1[Class]=Table1[[#This Row],[Class]], IF(Table1[abs]=Table1[[#This Row],[abs]], IF(Table1[N]=Table1[[#This Row],[N]], IF(Table1[K]=Table1[[#This Row],[K]],Table1[Optimal],FALSE)))))</f>
        <v>1</v>
      </c>
    </row>
    <row r="618" spans="1:19" hidden="1" x14ac:dyDescent="0.45">
      <c r="A618" t="s">
        <v>22</v>
      </c>
      <c r="B618">
        <f t="shared" si="18"/>
        <v>3</v>
      </c>
      <c r="C618" t="s">
        <v>11</v>
      </c>
      <c r="D618">
        <v>5</v>
      </c>
      <c r="E618">
        <v>25</v>
      </c>
      <c r="F618">
        <f>2</f>
        <v>2</v>
      </c>
      <c r="G618">
        <v>4049.11</v>
      </c>
      <c r="H618">
        <v>685.5</v>
      </c>
      <c r="I618">
        <v>4930.13</v>
      </c>
      <c r="J618">
        <v>4930.13</v>
      </c>
      <c r="K618">
        <v>0</v>
      </c>
      <c r="L618">
        <v>686</v>
      </c>
      <c r="M618">
        <v>0</v>
      </c>
      <c r="N618">
        <f t="shared" si="19"/>
        <v>4930.13</v>
      </c>
      <c r="O618">
        <f t="array" ref="O618">MIN(IF(Table1[Class]=Table1[[#This Row],[Class]], IF(Table1[abs]=Table1[[#This Row],[abs]], IF(Table1[N]=Table1[[#This Row],[N]], IF(Table1[K]=Table1[[#This Row],[K]],Table1[UB],FALSE)))))</f>
        <v>4930.13</v>
      </c>
      <c r="P618">
        <f>(Table1[[#This Row],[Best primal]]-Table1[[#This Row],[Updated rootBound]])/Table1[[#This Row],[Best primal]]</f>
        <v>0</v>
      </c>
      <c r="Q618">
        <f>(Table1[[#This Row],[Best primal]]-Table1[[#This Row],[LB]])/Table1[[#This Row],[Best primal]]</f>
        <v>0</v>
      </c>
      <c r="R618">
        <f>IF(AND(Table1[[#This Row],[time'[s']]]&lt;7199,Table1[[#This Row],[Final gap]]&lt;0.01),1,0)</f>
        <v>1</v>
      </c>
      <c r="S618">
        <f t="array" ref="S618">MAX(IF(Table1[Class]=Table1[[#This Row],[Class]], IF(Table1[abs]=Table1[[#This Row],[abs]], IF(Table1[N]=Table1[[#This Row],[N]], IF(Table1[K]=Table1[[#This Row],[K]],Table1[Optimal],FALSE)))))</f>
        <v>1</v>
      </c>
    </row>
    <row r="619" spans="1:19" hidden="1" x14ac:dyDescent="0.45">
      <c r="A619" t="s">
        <v>22</v>
      </c>
      <c r="B619">
        <f t="shared" si="18"/>
        <v>3</v>
      </c>
      <c r="C619" t="s">
        <v>11</v>
      </c>
      <c r="D619">
        <v>5</v>
      </c>
      <c r="E619">
        <v>25</v>
      </c>
      <c r="F619">
        <f>3</f>
        <v>3</v>
      </c>
      <c r="G619">
        <v>4973.03</v>
      </c>
      <c r="H619">
        <v>819.02</v>
      </c>
      <c r="I619">
        <v>4981.6000000000004</v>
      </c>
      <c r="J619">
        <v>4982.08</v>
      </c>
      <c r="K619" s="1">
        <v>9.6345299999999994E-5</v>
      </c>
      <c r="L619">
        <v>824.62400000000002</v>
      </c>
      <c r="M619">
        <v>15</v>
      </c>
      <c r="N619">
        <f t="shared" si="19"/>
        <v>4973.03</v>
      </c>
      <c r="O619">
        <f t="array" ref="O619">MIN(IF(Table1[Class]=Table1[[#This Row],[Class]], IF(Table1[abs]=Table1[[#This Row],[abs]], IF(Table1[N]=Table1[[#This Row],[N]], IF(Table1[K]=Table1[[#This Row],[K]],Table1[UB],FALSE)))))</f>
        <v>4981.96</v>
      </c>
      <c r="P619">
        <f>(Table1[[#This Row],[Best primal]]-Table1[[#This Row],[Updated rootBound]])/Table1[[#This Row],[Best primal]]</f>
        <v>1.792467221736082E-3</v>
      </c>
      <c r="Q619">
        <f>(Table1[[#This Row],[Best primal]]-Table1[[#This Row],[LB]])/Table1[[#This Row],[Best primal]]</f>
        <v>7.2260716665664235E-5</v>
      </c>
      <c r="R619">
        <f>IF(AND(Table1[[#This Row],[time'[s']]]&lt;7199,Table1[[#This Row],[Final gap]]&lt;0.01),1,0)</f>
        <v>1</v>
      </c>
      <c r="S619">
        <f t="array" ref="S619">MAX(IF(Table1[Class]=Table1[[#This Row],[Class]], IF(Table1[abs]=Table1[[#This Row],[abs]], IF(Table1[N]=Table1[[#This Row],[N]], IF(Table1[K]=Table1[[#This Row],[K]],Table1[Optimal],FALSE)))))</f>
        <v>1</v>
      </c>
    </row>
    <row r="620" spans="1:19" hidden="1" x14ac:dyDescent="0.45">
      <c r="A620" t="s">
        <v>22</v>
      </c>
      <c r="B620">
        <f t="shared" si="18"/>
        <v>3</v>
      </c>
      <c r="C620" t="s">
        <v>11</v>
      </c>
      <c r="D620">
        <v>5</v>
      </c>
      <c r="E620">
        <v>25</v>
      </c>
      <c r="F620">
        <f>4</f>
        <v>4</v>
      </c>
      <c r="G620">
        <v>5309.11</v>
      </c>
      <c r="H620">
        <v>473.36</v>
      </c>
      <c r="I620">
        <v>5370.57</v>
      </c>
      <c r="J620">
        <v>5370.57</v>
      </c>
      <c r="K620">
        <v>0</v>
      </c>
      <c r="L620">
        <v>514.87599999999998</v>
      </c>
      <c r="M620">
        <v>501</v>
      </c>
      <c r="N620">
        <f t="shared" si="19"/>
        <v>5309.11</v>
      </c>
      <c r="O620">
        <f t="array" ref="O620">MIN(IF(Table1[Class]=Table1[[#This Row],[Class]], IF(Table1[abs]=Table1[[#This Row],[abs]], IF(Table1[N]=Table1[[#This Row],[N]], IF(Table1[K]=Table1[[#This Row],[K]],Table1[UB],FALSE)))))</f>
        <v>5370.57</v>
      </c>
      <c r="P620">
        <f>(Table1[[#This Row],[Best primal]]-Table1[[#This Row],[Updated rootBound]])/Table1[[#This Row],[Best primal]]</f>
        <v>1.1443850466524045E-2</v>
      </c>
      <c r="Q620">
        <f>(Table1[[#This Row],[Best primal]]-Table1[[#This Row],[LB]])/Table1[[#This Row],[Best primal]]</f>
        <v>0</v>
      </c>
      <c r="R620">
        <f>IF(AND(Table1[[#This Row],[time'[s']]]&lt;7199,Table1[[#This Row],[Final gap]]&lt;0.01),1,0)</f>
        <v>1</v>
      </c>
      <c r="S620">
        <f t="array" ref="S620">MAX(IF(Table1[Class]=Table1[[#This Row],[Class]], IF(Table1[abs]=Table1[[#This Row],[abs]], IF(Table1[N]=Table1[[#This Row],[N]], IF(Table1[K]=Table1[[#This Row],[K]],Table1[Optimal],FALSE)))))</f>
        <v>1</v>
      </c>
    </row>
    <row r="621" spans="1:19" hidden="1" x14ac:dyDescent="0.45">
      <c r="A621" t="s">
        <v>22</v>
      </c>
      <c r="B621">
        <f t="shared" si="18"/>
        <v>3</v>
      </c>
      <c r="C621" t="s">
        <v>11</v>
      </c>
      <c r="D621">
        <v>5</v>
      </c>
      <c r="E621">
        <v>25</v>
      </c>
      <c r="F621">
        <f>5</f>
        <v>5</v>
      </c>
      <c r="G621">
        <v>5883.35</v>
      </c>
      <c r="H621">
        <v>2244.4899999999998</v>
      </c>
      <c r="I621">
        <v>5904.85</v>
      </c>
      <c r="J621">
        <v>5905.13</v>
      </c>
      <c r="K621" s="1">
        <v>4.7417599999999998E-5</v>
      </c>
      <c r="L621">
        <v>2271.98</v>
      </c>
      <c r="M621">
        <v>369</v>
      </c>
      <c r="N621">
        <f t="shared" si="19"/>
        <v>5883.35</v>
      </c>
      <c r="O621">
        <f t="array" ref="O621">MIN(IF(Table1[Class]=Table1[[#This Row],[Class]], IF(Table1[abs]=Table1[[#This Row],[abs]], IF(Table1[N]=Table1[[#This Row],[N]], IF(Table1[K]=Table1[[#This Row],[K]],Table1[UB],FALSE)))))</f>
        <v>5905.13</v>
      </c>
      <c r="P621">
        <f>(Table1[[#This Row],[Best primal]]-Table1[[#This Row],[Updated rootBound]])/Table1[[#This Row],[Best primal]]</f>
        <v>3.6883184620829252E-3</v>
      </c>
      <c r="Q621">
        <f>(Table1[[#This Row],[Best primal]]-Table1[[#This Row],[LB]])/Table1[[#This Row],[Best primal]]</f>
        <v>4.7416398961537738E-5</v>
      </c>
      <c r="R621">
        <f>IF(AND(Table1[[#This Row],[time'[s']]]&lt;7199,Table1[[#This Row],[Final gap]]&lt;0.01),1,0)</f>
        <v>1</v>
      </c>
      <c r="S621">
        <f t="array" ref="S621">MAX(IF(Table1[Class]=Table1[[#This Row],[Class]], IF(Table1[abs]=Table1[[#This Row],[abs]], IF(Table1[N]=Table1[[#This Row],[N]], IF(Table1[K]=Table1[[#This Row],[K]],Table1[Optimal],FALSE)))))</f>
        <v>1</v>
      </c>
    </row>
    <row r="622" spans="1:19" hidden="1" x14ac:dyDescent="0.45">
      <c r="A622" t="s">
        <v>22</v>
      </c>
      <c r="B622">
        <f t="shared" si="18"/>
        <v>3</v>
      </c>
      <c r="C622" t="s">
        <v>11</v>
      </c>
      <c r="D622">
        <v>5</v>
      </c>
      <c r="E622">
        <v>30</v>
      </c>
      <c r="F622">
        <f>1</f>
        <v>1</v>
      </c>
      <c r="G622">
        <v>3804.74</v>
      </c>
      <c r="H622">
        <v>150.11000000000001</v>
      </c>
      <c r="I622">
        <v>4789.9799999999996</v>
      </c>
      <c r="J622">
        <v>4789.9799999999996</v>
      </c>
      <c r="K622">
        <v>0</v>
      </c>
      <c r="L622">
        <v>151.19399999999999</v>
      </c>
      <c r="M622">
        <v>0</v>
      </c>
      <c r="N622">
        <f t="shared" si="19"/>
        <v>4789.9799999999996</v>
      </c>
      <c r="O622">
        <f t="array" ref="O622">MIN(IF(Table1[Class]=Table1[[#This Row],[Class]], IF(Table1[abs]=Table1[[#This Row],[abs]], IF(Table1[N]=Table1[[#This Row],[N]], IF(Table1[K]=Table1[[#This Row],[K]],Table1[UB],FALSE)))))</f>
        <v>4789.9799999999996</v>
      </c>
      <c r="P622">
        <f>(Table1[[#This Row],[Best primal]]-Table1[[#This Row],[Updated rootBound]])/Table1[[#This Row],[Best primal]]</f>
        <v>0</v>
      </c>
      <c r="Q622">
        <f>(Table1[[#This Row],[Best primal]]-Table1[[#This Row],[LB]])/Table1[[#This Row],[Best primal]]</f>
        <v>0</v>
      </c>
      <c r="R622">
        <f>IF(AND(Table1[[#This Row],[time'[s']]]&lt;7199,Table1[[#This Row],[Final gap]]&lt;0.01),1,0)</f>
        <v>1</v>
      </c>
      <c r="S622">
        <f t="array" ref="S622">MAX(IF(Table1[Class]=Table1[[#This Row],[Class]], IF(Table1[abs]=Table1[[#This Row],[abs]], IF(Table1[N]=Table1[[#This Row],[N]], IF(Table1[K]=Table1[[#This Row],[K]],Table1[Optimal],FALSE)))))</f>
        <v>1</v>
      </c>
    </row>
    <row r="623" spans="1:19" hidden="1" x14ac:dyDescent="0.45">
      <c r="A623" t="s">
        <v>22</v>
      </c>
      <c r="B623">
        <f t="shared" si="18"/>
        <v>3</v>
      </c>
      <c r="C623" t="s">
        <v>11</v>
      </c>
      <c r="D623">
        <v>5</v>
      </c>
      <c r="E623">
        <v>30</v>
      </c>
      <c r="F623">
        <f>2</f>
        <v>2</v>
      </c>
      <c r="G623">
        <v>4792.99</v>
      </c>
      <c r="H623">
        <v>1789.1</v>
      </c>
      <c r="I623">
        <v>4793.07</v>
      </c>
      <c r="J623">
        <v>4793.26</v>
      </c>
      <c r="K623" s="1">
        <v>3.9027099999999998E-5</v>
      </c>
      <c r="L623">
        <v>1791.54</v>
      </c>
      <c r="M623">
        <v>1</v>
      </c>
      <c r="N623">
        <f t="shared" si="19"/>
        <v>4793.07</v>
      </c>
      <c r="O623">
        <f t="array" ref="O623">MIN(IF(Table1[Class]=Table1[[#This Row],[Class]], IF(Table1[abs]=Table1[[#This Row],[abs]], IF(Table1[N]=Table1[[#This Row],[N]], IF(Table1[K]=Table1[[#This Row],[K]],Table1[UB],FALSE)))))</f>
        <v>4793.26</v>
      </c>
      <c r="P623">
        <f>(Table1[[#This Row],[Best primal]]-Table1[[#This Row],[Updated rootBound]])/Table1[[#This Row],[Best primal]]</f>
        <v>3.9638993086231354E-5</v>
      </c>
      <c r="Q623">
        <f>(Table1[[#This Row],[Best primal]]-Table1[[#This Row],[LB]])/Table1[[#This Row],[Best primal]]</f>
        <v>3.9638993086231354E-5</v>
      </c>
      <c r="R623">
        <f>IF(AND(Table1[[#This Row],[time'[s']]]&lt;7199,Table1[[#This Row],[Final gap]]&lt;0.01),1,0)</f>
        <v>1</v>
      </c>
      <c r="S623">
        <f t="array" ref="S623">MAX(IF(Table1[Class]=Table1[[#This Row],[Class]], IF(Table1[abs]=Table1[[#This Row],[abs]], IF(Table1[N]=Table1[[#This Row],[N]], IF(Table1[K]=Table1[[#This Row],[K]],Table1[Optimal],FALSE)))))</f>
        <v>1</v>
      </c>
    </row>
    <row r="624" spans="1:19" hidden="1" x14ac:dyDescent="0.45">
      <c r="A624" t="s">
        <v>22</v>
      </c>
      <c r="B624">
        <f t="shared" si="18"/>
        <v>3</v>
      </c>
      <c r="C624" t="s">
        <v>11</v>
      </c>
      <c r="D624">
        <v>5</v>
      </c>
      <c r="E624">
        <v>30</v>
      </c>
      <c r="F624">
        <f>3</f>
        <v>3</v>
      </c>
      <c r="G624">
        <v>4822.8</v>
      </c>
      <c r="H624">
        <v>1015.93</v>
      </c>
      <c r="I624">
        <v>4849.82</v>
      </c>
      <c r="J624">
        <v>4850.2299999999996</v>
      </c>
      <c r="K624" s="1">
        <v>8.5233899999999997E-5</v>
      </c>
      <c r="L624">
        <v>1065.8</v>
      </c>
      <c r="M624">
        <v>251</v>
      </c>
      <c r="N624">
        <f t="shared" si="19"/>
        <v>4822.8</v>
      </c>
      <c r="O624">
        <f t="array" ref="O624">MIN(IF(Table1[Class]=Table1[[#This Row],[Class]], IF(Table1[abs]=Table1[[#This Row],[abs]], IF(Table1[N]=Table1[[#This Row],[N]], IF(Table1[K]=Table1[[#This Row],[K]],Table1[UB],FALSE)))))</f>
        <v>4850.2299999999996</v>
      </c>
      <c r="P624">
        <f>(Table1[[#This Row],[Best primal]]-Table1[[#This Row],[Updated rootBound]])/Table1[[#This Row],[Best primal]]</f>
        <v>5.6554019087753328E-3</v>
      </c>
      <c r="Q624">
        <f>(Table1[[#This Row],[Best primal]]-Table1[[#This Row],[LB]])/Table1[[#This Row],[Best primal]]</f>
        <v>8.4532073736679397E-5</v>
      </c>
      <c r="R624">
        <f>IF(AND(Table1[[#This Row],[time'[s']]]&lt;7199,Table1[[#This Row],[Final gap]]&lt;0.01),1,0)</f>
        <v>1</v>
      </c>
      <c r="S624">
        <f t="array" ref="S624">MAX(IF(Table1[Class]=Table1[[#This Row],[Class]], IF(Table1[abs]=Table1[[#This Row],[abs]], IF(Table1[N]=Table1[[#This Row],[N]], IF(Table1[K]=Table1[[#This Row],[K]],Table1[Optimal],FALSE)))))</f>
        <v>1</v>
      </c>
    </row>
    <row r="625" spans="1:19" hidden="1" x14ac:dyDescent="0.45">
      <c r="A625" t="s">
        <v>22</v>
      </c>
      <c r="B625">
        <f t="shared" si="18"/>
        <v>3</v>
      </c>
      <c r="C625" t="s">
        <v>11</v>
      </c>
      <c r="D625">
        <v>5</v>
      </c>
      <c r="E625">
        <v>30</v>
      </c>
      <c r="F625">
        <f>4</f>
        <v>4</v>
      </c>
      <c r="G625">
        <v>5014.8999999999996</v>
      </c>
      <c r="H625">
        <v>1837.61</v>
      </c>
      <c r="I625">
        <v>5072.18</v>
      </c>
      <c r="J625">
        <v>5072.66</v>
      </c>
      <c r="K625" s="1">
        <v>9.4532700000000004E-5</v>
      </c>
      <c r="L625">
        <v>3140.02</v>
      </c>
      <c r="M625">
        <v>10523</v>
      </c>
      <c r="N625">
        <f t="shared" si="19"/>
        <v>5014.8999999999996</v>
      </c>
      <c r="O625">
        <f t="array" ref="O625">MIN(IF(Table1[Class]=Table1[[#This Row],[Class]], IF(Table1[abs]=Table1[[#This Row],[abs]], IF(Table1[N]=Table1[[#This Row],[N]], IF(Table1[K]=Table1[[#This Row],[K]],Table1[UB],FALSE)))))</f>
        <v>5072.66</v>
      </c>
      <c r="P625">
        <f>(Table1[[#This Row],[Best primal]]-Table1[[#This Row],[Updated rootBound]])/Table1[[#This Row],[Best primal]]</f>
        <v>1.1386530932489113E-2</v>
      </c>
      <c r="Q625">
        <f>(Table1[[#This Row],[Best primal]]-Table1[[#This Row],[LB]])/Table1[[#This Row],[Best primal]]</f>
        <v>9.4624910796221992E-5</v>
      </c>
      <c r="R625">
        <f>IF(AND(Table1[[#This Row],[time'[s']]]&lt;7199,Table1[[#This Row],[Final gap]]&lt;0.01),1,0)</f>
        <v>1</v>
      </c>
      <c r="S625">
        <f t="array" ref="S625">MAX(IF(Table1[Class]=Table1[[#This Row],[Class]], IF(Table1[abs]=Table1[[#This Row],[abs]], IF(Table1[N]=Table1[[#This Row],[N]], IF(Table1[K]=Table1[[#This Row],[K]],Table1[Optimal],FALSE)))))</f>
        <v>1</v>
      </c>
    </row>
    <row r="626" spans="1:19" hidden="1" x14ac:dyDescent="0.45">
      <c r="A626" t="s">
        <v>22</v>
      </c>
      <c r="B626">
        <f t="shared" si="18"/>
        <v>3</v>
      </c>
      <c r="C626" t="s">
        <v>11</v>
      </c>
      <c r="D626">
        <v>5</v>
      </c>
      <c r="E626">
        <v>30</v>
      </c>
      <c r="F626">
        <f>5</f>
        <v>5</v>
      </c>
      <c r="G626">
        <v>5230.05</v>
      </c>
      <c r="H626">
        <v>2197.08</v>
      </c>
      <c r="I626">
        <v>5333.47</v>
      </c>
      <c r="J626">
        <v>5365.99</v>
      </c>
      <c r="K626">
        <v>6.0601500000000003E-3</v>
      </c>
      <c r="L626">
        <v>7200</v>
      </c>
      <c r="M626">
        <v>26801</v>
      </c>
      <c r="N626">
        <f t="shared" si="19"/>
        <v>5230.05</v>
      </c>
      <c r="O626">
        <f t="array" ref="O626">MIN(IF(Table1[Class]=Table1[[#This Row],[Class]], IF(Table1[abs]=Table1[[#This Row],[abs]], IF(Table1[N]=Table1[[#This Row],[N]], IF(Table1[K]=Table1[[#This Row],[K]],Table1[UB],FALSE)))))</f>
        <v>5365.99</v>
      </c>
      <c r="P626">
        <f>(Table1[[#This Row],[Best primal]]-Table1[[#This Row],[Updated rootBound]])/Table1[[#This Row],[Best primal]]</f>
        <v>2.5333629022789756E-2</v>
      </c>
      <c r="Q626">
        <f>(Table1[[#This Row],[Best primal]]-Table1[[#This Row],[LB]])/Table1[[#This Row],[Best primal]]</f>
        <v>6.060391465507675E-3</v>
      </c>
      <c r="R626">
        <f>IF(AND(Table1[[#This Row],[time'[s']]]&lt;7199,Table1[[#This Row],[Final gap]]&lt;0.01),1,0)</f>
        <v>0</v>
      </c>
      <c r="S626">
        <f t="array" ref="S626">MAX(IF(Table1[Class]=Table1[[#This Row],[Class]], IF(Table1[abs]=Table1[[#This Row],[abs]], IF(Table1[N]=Table1[[#This Row],[N]], IF(Table1[K]=Table1[[#This Row],[K]],Table1[Optimal],FALSE)))))</f>
        <v>0</v>
      </c>
    </row>
    <row r="627" spans="1:19" hidden="1" x14ac:dyDescent="0.45">
      <c r="A627" t="s">
        <v>22</v>
      </c>
      <c r="B627">
        <f t="shared" si="18"/>
        <v>3</v>
      </c>
      <c r="C627" t="s">
        <v>11</v>
      </c>
      <c r="D627">
        <v>5</v>
      </c>
      <c r="E627">
        <v>35</v>
      </c>
      <c r="F627">
        <f>1</f>
        <v>1</v>
      </c>
      <c r="G627">
        <v>4496.58</v>
      </c>
      <c r="H627">
        <v>470.1</v>
      </c>
      <c r="I627">
        <v>6050.08</v>
      </c>
      <c r="J627">
        <v>6050.08</v>
      </c>
      <c r="K627">
        <v>0</v>
      </c>
      <c r="L627">
        <v>470.99200000000002</v>
      </c>
      <c r="M627">
        <v>0</v>
      </c>
      <c r="N627">
        <f t="shared" si="19"/>
        <v>6050.08</v>
      </c>
      <c r="O627">
        <f t="array" ref="O627">MIN(IF(Table1[Class]=Table1[[#This Row],[Class]], IF(Table1[abs]=Table1[[#This Row],[abs]], IF(Table1[N]=Table1[[#This Row],[N]], IF(Table1[K]=Table1[[#This Row],[K]],Table1[UB],FALSE)))))</f>
        <v>6050.08</v>
      </c>
      <c r="P627">
        <f>(Table1[[#This Row],[Best primal]]-Table1[[#This Row],[Updated rootBound]])/Table1[[#This Row],[Best primal]]</f>
        <v>0</v>
      </c>
      <c r="Q627">
        <f>(Table1[[#This Row],[Best primal]]-Table1[[#This Row],[LB]])/Table1[[#This Row],[Best primal]]</f>
        <v>0</v>
      </c>
      <c r="R627">
        <f>IF(AND(Table1[[#This Row],[time'[s']]]&lt;7199,Table1[[#This Row],[Final gap]]&lt;0.01),1,0)</f>
        <v>1</v>
      </c>
      <c r="S627">
        <f t="array" ref="S627">MAX(IF(Table1[Class]=Table1[[#This Row],[Class]], IF(Table1[abs]=Table1[[#This Row],[abs]], IF(Table1[N]=Table1[[#This Row],[N]], IF(Table1[K]=Table1[[#This Row],[K]],Table1[Optimal],FALSE)))))</f>
        <v>1</v>
      </c>
    </row>
    <row r="628" spans="1:19" hidden="1" x14ac:dyDescent="0.45">
      <c r="A628" t="s">
        <v>22</v>
      </c>
      <c r="B628">
        <f t="shared" si="18"/>
        <v>3</v>
      </c>
      <c r="C628" t="s">
        <v>11</v>
      </c>
      <c r="D628">
        <v>5</v>
      </c>
      <c r="E628">
        <v>35</v>
      </c>
      <c r="F628">
        <f>2</f>
        <v>2</v>
      </c>
      <c r="G628">
        <v>4582.76</v>
      </c>
      <c r="H628">
        <v>1107.46</v>
      </c>
      <c r="I628">
        <v>6050.08</v>
      </c>
      <c r="J628">
        <v>6050.08</v>
      </c>
      <c r="K628">
        <v>0</v>
      </c>
      <c r="L628">
        <v>1108.53</v>
      </c>
      <c r="M628">
        <v>0</v>
      </c>
      <c r="N628">
        <f t="shared" si="19"/>
        <v>6050.08</v>
      </c>
      <c r="O628">
        <f t="array" ref="O628">MIN(IF(Table1[Class]=Table1[[#This Row],[Class]], IF(Table1[abs]=Table1[[#This Row],[abs]], IF(Table1[N]=Table1[[#This Row],[N]], IF(Table1[K]=Table1[[#This Row],[K]],Table1[UB],FALSE)))))</f>
        <v>6050.08</v>
      </c>
      <c r="P628">
        <f>(Table1[[#This Row],[Best primal]]-Table1[[#This Row],[Updated rootBound]])/Table1[[#This Row],[Best primal]]</f>
        <v>0</v>
      </c>
      <c r="Q628">
        <f>(Table1[[#This Row],[Best primal]]-Table1[[#This Row],[LB]])/Table1[[#This Row],[Best primal]]</f>
        <v>0</v>
      </c>
      <c r="R628">
        <f>IF(AND(Table1[[#This Row],[time'[s']]]&lt;7199,Table1[[#This Row],[Final gap]]&lt;0.01),1,0)</f>
        <v>1</v>
      </c>
      <c r="S628">
        <f t="array" ref="S628">MAX(IF(Table1[Class]=Table1[[#This Row],[Class]], IF(Table1[abs]=Table1[[#This Row],[abs]], IF(Table1[N]=Table1[[#This Row],[N]], IF(Table1[K]=Table1[[#This Row],[K]],Table1[Optimal],FALSE)))))</f>
        <v>1</v>
      </c>
    </row>
    <row r="629" spans="1:19" hidden="1" x14ac:dyDescent="0.45">
      <c r="A629" t="s">
        <v>22</v>
      </c>
      <c r="B629">
        <f t="shared" si="18"/>
        <v>3</v>
      </c>
      <c r="C629" t="s">
        <v>11</v>
      </c>
      <c r="D629">
        <v>5</v>
      </c>
      <c r="E629">
        <v>35</v>
      </c>
      <c r="F629">
        <f>3</f>
        <v>3</v>
      </c>
      <c r="G629">
        <v>4760.99</v>
      </c>
      <c r="H629">
        <v>1892.31</v>
      </c>
      <c r="I629">
        <v>6052.9</v>
      </c>
      <c r="J629">
        <v>6053.45</v>
      </c>
      <c r="K629" s="1">
        <v>9.1656600000000006E-5</v>
      </c>
      <c r="L629">
        <v>1893.82</v>
      </c>
      <c r="M629">
        <v>1</v>
      </c>
      <c r="N629">
        <f t="shared" si="19"/>
        <v>6052.9</v>
      </c>
      <c r="O629">
        <f t="array" ref="O629">MIN(IF(Table1[Class]=Table1[[#This Row],[Class]], IF(Table1[abs]=Table1[[#This Row],[abs]], IF(Table1[N]=Table1[[#This Row],[N]], IF(Table1[K]=Table1[[#This Row],[K]],Table1[UB],FALSE)))))</f>
        <v>6053.15</v>
      </c>
      <c r="P629">
        <f>(Table1[[#This Row],[Best primal]]-Table1[[#This Row],[Updated rootBound]])/Table1[[#This Row],[Best primal]]</f>
        <v>4.1300810321898517E-5</v>
      </c>
      <c r="Q629">
        <f>(Table1[[#This Row],[Best primal]]-Table1[[#This Row],[LB]])/Table1[[#This Row],[Best primal]]</f>
        <v>4.1300810321898517E-5</v>
      </c>
      <c r="R629">
        <f>IF(AND(Table1[[#This Row],[time'[s']]]&lt;7199,Table1[[#This Row],[Final gap]]&lt;0.01),1,0)</f>
        <v>1</v>
      </c>
      <c r="S629">
        <f t="array" ref="S629">MAX(IF(Table1[Class]=Table1[[#This Row],[Class]], IF(Table1[abs]=Table1[[#This Row],[abs]], IF(Table1[N]=Table1[[#This Row],[N]], IF(Table1[K]=Table1[[#This Row],[K]],Table1[Optimal],FALSE)))))</f>
        <v>1</v>
      </c>
    </row>
    <row r="630" spans="1:19" hidden="1" x14ac:dyDescent="0.45">
      <c r="A630" t="s">
        <v>22</v>
      </c>
      <c r="B630">
        <f t="shared" si="18"/>
        <v>3</v>
      </c>
      <c r="C630" t="s">
        <v>11</v>
      </c>
      <c r="D630">
        <v>5</v>
      </c>
      <c r="E630">
        <v>35</v>
      </c>
      <c r="F630">
        <f>4</f>
        <v>4</v>
      </c>
      <c r="G630">
        <v>6349.32</v>
      </c>
      <c r="H630">
        <v>2533.12</v>
      </c>
      <c r="I630">
        <v>6394.15</v>
      </c>
      <c r="J630">
        <v>6394.15</v>
      </c>
      <c r="K630">
        <v>0</v>
      </c>
      <c r="L630">
        <v>2710.39</v>
      </c>
      <c r="M630">
        <v>822</v>
      </c>
      <c r="N630">
        <f t="shared" si="19"/>
        <v>6349.32</v>
      </c>
      <c r="O630">
        <f t="array" ref="O630">MIN(IF(Table1[Class]=Table1[[#This Row],[Class]], IF(Table1[abs]=Table1[[#This Row],[abs]], IF(Table1[N]=Table1[[#This Row],[N]], IF(Table1[K]=Table1[[#This Row],[K]],Table1[UB],FALSE)))))</f>
        <v>6394.15</v>
      </c>
      <c r="P630">
        <f>(Table1[[#This Row],[Best primal]]-Table1[[#This Row],[Updated rootBound]])/Table1[[#This Row],[Best primal]]</f>
        <v>7.0110960800106236E-3</v>
      </c>
      <c r="Q630">
        <f>(Table1[[#This Row],[Best primal]]-Table1[[#This Row],[LB]])/Table1[[#This Row],[Best primal]]</f>
        <v>0</v>
      </c>
      <c r="R630">
        <f>IF(AND(Table1[[#This Row],[time'[s']]]&lt;7199,Table1[[#This Row],[Final gap]]&lt;0.01),1,0)</f>
        <v>1</v>
      </c>
      <c r="S630">
        <f t="array" ref="S630">MAX(IF(Table1[Class]=Table1[[#This Row],[Class]], IF(Table1[abs]=Table1[[#This Row],[abs]], IF(Table1[N]=Table1[[#This Row],[N]], IF(Table1[K]=Table1[[#This Row],[K]],Table1[Optimal],FALSE)))))</f>
        <v>1</v>
      </c>
    </row>
    <row r="631" spans="1:19" hidden="1" x14ac:dyDescent="0.45">
      <c r="A631" t="s">
        <v>22</v>
      </c>
      <c r="B631">
        <f t="shared" si="18"/>
        <v>3</v>
      </c>
      <c r="C631" t="s">
        <v>11</v>
      </c>
      <c r="D631">
        <v>5</v>
      </c>
      <c r="E631">
        <v>35</v>
      </c>
      <c r="F631">
        <f>5</f>
        <v>5</v>
      </c>
      <c r="G631">
        <v>6631.72</v>
      </c>
      <c r="H631">
        <v>2701.64</v>
      </c>
      <c r="I631">
        <v>6660.12</v>
      </c>
      <c r="J631">
        <v>6660.75</v>
      </c>
      <c r="K631" s="1">
        <v>9.4591200000000003E-5</v>
      </c>
      <c r="L631">
        <v>2754.69</v>
      </c>
      <c r="M631">
        <v>279</v>
      </c>
      <c r="N631">
        <f t="shared" si="19"/>
        <v>6631.72</v>
      </c>
      <c r="O631">
        <f t="array" ref="O631">MIN(IF(Table1[Class]=Table1[[#This Row],[Class]], IF(Table1[abs]=Table1[[#This Row],[abs]], IF(Table1[N]=Table1[[#This Row],[N]], IF(Table1[K]=Table1[[#This Row],[K]],Table1[UB],FALSE)))))</f>
        <v>6660.75</v>
      </c>
      <c r="P631">
        <f>(Table1[[#This Row],[Best primal]]-Table1[[#This Row],[Updated rootBound]])/Table1[[#This Row],[Best primal]]</f>
        <v>4.3583680516457975E-3</v>
      </c>
      <c r="Q631">
        <f>(Table1[[#This Row],[Best primal]]-Table1[[#This Row],[LB]])/Table1[[#This Row],[Best primal]]</f>
        <v>9.4583943249650437E-5</v>
      </c>
      <c r="R631">
        <f>IF(AND(Table1[[#This Row],[time'[s']]]&lt;7199,Table1[[#This Row],[Final gap]]&lt;0.01),1,0)</f>
        <v>1</v>
      </c>
      <c r="S631">
        <f t="array" ref="S631">MAX(IF(Table1[Class]=Table1[[#This Row],[Class]], IF(Table1[abs]=Table1[[#This Row],[abs]], IF(Table1[N]=Table1[[#This Row],[N]], IF(Table1[K]=Table1[[#This Row],[K]],Table1[Optimal],FALSE)))))</f>
        <v>1</v>
      </c>
    </row>
    <row r="632" spans="1:19" hidden="1" x14ac:dyDescent="0.45">
      <c r="A632" t="s">
        <v>22</v>
      </c>
      <c r="B632">
        <f t="shared" si="18"/>
        <v>3</v>
      </c>
      <c r="C632" t="s">
        <v>11</v>
      </c>
      <c r="D632">
        <v>5</v>
      </c>
      <c r="E632">
        <v>40</v>
      </c>
      <c r="F632">
        <f>1</f>
        <v>1</v>
      </c>
      <c r="G632">
        <v>6119.86</v>
      </c>
      <c r="H632">
        <v>138.6</v>
      </c>
      <c r="I632">
        <v>6140.64</v>
      </c>
      <c r="J632">
        <v>6141.2</v>
      </c>
      <c r="K632" s="1">
        <v>9.0421199999999994E-5</v>
      </c>
      <c r="L632">
        <v>185.10900000000001</v>
      </c>
      <c r="M632">
        <v>213</v>
      </c>
      <c r="N632">
        <f t="shared" si="19"/>
        <v>6119.86</v>
      </c>
      <c r="O632">
        <f t="array" ref="O632">MIN(IF(Table1[Class]=Table1[[#This Row],[Class]], IF(Table1[abs]=Table1[[#This Row],[abs]], IF(Table1[N]=Table1[[#This Row],[N]], IF(Table1[K]=Table1[[#This Row],[K]],Table1[UB],FALSE)))))</f>
        <v>6141.2</v>
      </c>
      <c r="P632">
        <f>(Table1[[#This Row],[Best primal]]-Table1[[#This Row],[Updated rootBound]])/Table1[[#This Row],[Best primal]]</f>
        <v>3.4748909008011702E-3</v>
      </c>
      <c r="Q632">
        <f>(Table1[[#This Row],[Best primal]]-Table1[[#This Row],[LB]])/Table1[[#This Row],[Best primal]]</f>
        <v>9.118739008654509E-5</v>
      </c>
      <c r="R632">
        <f>IF(AND(Table1[[#This Row],[time'[s']]]&lt;7199,Table1[[#This Row],[Final gap]]&lt;0.01),1,0)</f>
        <v>1</v>
      </c>
      <c r="S632">
        <f t="array" ref="S632">MAX(IF(Table1[Class]=Table1[[#This Row],[Class]], IF(Table1[abs]=Table1[[#This Row],[abs]], IF(Table1[N]=Table1[[#This Row],[N]], IF(Table1[K]=Table1[[#This Row],[K]],Table1[Optimal],FALSE)))))</f>
        <v>1</v>
      </c>
    </row>
    <row r="633" spans="1:19" hidden="1" x14ac:dyDescent="0.45">
      <c r="A633" t="s">
        <v>22</v>
      </c>
      <c r="B633">
        <f t="shared" si="18"/>
        <v>3</v>
      </c>
      <c r="C633" t="s">
        <v>11</v>
      </c>
      <c r="D633">
        <v>5</v>
      </c>
      <c r="E633">
        <v>40</v>
      </c>
      <c r="F633">
        <f>2</f>
        <v>2</v>
      </c>
      <c r="G633">
        <v>6127.24</v>
      </c>
      <c r="H633">
        <v>1591.84</v>
      </c>
      <c r="I633">
        <v>6143.1</v>
      </c>
      <c r="J633">
        <v>6143.66</v>
      </c>
      <c r="K633" s="1">
        <v>9.1150900000000002E-5</v>
      </c>
      <c r="L633">
        <v>1651.1</v>
      </c>
      <c r="M633">
        <v>188</v>
      </c>
      <c r="N633">
        <f t="shared" si="19"/>
        <v>6127.24</v>
      </c>
      <c r="O633">
        <f t="array" ref="O633">MIN(IF(Table1[Class]=Table1[[#This Row],[Class]], IF(Table1[abs]=Table1[[#This Row],[abs]], IF(Table1[N]=Table1[[#This Row],[N]], IF(Table1[K]=Table1[[#This Row],[K]],Table1[UB],FALSE)))))</f>
        <v>6143.66</v>
      </c>
      <c r="P633">
        <f>(Table1[[#This Row],[Best primal]]-Table1[[#This Row],[Updated rootBound]])/Table1[[#This Row],[Best primal]]</f>
        <v>2.672673943545065E-3</v>
      </c>
      <c r="Q633">
        <f>(Table1[[#This Row],[Best primal]]-Table1[[#This Row],[LB]])/Table1[[#This Row],[Best primal]]</f>
        <v>9.1150877489882371E-5</v>
      </c>
      <c r="R633">
        <f>IF(AND(Table1[[#This Row],[time'[s']]]&lt;7199,Table1[[#This Row],[Final gap]]&lt;0.01),1,0)</f>
        <v>1</v>
      </c>
      <c r="S633">
        <f t="array" ref="S633">MAX(IF(Table1[Class]=Table1[[#This Row],[Class]], IF(Table1[abs]=Table1[[#This Row],[abs]], IF(Table1[N]=Table1[[#This Row],[N]], IF(Table1[K]=Table1[[#This Row],[K]],Table1[Optimal],FALSE)))))</f>
        <v>1</v>
      </c>
    </row>
    <row r="634" spans="1:19" hidden="1" x14ac:dyDescent="0.45">
      <c r="A634" t="s">
        <v>22</v>
      </c>
      <c r="B634">
        <f t="shared" si="18"/>
        <v>3</v>
      </c>
      <c r="C634" t="s">
        <v>11</v>
      </c>
      <c r="D634">
        <v>5</v>
      </c>
      <c r="E634">
        <v>40</v>
      </c>
      <c r="F634">
        <f>3</f>
        <v>3</v>
      </c>
      <c r="G634">
        <v>6150.52</v>
      </c>
      <c r="H634">
        <v>2277.91</v>
      </c>
      <c r="I634">
        <v>6181.19</v>
      </c>
      <c r="J634">
        <v>6181.28</v>
      </c>
      <c r="K634" s="1">
        <v>1.38817E-5</v>
      </c>
      <c r="L634">
        <v>2513.41</v>
      </c>
      <c r="M634">
        <v>523</v>
      </c>
      <c r="N634">
        <f t="shared" si="19"/>
        <v>6150.52</v>
      </c>
      <c r="O634">
        <f t="array" ref="O634">MIN(IF(Table1[Class]=Table1[[#This Row],[Class]], IF(Table1[abs]=Table1[[#This Row],[abs]], IF(Table1[N]=Table1[[#This Row],[N]], IF(Table1[K]=Table1[[#This Row],[K]],Table1[UB],FALSE)))))</f>
        <v>6181.28</v>
      </c>
      <c r="P634">
        <f>(Table1[[#This Row],[Best primal]]-Table1[[#This Row],[Updated rootBound]])/Table1[[#This Row],[Best primal]]</f>
        <v>4.9763155851214168E-3</v>
      </c>
      <c r="Q634">
        <f>(Table1[[#This Row],[Best primal]]-Table1[[#This Row],[LB]])/Table1[[#This Row],[Best primal]]</f>
        <v>1.4560091113838157E-5</v>
      </c>
      <c r="R634">
        <f>IF(AND(Table1[[#This Row],[time'[s']]]&lt;7199,Table1[[#This Row],[Final gap]]&lt;0.01),1,0)</f>
        <v>1</v>
      </c>
      <c r="S634">
        <f t="array" ref="S634">MAX(IF(Table1[Class]=Table1[[#This Row],[Class]], IF(Table1[abs]=Table1[[#This Row],[abs]], IF(Table1[N]=Table1[[#This Row],[N]], IF(Table1[K]=Table1[[#This Row],[K]],Table1[Optimal],FALSE)))))</f>
        <v>1</v>
      </c>
    </row>
    <row r="635" spans="1:19" hidden="1" x14ac:dyDescent="0.45">
      <c r="A635" t="s">
        <v>22</v>
      </c>
      <c r="B635">
        <f t="shared" si="18"/>
        <v>3</v>
      </c>
      <c r="C635" t="s">
        <v>11</v>
      </c>
      <c r="D635">
        <v>5</v>
      </c>
      <c r="E635">
        <v>40</v>
      </c>
      <c r="F635">
        <f>4</f>
        <v>4</v>
      </c>
      <c r="G635">
        <v>6268.64</v>
      </c>
      <c r="H635">
        <v>3646.81</v>
      </c>
      <c r="I635">
        <v>6410.89</v>
      </c>
      <c r="J635">
        <v>6411.53</v>
      </c>
      <c r="K635" s="1">
        <v>9.9961800000000002E-5</v>
      </c>
      <c r="L635">
        <v>4861.91</v>
      </c>
      <c r="M635">
        <v>4746</v>
      </c>
      <c r="N635">
        <f t="shared" si="19"/>
        <v>6268.64</v>
      </c>
      <c r="O635">
        <f t="array" ref="O635">MIN(IF(Table1[Class]=Table1[[#This Row],[Class]], IF(Table1[abs]=Table1[[#This Row],[abs]], IF(Table1[N]=Table1[[#This Row],[N]], IF(Table1[K]=Table1[[#This Row],[K]],Table1[UB],FALSE)))))</f>
        <v>6411.53</v>
      </c>
      <c r="P635">
        <f>(Table1[[#This Row],[Best primal]]-Table1[[#This Row],[Updated rootBound]])/Table1[[#This Row],[Best primal]]</f>
        <v>2.2286412135636802E-2</v>
      </c>
      <c r="Q635">
        <f>(Table1[[#This Row],[Best primal]]-Table1[[#This Row],[LB]])/Table1[[#This Row],[Best primal]]</f>
        <v>9.9820167728984811E-5</v>
      </c>
      <c r="R635">
        <f>IF(AND(Table1[[#This Row],[time'[s']]]&lt;7199,Table1[[#This Row],[Final gap]]&lt;0.01),1,0)</f>
        <v>1</v>
      </c>
      <c r="S635">
        <f t="array" ref="S635">MAX(IF(Table1[Class]=Table1[[#This Row],[Class]], IF(Table1[abs]=Table1[[#This Row],[abs]], IF(Table1[N]=Table1[[#This Row],[N]], IF(Table1[K]=Table1[[#This Row],[K]],Table1[Optimal],FALSE)))))</f>
        <v>1</v>
      </c>
    </row>
    <row r="636" spans="1:19" hidden="1" x14ac:dyDescent="0.45">
      <c r="A636" t="s">
        <v>22</v>
      </c>
      <c r="B636">
        <f t="shared" si="18"/>
        <v>3</v>
      </c>
      <c r="C636" t="s">
        <v>11</v>
      </c>
      <c r="D636">
        <v>5</v>
      </c>
      <c r="E636">
        <v>40</v>
      </c>
      <c r="F636">
        <f>5</f>
        <v>5</v>
      </c>
      <c r="G636">
        <v>6481.9</v>
      </c>
      <c r="H636">
        <v>3656.2</v>
      </c>
      <c r="I636">
        <v>6621.07</v>
      </c>
      <c r="J636">
        <v>6621.21</v>
      </c>
      <c r="K636" s="1">
        <v>2.1038799999999999E-5</v>
      </c>
      <c r="L636">
        <v>6249.4</v>
      </c>
      <c r="M636">
        <v>9883</v>
      </c>
      <c r="N636">
        <f t="shared" si="19"/>
        <v>6481.9</v>
      </c>
      <c r="O636">
        <f t="array" ref="O636">MIN(IF(Table1[Class]=Table1[[#This Row],[Class]], IF(Table1[abs]=Table1[[#This Row],[abs]], IF(Table1[N]=Table1[[#This Row],[N]], IF(Table1[K]=Table1[[#This Row],[K]],Table1[UB],FALSE)))))</f>
        <v>6621.21</v>
      </c>
      <c r="P636">
        <f>(Table1[[#This Row],[Best primal]]-Table1[[#This Row],[Updated rootBound]])/Table1[[#This Row],[Best primal]]</f>
        <v>2.1039960973900602E-2</v>
      </c>
      <c r="Q636">
        <f>(Table1[[#This Row],[Best primal]]-Table1[[#This Row],[LB]])/Table1[[#This Row],[Best primal]]</f>
        <v>2.1144171533651313E-5</v>
      </c>
      <c r="R636">
        <f>IF(AND(Table1[[#This Row],[time'[s']]]&lt;7199,Table1[[#This Row],[Final gap]]&lt;0.01),1,0)</f>
        <v>1</v>
      </c>
      <c r="S636">
        <f t="array" ref="S636">MAX(IF(Table1[Class]=Table1[[#This Row],[Class]], IF(Table1[abs]=Table1[[#This Row],[abs]], IF(Table1[N]=Table1[[#This Row],[N]], IF(Table1[K]=Table1[[#This Row],[K]],Table1[Optimal],FALSE)))))</f>
        <v>1</v>
      </c>
    </row>
    <row r="637" spans="1:19" hidden="1" x14ac:dyDescent="0.45">
      <c r="A637" t="s">
        <v>22</v>
      </c>
      <c r="B637">
        <f t="shared" si="18"/>
        <v>3</v>
      </c>
      <c r="C637" t="s">
        <v>11</v>
      </c>
      <c r="D637">
        <v>5</v>
      </c>
      <c r="E637">
        <v>45</v>
      </c>
      <c r="F637">
        <f>1</f>
        <v>1</v>
      </c>
      <c r="G637">
        <v>5937.53</v>
      </c>
      <c r="H637">
        <v>126.95</v>
      </c>
      <c r="I637">
        <v>5991.46</v>
      </c>
      <c r="J637">
        <v>5991.46</v>
      </c>
      <c r="K637">
        <v>0</v>
      </c>
      <c r="L637">
        <v>150.38</v>
      </c>
      <c r="M637">
        <v>72</v>
      </c>
      <c r="N637">
        <f t="shared" si="19"/>
        <v>5937.53</v>
      </c>
      <c r="O637">
        <f t="array" ref="O637">MIN(IF(Table1[Class]=Table1[[#This Row],[Class]], IF(Table1[abs]=Table1[[#This Row],[abs]], IF(Table1[N]=Table1[[#This Row],[N]], IF(Table1[K]=Table1[[#This Row],[K]],Table1[UB],FALSE)))))</f>
        <v>5991.46</v>
      </c>
      <c r="P637">
        <f>(Table1[[#This Row],[Best primal]]-Table1[[#This Row],[Updated rootBound]])/Table1[[#This Row],[Best primal]]</f>
        <v>9.0011449629973806E-3</v>
      </c>
      <c r="Q637">
        <f>(Table1[[#This Row],[Best primal]]-Table1[[#This Row],[LB]])/Table1[[#This Row],[Best primal]]</f>
        <v>0</v>
      </c>
      <c r="R637">
        <f>IF(AND(Table1[[#This Row],[time'[s']]]&lt;7199,Table1[[#This Row],[Final gap]]&lt;0.01),1,0)</f>
        <v>1</v>
      </c>
      <c r="S637">
        <f t="array" ref="S637">MAX(IF(Table1[Class]=Table1[[#This Row],[Class]], IF(Table1[abs]=Table1[[#This Row],[abs]], IF(Table1[N]=Table1[[#This Row],[N]], IF(Table1[K]=Table1[[#This Row],[K]],Table1[Optimal],FALSE)))))</f>
        <v>1</v>
      </c>
    </row>
    <row r="638" spans="1:19" hidden="1" x14ac:dyDescent="0.45">
      <c r="A638" t="s">
        <v>22</v>
      </c>
      <c r="B638">
        <f t="shared" si="18"/>
        <v>3</v>
      </c>
      <c r="C638" t="s">
        <v>11</v>
      </c>
      <c r="D638">
        <v>5</v>
      </c>
      <c r="E638">
        <v>45</v>
      </c>
      <c r="F638">
        <f>2</f>
        <v>2</v>
      </c>
      <c r="G638">
        <v>5940.85</v>
      </c>
      <c r="H638">
        <v>3725.38</v>
      </c>
      <c r="I638">
        <v>5993.25</v>
      </c>
      <c r="J638">
        <v>5993.25</v>
      </c>
      <c r="K638">
        <v>0</v>
      </c>
      <c r="L638">
        <v>3780.01</v>
      </c>
      <c r="M638">
        <v>169</v>
      </c>
      <c r="N638">
        <f t="shared" si="19"/>
        <v>5940.85</v>
      </c>
      <c r="O638">
        <f t="array" ref="O638">MIN(IF(Table1[Class]=Table1[[#This Row],[Class]], IF(Table1[abs]=Table1[[#This Row],[abs]], IF(Table1[N]=Table1[[#This Row],[N]], IF(Table1[K]=Table1[[#This Row],[K]],Table1[UB],FALSE)))))</f>
        <v>5993.25</v>
      </c>
      <c r="P638">
        <f>(Table1[[#This Row],[Best primal]]-Table1[[#This Row],[Updated rootBound]])/Table1[[#This Row],[Best primal]]</f>
        <v>8.7431693989070431E-3</v>
      </c>
      <c r="Q638">
        <f>(Table1[[#This Row],[Best primal]]-Table1[[#This Row],[LB]])/Table1[[#This Row],[Best primal]]</f>
        <v>0</v>
      </c>
      <c r="R638">
        <f>IF(AND(Table1[[#This Row],[time'[s']]]&lt;7199,Table1[[#This Row],[Final gap]]&lt;0.01),1,0)</f>
        <v>1</v>
      </c>
      <c r="S638">
        <f t="array" ref="S638">MAX(IF(Table1[Class]=Table1[[#This Row],[Class]], IF(Table1[abs]=Table1[[#This Row],[abs]], IF(Table1[N]=Table1[[#This Row],[N]], IF(Table1[K]=Table1[[#This Row],[K]],Table1[Optimal],FALSE)))))</f>
        <v>1</v>
      </c>
    </row>
    <row r="639" spans="1:19" hidden="1" x14ac:dyDescent="0.45">
      <c r="A639" t="s">
        <v>22</v>
      </c>
      <c r="B639">
        <f t="shared" si="18"/>
        <v>3</v>
      </c>
      <c r="C639" t="s">
        <v>11</v>
      </c>
      <c r="D639">
        <v>5</v>
      </c>
      <c r="E639">
        <v>45</v>
      </c>
      <c r="F639">
        <f>3</f>
        <v>3</v>
      </c>
      <c r="G639">
        <v>6060.92</v>
      </c>
      <c r="H639">
        <v>3697.48</v>
      </c>
      <c r="I639">
        <v>6093.62</v>
      </c>
      <c r="J639">
        <v>6093.62</v>
      </c>
      <c r="K639">
        <v>0</v>
      </c>
      <c r="L639">
        <v>3868.3</v>
      </c>
      <c r="M639">
        <v>530</v>
      </c>
      <c r="N639">
        <f t="shared" si="19"/>
        <v>6060.92</v>
      </c>
      <c r="O639">
        <f t="array" ref="O639">MIN(IF(Table1[Class]=Table1[[#This Row],[Class]], IF(Table1[abs]=Table1[[#This Row],[abs]], IF(Table1[N]=Table1[[#This Row],[N]], IF(Table1[K]=Table1[[#This Row],[K]],Table1[UB],FALSE)))))</f>
        <v>6093.62</v>
      </c>
      <c r="P639">
        <f>(Table1[[#This Row],[Best primal]]-Table1[[#This Row],[Updated rootBound]])/Table1[[#This Row],[Best primal]]</f>
        <v>5.366268326544783E-3</v>
      </c>
      <c r="Q639">
        <f>(Table1[[#This Row],[Best primal]]-Table1[[#This Row],[LB]])/Table1[[#This Row],[Best primal]]</f>
        <v>0</v>
      </c>
      <c r="R639">
        <f>IF(AND(Table1[[#This Row],[time'[s']]]&lt;7199,Table1[[#This Row],[Final gap]]&lt;0.01),1,0)</f>
        <v>1</v>
      </c>
      <c r="S639">
        <f t="array" ref="S639">MAX(IF(Table1[Class]=Table1[[#This Row],[Class]], IF(Table1[abs]=Table1[[#This Row],[abs]], IF(Table1[N]=Table1[[#This Row],[N]], IF(Table1[K]=Table1[[#This Row],[K]],Table1[Optimal],FALSE)))))</f>
        <v>1</v>
      </c>
    </row>
    <row r="640" spans="1:19" hidden="1" x14ac:dyDescent="0.45">
      <c r="A640" t="s">
        <v>22</v>
      </c>
      <c r="B640">
        <f t="shared" si="18"/>
        <v>3</v>
      </c>
      <c r="C640" t="s">
        <v>11</v>
      </c>
      <c r="D640">
        <v>5</v>
      </c>
      <c r="E640">
        <v>45</v>
      </c>
      <c r="F640">
        <f>4</f>
        <v>4</v>
      </c>
      <c r="G640">
        <v>6203.86</v>
      </c>
      <c r="H640">
        <v>3609.85</v>
      </c>
      <c r="I640">
        <v>6234</v>
      </c>
      <c r="J640">
        <v>6234.57</v>
      </c>
      <c r="K640" s="1">
        <v>9.0886700000000005E-5</v>
      </c>
      <c r="L640">
        <v>3833.29</v>
      </c>
      <c r="M640">
        <v>619</v>
      </c>
      <c r="N640">
        <f t="shared" si="19"/>
        <v>6203.86</v>
      </c>
      <c r="O640">
        <f t="array" ref="O640">MIN(IF(Table1[Class]=Table1[[#This Row],[Class]], IF(Table1[abs]=Table1[[#This Row],[abs]], IF(Table1[N]=Table1[[#This Row],[N]], IF(Table1[K]=Table1[[#This Row],[K]],Table1[UB],FALSE)))))</f>
        <v>6234.57</v>
      </c>
      <c r="P640">
        <f>(Table1[[#This Row],[Best primal]]-Table1[[#This Row],[Updated rootBound]])/Table1[[#This Row],[Best primal]]</f>
        <v>4.9257607180607545E-3</v>
      </c>
      <c r="Q640">
        <f>(Table1[[#This Row],[Best primal]]-Table1[[#This Row],[LB]])/Table1[[#This Row],[Best primal]]</f>
        <v>9.142571179723846E-5</v>
      </c>
      <c r="R640">
        <f>IF(AND(Table1[[#This Row],[time'[s']]]&lt;7199,Table1[[#This Row],[Final gap]]&lt;0.01),1,0)</f>
        <v>1</v>
      </c>
      <c r="S640">
        <f t="array" ref="S640">MAX(IF(Table1[Class]=Table1[[#This Row],[Class]], IF(Table1[abs]=Table1[[#This Row],[abs]], IF(Table1[N]=Table1[[#This Row],[N]], IF(Table1[K]=Table1[[#This Row],[K]],Table1[Optimal],FALSE)))))</f>
        <v>1</v>
      </c>
    </row>
    <row r="641" spans="1:19" hidden="1" x14ac:dyDescent="0.45">
      <c r="A641" t="s">
        <v>22</v>
      </c>
      <c r="B641">
        <f t="shared" si="18"/>
        <v>3</v>
      </c>
      <c r="C641" t="s">
        <v>11</v>
      </c>
      <c r="D641">
        <v>5</v>
      </c>
      <c r="E641">
        <v>45</v>
      </c>
      <c r="F641">
        <f>5</f>
        <v>5</v>
      </c>
      <c r="G641">
        <v>6359.75</v>
      </c>
      <c r="H641">
        <v>3691.11</v>
      </c>
      <c r="I641">
        <v>6402.7</v>
      </c>
      <c r="J641">
        <v>6403.3</v>
      </c>
      <c r="K641" s="1">
        <v>9.4047000000000003E-5</v>
      </c>
      <c r="L641">
        <v>4650.92</v>
      </c>
      <c r="M641">
        <v>6252</v>
      </c>
      <c r="N641">
        <f t="shared" si="19"/>
        <v>6359.75</v>
      </c>
      <c r="O641">
        <f t="array" ref="O641">MIN(IF(Table1[Class]=Table1[[#This Row],[Class]], IF(Table1[abs]=Table1[[#This Row],[abs]], IF(Table1[N]=Table1[[#This Row],[N]], IF(Table1[K]=Table1[[#This Row],[K]],Table1[UB],FALSE)))))</f>
        <v>6403.3</v>
      </c>
      <c r="P641">
        <f>(Table1[[#This Row],[Best primal]]-Table1[[#This Row],[Updated rootBound]])/Table1[[#This Row],[Best primal]]</f>
        <v>6.8011806412318927E-3</v>
      </c>
      <c r="Q641">
        <f>(Table1[[#This Row],[Best primal]]-Table1[[#This Row],[LB]])/Table1[[#This Row],[Best primal]]</f>
        <v>9.3701685068693291E-5</v>
      </c>
      <c r="R641">
        <f>IF(AND(Table1[[#This Row],[time'[s']]]&lt;7199,Table1[[#This Row],[Final gap]]&lt;0.01),1,0)</f>
        <v>1</v>
      </c>
      <c r="S641">
        <f t="array" ref="S641">MAX(IF(Table1[Class]=Table1[[#This Row],[Class]], IF(Table1[abs]=Table1[[#This Row],[abs]], IF(Table1[N]=Table1[[#This Row],[N]], IF(Table1[K]=Table1[[#This Row],[K]],Table1[Optimal],FALSE)))))</f>
        <v>1</v>
      </c>
    </row>
    <row r="642" spans="1:19" x14ac:dyDescent="0.45">
      <c r="A642" t="s">
        <v>22</v>
      </c>
      <c r="B642">
        <f t="shared" ref="B642:B705" si="20">IF(OR(C642="H3",C642="L3"),3,6)</f>
        <v>3</v>
      </c>
      <c r="C642" t="s">
        <v>11</v>
      </c>
      <c r="D642">
        <v>5</v>
      </c>
      <c r="E642">
        <v>50</v>
      </c>
      <c r="F642">
        <f>1</f>
        <v>1</v>
      </c>
      <c r="G642">
        <v>7265.02</v>
      </c>
      <c r="H642">
        <v>578.23</v>
      </c>
      <c r="I642">
        <v>7351.15</v>
      </c>
      <c r="J642">
        <v>7351.79</v>
      </c>
      <c r="K642" s="1">
        <v>8.7733700000000003E-5</v>
      </c>
      <c r="L642">
        <v>752.71900000000005</v>
      </c>
      <c r="M642">
        <v>428</v>
      </c>
      <c r="N642">
        <f t="shared" ref="N642:N705" si="21">IF(M642&lt;=1,I642,G642)</f>
        <v>7265.02</v>
      </c>
      <c r="O642">
        <f t="array" ref="O642">MIN(IF(Table1[Class]=Table1[[#This Row],[Class]], IF(Table1[abs]=Table1[[#This Row],[abs]], IF(Table1[N]=Table1[[#This Row],[N]], IF(Table1[K]=Table1[[#This Row],[K]],Table1[UB],FALSE)))))</f>
        <v>7351.79</v>
      </c>
      <c r="P642">
        <f>(Table1[[#This Row],[Best primal]]-Table1[[#This Row],[Updated rootBound]])/Table1[[#This Row],[Best primal]]</f>
        <v>1.1802567810016273E-2</v>
      </c>
      <c r="Q642">
        <f>(Table1[[#This Row],[Best primal]]-Table1[[#This Row],[LB]])/Table1[[#This Row],[Best primal]]</f>
        <v>8.7053629116218967E-5</v>
      </c>
      <c r="R642">
        <f>IF(AND(Table1[[#This Row],[time'[s']]]&lt;7199,Table1[[#This Row],[Final gap]]&lt;0.01),1,0)</f>
        <v>1</v>
      </c>
      <c r="S642">
        <f t="array" ref="S642">MAX(IF(Table1[Class]=Table1[[#This Row],[Class]], IF(Table1[abs]=Table1[[#This Row],[abs]], IF(Table1[N]=Table1[[#This Row],[N]], IF(Table1[K]=Table1[[#This Row],[K]],Table1[Optimal],FALSE)))))</f>
        <v>1</v>
      </c>
    </row>
    <row r="643" spans="1:19" x14ac:dyDescent="0.45">
      <c r="A643" t="s">
        <v>22</v>
      </c>
      <c r="B643">
        <f t="shared" si="20"/>
        <v>3</v>
      </c>
      <c r="C643" t="s">
        <v>11</v>
      </c>
      <c r="D643">
        <v>5</v>
      </c>
      <c r="E643">
        <v>50</v>
      </c>
      <c r="F643">
        <f>2</f>
        <v>2</v>
      </c>
      <c r="G643">
        <v>7342.26</v>
      </c>
      <c r="H643">
        <v>3820.62</v>
      </c>
      <c r="I643">
        <v>7359.66</v>
      </c>
      <c r="J643">
        <v>7360.34</v>
      </c>
      <c r="K643" s="1">
        <v>9.2047399999999996E-5</v>
      </c>
      <c r="L643">
        <v>3946.64</v>
      </c>
      <c r="M643">
        <v>297</v>
      </c>
      <c r="N643">
        <f t="shared" si="21"/>
        <v>7342.26</v>
      </c>
      <c r="O643">
        <f t="array" ref="O643">MIN(IF(Table1[Class]=Table1[[#This Row],[Class]], IF(Table1[abs]=Table1[[#This Row],[abs]], IF(Table1[N]=Table1[[#This Row],[N]], IF(Table1[K]=Table1[[#This Row],[K]],Table1[UB],FALSE)))))</f>
        <v>7360.34</v>
      </c>
      <c r="P643">
        <f>(Table1[[#This Row],[Best primal]]-Table1[[#This Row],[Updated rootBound]])/Table1[[#This Row],[Best primal]]</f>
        <v>2.4564082637486754E-3</v>
      </c>
      <c r="Q643">
        <f>(Table1[[#This Row],[Best primal]]-Table1[[#This Row],[LB]])/Table1[[#This Row],[Best primal]]</f>
        <v>9.2387036468463552E-5</v>
      </c>
      <c r="R643">
        <f>IF(AND(Table1[[#This Row],[time'[s']]]&lt;7199,Table1[[#This Row],[Final gap]]&lt;0.01),1,0)</f>
        <v>1</v>
      </c>
      <c r="S643">
        <f t="array" ref="S643">MAX(IF(Table1[Class]=Table1[[#This Row],[Class]], IF(Table1[abs]=Table1[[#This Row],[abs]], IF(Table1[N]=Table1[[#This Row],[N]], IF(Table1[K]=Table1[[#This Row],[K]],Table1[Optimal],FALSE)))))</f>
        <v>1</v>
      </c>
    </row>
    <row r="644" spans="1:19" x14ac:dyDescent="0.45">
      <c r="A644" t="s">
        <v>22</v>
      </c>
      <c r="B644">
        <f t="shared" si="20"/>
        <v>3</v>
      </c>
      <c r="C644" t="s">
        <v>11</v>
      </c>
      <c r="D644">
        <v>5</v>
      </c>
      <c r="E644">
        <v>50</v>
      </c>
      <c r="F644">
        <f>3</f>
        <v>3</v>
      </c>
      <c r="G644">
        <v>7402.59</v>
      </c>
      <c r="H644">
        <v>4298.6499999999996</v>
      </c>
      <c r="I644">
        <v>7461.92</v>
      </c>
      <c r="J644">
        <v>7462.5</v>
      </c>
      <c r="K644" s="1">
        <v>7.8262000000000004E-5</v>
      </c>
      <c r="L644">
        <v>5484.17</v>
      </c>
      <c r="M644">
        <v>1986</v>
      </c>
      <c r="N644">
        <f t="shared" si="21"/>
        <v>7402.59</v>
      </c>
      <c r="O644">
        <f t="array" ref="O644">MIN(IF(Table1[Class]=Table1[[#This Row],[Class]], IF(Table1[abs]=Table1[[#This Row],[abs]], IF(Table1[N]=Table1[[#This Row],[N]], IF(Table1[K]=Table1[[#This Row],[K]],Table1[UB],FALSE)))))</f>
        <v>7462.5</v>
      </c>
      <c r="P644">
        <f>(Table1[[#This Row],[Best primal]]-Table1[[#This Row],[Updated rootBound]])/Table1[[#This Row],[Best primal]]</f>
        <v>8.0281407035175684E-3</v>
      </c>
      <c r="Q644">
        <f>(Table1[[#This Row],[Best primal]]-Table1[[#This Row],[LB]])/Table1[[#This Row],[Best primal]]</f>
        <v>7.7721943048566467E-5</v>
      </c>
      <c r="R644">
        <f>IF(AND(Table1[[#This Row],[time'[s']]]&lt;7199,Table1[[#This Row],[Final gap]]&lt;0.01),1,0)</f>
        <v>1</v>
      </c>
      <c r="S644">
        <f t="array" ref="S644">MAX(IF(Table1[Class]=Table1[[#This Row],[Class]], IF(Table1[abs]=Table1[[#This Row],[abs]], IF(Table1[N]=Table1[[#This Row],[N]], IF(Table1[K]=Table1[[#This Row],[K]],Table1[Optimal],FALSE)))))</f>
        <v>1</v>
      </c>
    </row>
    <row r="645" spans="1:19" x14ac:dyDescent="0.45">
      <c r="A645" t="s">
        <v>22</v>
      </c>
      <c r="B645">
        <f t="shared" si="20"/>
        <v>3</v>
      </c>
      <c r="C645" t="s">
        <v>11</v>
      </c>
      <c r="D645">
        <v>5</v>
      </c>
      <c r="E645">
        <v>50</v>
      </c>
      <c r="F645">
        <f>4</f>
        <v>4</v>
      </c>
      <c r="G645">
        <v>7590.89</v>
      </c>
      <c r="H645">
        <v>3615.91</v>
      </c>
      <c r="I645">
        <v>7642.6</v>
      </c>
      <c r="J645">
        <v>7643</v>
      </c>
      <c r="K645" s="1">
        <v>5.2587399999999997E-5</v>
      </c>
      <c r="L645">
        <v>4229.71</v>
      </c>
      <c r="M645">
        <v>1022</v>
      </c>
      <c r="N645">
        <f t="shared" si="21"/>
        <v>7590.89</v>
      </c>
      <c r="O645">
        <f t="array" ref="O645">MIN(IF(Table1[Class]=Table1[[#This Row],[Class]], IF(Table1[abs]=Table1[[#This Row],[abs]], IF(Table1[N]=Table1[[#This Row],[N]], IF(Table1[K]=Table1[[#This Row],[K]],Table1[UB],FALSE)))))</f>
        <v>7643</v>
      </c>
      <c r="P645">
        <f>(Table1[[#This Row],[Best primal]]-Table1[[#This Row],[Updated rootBound]])/Table1[[#This Row],[Best primal]]</f>
        <v>6.8180034018055311E-3</v>
      </c>
      <c r="Q645">
        <f>(Table1[[#This Row],[Best primal]]-Table1[[#This Row],[LB]])/Table1[[#This Row],[Best primal]]</f>
        <v>5.233547036499231E-5</v>
      </c>
      <c r="R645">
        <f>IF(AND(Table1[[#This Row],[time'[s']]]&lt;7199,Table1[[#This Row],[Final gap]]&lt;0.01),1,0)</f>
        <v>1</v>
      </c>
      <c r="S645">
        <f t="array" ref="S645">MAX(IF(Table1[Class]=Table1[[#This Row],[Class]], IF(Table1[abs]=Table1[[#This Row],[abs]], IF(Table1[N]=Table1[[#This Row],[N]], IF(Table1[K]=Table1[[#This Row],[K]],Table1[Optimal],FALSE)))))</f>
        <v>1</v>
      </c>
    </row>
    <row r="646" spans="1:19" x14ac:dyDescent="0.45">
      <c r="A646" t="s">
        <v>22</v>
      </c>
      <c r="B646">
        <f t="shared" si="20"/>
        <v>3</v>
      </c>
      <c r="C646" t="s">
        <v>11</v>
      </c>
      <c r="D646">
        <v>5</v>
      </c>
      <c r="E646">
        <v>50</v>
      </c>
      <c r="F646">
        <f>5</f>
        <v>5</v>
      </c>
      <c r="G646">
        <v>7937</v>
      </c>
      <c r="H646">
        <v>3836.8</v>
      </c>
      <c r="I646">
        <v>7991.14</v>
      </c>
      <c r="J646">
        <v>7991.89</v>
      </c>
      <c r="K646" s="1">
        <v>9.3993000000000006E-5</v>
      </c>
      <c r="L646">
        <v>4961.71</v>
      </c>
      <c r="M646">
        <v>2718</v>
      </c>
      <c r="N646">
        <f t="shared" si="21"/>
        <v>7937</v>
      </c>
      <c r="O646">
        <f t="array" ref="O646">MIN(IF(Table1[Class]=Table1[[#This Row],[Class]], IF(Table1[abs]=Table1[[#This Row],[abs]], IF(Table1[N]=Table1[[#This Row],[N]], IF(Table1[K]=Table1[[#This Row],[K]],Table1[UB],FALSE)))))</f>
        <v>7991.89</v>
      </c>
      <c r="P646">
        <f>(Table1[[#This Row],[Best primal]]-Table1[[#This Row],[Updated rootBound]])/Table1[[#This Row],[Best primal]]</f>
        <v>6.8682126505745606E-3</v>
      </c>
      <c r="Q646">
        <f>(Table1[[#This Row],[Best primal]]-Table1[[#This Row],[LB]])/Table1[[#This Row],[Best primal]]</f>
        <v>9.3845135506119326E-5</v>
      </c>
      <c r="R646">
        <f>IF(AND(Table1[[#This Row],[time'[s']]]&lt;7199,Table1[[#This Row],[Final gap]]&lt;0.01),1,0)</f>
        <v>1</v>
      </c>
      <c r="S646">
        <f t="array" ref="S646">MAX(IF(Table1[Class]=Table1[[#This Row],[Class]], IF(Table1[abs]=Table1[[#This Row],[abs]], IF(Table1[N]=Table1[[#This Row],[N]], IF(Table1[K]=Table1[[#This Row],[K]],Table1[Optimal],FALSE)))))</f>
        <v>1</v>
      </c>
    </row>
    <row r="647" spans="1:19" hidden="1" x14ac:dyDescent="0.45">
      <c r="A647" t="s">
        <v>22</v>
      </c>
      <c r="B647">
        <f t="shared" si="20"/>
        <v>3</v>
      </c>
      <c r="C647" t="s">
        <v>11</v>
      </c>
      <c r="D647">
        <v>5</v>
      </c>
      <c r="E647">
        <v>5</v>
      </c>
      <c r="F647">
        <f>1</f>
        <v>1</v>
      </c>
      <c r="G647">
        <v>1276.02</v>
      </c>
      <c r="H647">
        <v>0.17</v>
      </c>
      <c r="I647">
        <v>1276.02</v>
      </c>
      <c r="J647">
        <v>1276.02</v>
      </c>
      <c r="K647">
        <v>0</v>
      </c>
      <c r="L647">
        <v>0.174399</v>
      </c>
      <c r="M647">
        <v>0</v>
      </c>
      <c r="N647">
        <f t="shared" si="21"/>
        <v>1276.02</v>
      </c>
      <c r="O647">
        <f t="array" ref="O647">MIN(IF(Table1[Class]=Table1[[#This Row],[Class]], IF(Table1[abs]=Table1[[#This Row],[abs]], IF(Table1[N]=Table1[[#This Row],[N]], IF(Table1[K]=Table1[[#This Row],[K]],Table1[UB],FALSE)))))</f>
        <v>1276.02</v>
      </c>
      <c r="P647">
        <f>(Table1[[#This Row],[Best primal]]-Table1[[#This Row],[Updated rootBound]])/Table1[[#This Row],[Best primal]]</f>
        <v>0</v>
      </c>
      <c r="Q647">
        <f>(Table1[[#This Row],[Best primal]]-Table1[[#This Row],[LB]])/Table1[[#This Row],[Best primal]]</f>
        <v>0</v>
      </c>
      <c r="R647">
        <f>IF(AND(Table1[[#This Row],[time'[s']]]&lt;7199,Table1[[#This Row],[Final gap]]&lt;0.01),1,0)</f>
        <v>1</v>
      </c>
      <c r="S647">
        <f t="array" ref="S647">MAX(IF(Table1[Class]=Table1[[#This Row],[Class]], IF(Table1[abs]=Table1[[#This Row],[abs]], IF(Table1[N]=Table1[[#This Row],[N]], IF(Table1[K]=Table1[[#This Row],[K]],Table1[Optimal],FALSE)))))</f>
        <v>1</v>
      </c>
    </row>
    <row r="648" spans="1:19" hidden="1" x14ac:dyDescent="0.45">
      <c r="A648" t="s">
        <v>22</v>
      </c>
      <c r="B648">
        <f t="shared" si="20"/>
        <v>3</v>
      </c>
      <c r="C648" t="s">
        <v>11</v>
      </c>
      <c r="D648">
        <v>5</v>
      </c>
      <c r="E648">
        <v>5</v>
      </c>
      <c r="F648">
        <f>2</f>
        <v>2</v>
      </c>
      <c r="G648">
        <v>1277.1400000000001</v>
      </c>
      <c r="H648">
        <v>0.06</v>
      </c>
      <c r="I648">
        <v>1277.1400000000001</v>
      </c>
      <c r="J648">
        <v>1277.1400000000001</v>
      </c>
      <c r="K648">
        <v>0</v>
      </c>
      <c r="L648">
        <v>6.4615099999999995E-2</v>
      </c>
      <c r="M648">
        <v>0</v>
      </c>
      <c r="N648">
        <f t="shared" si="21"/>
        <v>1277.1400000000001</v>
      </c>
      <c r="O648">
        <f t="array" ref="O648">MIN(IF(Table1[Class]=Table1[[#This Row],[Class]], IF(Table1[abs]=Table1[[#This Row],[abs]], IF(Table1[N]=Table1[[#This Row],[N]], IF(Table1[K]=Table1[[#This Row],[K]],Table1[UB],FALSE)))))</f>
        <v>1277.1400000000001</v>
      </c>
      <c r="P648">
        <f>(Table1[[#This Row],[Best primal]]-Table1[[#This Row],[Updated rootBound]])/Table1[[#This Row],[Best primal]]</f>
        <v>0</v>
      </c>
      <c r="Q648">
        <f>(Table1[[#This Row],[Best primal]]-Table1[[#This Row],[LB]])/Table1[[#This Row],[Best primal]]</f>
        <v>0</v>
      </c>
      <c r="R648">
        <f>IF(AND(Table1[[#This Row],[time'[s']]]&lt;7199,Table1[[#This Row],[Final gap]]&lt;0.01),1,0)</f>
        <v>1</v>
      </c>
      <c r="S648">
        <f t="array" ref="S648">MAX(IF(Table1[Class]=Table1[[#This Row],[Class]], IF(Table1[abs]=Table1[[#This Row],[abs]], IF(Table1[N]=Table1[[#This Row],[N]], IF(Table1[K]=Table1[[#This Row],[K]],Table1[Optimal],FALSE)))))</f>
        <v>1</v>
      </c>
    </row>
    <row r="649" spans="1:19" hidden="1" x14ac:dyDescent="0.45">
      <c r="A649" t="s">
        <v>22</v>
      </c>
      <c r="B649">
        <f t="shared" si="20"/>
        <v>3</v>
      </c>
      <c r="C649" t="s">
        <v>11</v>
      </c>
      <c r="D649">
        <v>5</v>
      </c>
      <c r="E649">
        <v>5</v>
      </c>
      <c r="F649">
        <f>3</f>
        <v>3</v>
      </c>
      <c r="G649">
        <v>1515.94</v>
      </c>
      <c r="H649">
        <v>0.14000000000000001</v>
      </c>
      <c r="I649">
        <v>1516.71</v>
      </c>
      <c r="J649">
        <v>1516.71</v>
      </c>
      <c r="K649">
        <v>0</v>
      </c>
      <c r="L649">
        <v>0.16519300000000001</v>
      </c>
      <c r="M649">
        <v>1</v>
      </c>
      <c r="N649">
        <f t="shared" si="21"/>
        <v>1516.71</v>
      </c>
      <c r="O649">
        <f t="array" ref="O649">MIN(IF(Table1[Class]=Table1[[#This Row],[Class]], IF(Table1[abs]=Table1[[#This Row],[abs]], IF(Table1[N]=Table1[[#This Row],[N]], IF(Table1[K]=Table1[[#This Row],[K]],Table1[UB],FALSE)))))</f>
        <v>1516.71</v>
      </c>
      <c r="P649">
        <f>(Table1[[#This Row],[Best primal]]-Table1[[#This Row],[Updated rootBound]])/Table1[[#This Row],[Best primal]]</f>
        <v>0</v>
      </c>
      <c r="Q649">
        <f>(Table1[[#This Row],[Best primal]]-Table1[[#This Row],[LB]])/Table1[[#This Row],[Best primal]]</f>
        <v>0</v>
      </c>
      <c r="R649">
        <f>IF(AND(Table1[[#This Row],[time'[s']]]&lt;7199,Table1[[#This Row],[Final gap]]&lt;0.01),1,0)</f>
        <v>1</v>
      </c>
      <c r="S649">
        <f t="array" ref="S649">MAX(IF(Table1[Class]=Table1[[#This Row],[Class]], IF(Table1[abs]=Table1[[#This Row],[abs]], IF(Table1[N]=Table1[[#This Row],[N]], IF(Table1[K]=Table1[[#This Row],[K]],Table1[Optimal],FALSE)))))</f>
        <v>1</v>
      </c>
    </row>
    <row r="650" spans="1:19" hidden="1" x14ac:dyDescent="0.45">
      <c r="A650" t="s">
        <v>22</v>
      </c>
      <c r="B650">
        <f t="shared" si="20"/>
        <v>3</v>
      </c>
      <c r="C650" t="s">
        <v>11</v>
      </c>
      <c r="D650">
        <v>5</v>
      </c>
      <c r="E650">
        <v>5</v>
      </c>
      <c r="F650">
        <f>4</f>
        <v>4</v>
      </c>
      <c r="G650">
        <v>1678.22</v>
      </c>
      <c r="H650">
        <v>0.08</v>
      </c>
      <c r="I650">
        <v>1678.22</v>
      </c>
      <c r="J650">
        <v>1678.22</v>
      </c>
      <c r="K650">
        <v>0</v>
      </c>
      <c r="L650">
        <v>8.5471900000000003E-2</v>
      </c>
      <c r="M650">
        <v>0</v>
      </c>
      <c r="N650">
        <f t="shared" si="21"/>
        <v>1678.22</v>
      </c>
      <c r="O650">
        <f t="array" ref="O650">MIN(IF(Table1[Class]=Table1[[#This Row],[Class]], IF(Table1[abs]=Table1[[#This Row],[abs]], IF(Table1[N]=Table1[[#This Row],[N]], IF(Table1[K]=Table1[[#This Row],[K]],Table1[UB],FALSE)))))</f>
        <v>1678.22</v>
      </c>
      <c r="P650">
        <f>(Table1[[#This Row],[Best primal]]-Table1[[#This Row],[Updated rootBound]])/Table1[[#This Row],[Best primal]]</f>
        <v>0</v>
      </c>
      <c r="Q650">
        <f>(Table1[[#This Row],[Best primal]]-Table1[[#This Row],[LB]])/Table1[[#This Row],[Best primal]]</f>
        <v>0</v>
      </c>
      <c r="R650">
        <f>IF(AND(Table1[[#This Row],[time'[s']]]&lt;7199,Table1[[#This Row],[Final gap]]&lt;0.01),1,0)</f>
        <v>1</v>
      </c>
      <c r="S650">
        <f t="array" ref="S650">MAX(IF(Table1[Class]=Table1[[#This Row],[Class]], IF(Table1[abs]=Table1[[#This Row],[abs]], IF(Table1[N]=Table1[[#This Row],[N]], IF(Table1[K]=Table1[[#This Row],[K]],Table1[Optimal],FALSE)))))</f>
        <v>1</v>
      </c>
    </row>
    <row r="651" spans="1:19" hidden="1" x14ac:dyDescent="0.45">
      <c r="A651" t="s">
        <v>22</v>
      </c>
      <c r="B651">
        <f t="shared" si="20"/>
        <v>3</v>
      </c>
      <c r="C651" t="s">
        <v>11</v>
      </c>
      <c r="D651">
        <v>5</v>
      </c>
      <c r="E651">
        <v>5</v>
      </c>
      <c r="F651">
        <f>5</f>
        <v>5</v>
      </c>
      <c r="G651">
        <v>2007.04</v>
      </c>
      <c r="H651">
        <v>0.32</v>
      </c>
      <c r="I651">
        <v>2007.04</v>
      </c>
      <c r="J651">
        <v>2007.04</v>
      </c>
      <c r="K651">
        <v>0</v>
      </c>
      <c r="L651">
        <v>0.332233</v>
      </c>
      <c r="M651">
        <v>0</v>
      </c>
      <c r="N651">
        <f t="shared" si="21"/>
        <v>2007.04</v>
      </c>
      <c r="O651">
        <f t="array" ref="O651">MIN(IF(Table1[Class]=Table1[[#This Row],[Class]], IF(Table1[abs]=Table1[[#This Row],[abs]], IF(Table1[N]=Table1[[#This Row],[N]], IF(Table1[K]=Table1[[#This Row],[K]],Table1[UB],FALSE)))))</f>
        <v>2007.04</v>
      </c>
      <c r="P651">
        <f>(Table1[[#This Row],[Best primal]]-Table1[[#This Row],[Updated rootBound]])/Table1[[#This Row],[Best primal]]</f>
        <v>0</v>
      </c>
      <c r="Q651">
        <f>(Table1[[#This Row],[Best primal]]-Table1[[#This Row],[LB]])/Table1[[#This Row],[Best primal]]</f>
        <v>0</v>
      </c>
      <c r="R651">
        <f>IF(AND(Table1[[#This Row],[time'[s']]]&lt;7199,Table1[[#This Row],[Final gap]]&lt;0.01),1,0)</f>
        <v>1</v>
      </c>
      <c r="S651">
        <f t="array" ref="S651">MAX(IF(Table1[Class]=Table1[[#This Row],[Class]], IF(Table1[abs]=Table1[[#This Row],[abs]], IF(Table1[N]=Table1[[#This Row],[N]], IF(Table1[K]=Table1[[#This Row],[K]],Table1[Optimal],FALSE)))))</f>
        <v>1</v>
      </c>
    </row>
    <row r="652" spans="1:19" hidden="1" x14ac:dyDescent="0.45">
      <c r="A652" t="s">
        <v>22</v>
      </c>
      <c r="B652">
        <f t="shared" si="20"/>
        <v>6</v>
      </c>
      <c r="C652" t="s">
        <v>12</v>
      </c>
      <c r="D652">
        <v>1</v>
      </c>
      <c r="E652">
        <v>10</v>
      </c>
      <c r="F652">
        <f>1</f>
        <v>1</v>
      </c>
      <c r="G652">
        <v>5751.58</v>
      </c>
      <c r="H652">
        <v>133.13</v>
      </c>
      <c r="I652">
        <v>5782.6</v>
      </c>
      <c r="J652">
        <v>5782.6</v>
      </c>
      <c r="K652">
        <v>0</v>
      </c>
      <c r="L652">
        <v>133.74600000000001</v>
      </c>
      <c r="M652">
        <v>1</v>
      </c>
      <c r="N652">
        <f t="shared" si="21"/>
        <v>5782.6</v>
      </c>
      <c r="O652">
        <f t="array" ref="O652">MIN(IF(Table1[Class]=Table1[[#This Row],[Class]], IF(Table1[abs]=Table1[[#This Row],[abs]], IF(Table1[N]=Table1[[#This Row],[N]], IF(Table1[K]=Table1[[#This Row],[K]],Table1[UB],FALSE)))))</f>
        <v>5782.6</v>
      </c>
      <c r="P652">
        <f>(Table1[[#This Row],[Best primal]]-Table1[[#This Row],[Updated rootBound]])/Table1[[#This Row],[Best primal]]</f>
        <v>0</v>
      </c>
      <c r="Q652">
        <f>(Table1[[#This Row],[Best primal]]-Table1[[#This Row],[LB]])/Table1[[#This Row],[Best primal]]</f>
        <v>0</v>
      </c>
      <c r="R652">
        <f>IF(AND(Table1[[#This Row],[time'[s']]]&lt;7199,Table1[[#This Row],[Final gap]]&lt;0.01),1,0)</f>
        <v>1</v>
      </c>
      <c r="S652">
        <f t="array" ref="S652">MAX(IF(Table1[Class]=Table1[[#This Row],[Class]], IF(Table1[abs]=Table1[[#This Row],[abs]], IF(Table1[N]=Table1[[#This Row],[N]], IF(Table1[K]=Table1[[#This Row],[K]],Table1[Optimal],FALSE)))))</f>
        <v>1</v>
      </c>
    </row>
    <row r="653" spans="1:19" hidden="1" x14ac:dyDescent="0.45">
      <c r="A653" t="s">
        <v>22</v>
      </c>
      <c r="B653">
        <f t="shared" si="20"/>
        <v>6</v>
      </c>
      <c r="C653" t="s">
        <v>12</v>
      </c>
      <c r="D653">
        <v>1</v>
      </c>
      <c r="E653">
        <v>10</v>
      </c>
      <c r="F653">
        <f>2</f>
        <v>2</v>
      </c>
      <c r="G653">
        <v>6088.05</v>
      </c>
      <c r="H653">
        <v>304.89999999999998</v>
      </c>
      <c r="I653">
        <v>6276.08</v>
      </c>
      <c r="J653">
        <v>6276.69</v>
      </c>
      <c r="K653" s="1">
        <v>9.7440200000000003E-5</v>
      </c>
      <c r="L653">
        <v>396.97899999999998</v>
      </c>
      <c r="M653">
        <v>4320</v>
      </c>
      <c r="N653">
        <f t="shared" si="21"/>
        <v>6088.05</v>
      </c>
      <c r="O653">
        <f t="array" ref="O653">MIN(IF(Table1[Class]=Table1[[#This Row],[Class]], IF(Table1[abs]=Table1[[#This Row],[abs]], IF(Table1[N]=Table1[[#This Row],[N]], IF(Table1[K]=Table1[[#This Row],[K]],Table1[UB],FALSE)))))</f>
        <v>6276.69</v>
      </c>
      <c r="P653">
        <f>(Table1[[#This Row],[Best primal]]-Table1[[#This Row],[Updated rootBound]])/Table1[[#This Row],[Best primal]]</f>
        <v>3.0054057154328066E-2</v>
      </c>
      <c r="Q653">
        <f>(Table1[[#This Row],[Best primal]]-Table1[[#This Row],[LB]])/Table1[[#This Row],[Best primal]]</f>
        <v>9.7184981255992025E-5</v>
      </c>
      <c r="R653">
        <f>IF(AND(Table1[[#This Row],[time'[s']]]&lt;7199,Table1[[#This Row],[Final gap]]&lt;0.01),1,0)</f>
        <v>1</v>
      </c>
      <c r="S653">
        <f t="array" ref="S653">MAX(IF(Table1[Class]=Table1[[#This Row],[Class]], IF(Table1[abs]=Table1[[#This Row],[abs]], IF(Table1[N]=Table1[[#This Row],[N]], IF(Table1[K]=Table1[[#This Row],[K]],Table1[Optimal],FALSE)))))</f>
        <v>1</v>
      </c>
    </row>
    <row r="654" spans="1:19" hidden="1" x14ac:dyDescent="0.45">
      <c r="A654" t="s">
        <v>22</v>
      </c>
      <c r="B654">
        <f t="shared" si="20"/>
        <v>6</v>
      </c>
      <c r="C654" t="s">
        <v>12</v>
      </c>
      <c r="D654">
        <v>1</v>
      </c>
      <c r="E654">
        <v>10</v>
      </c>
      <c r="F654">
        <f>3</f>
        <v>3</v>
      </c>
      <c r="G654">
        <v>7263.27</v>
      </c>
      <c r="H654">
        <v>227.18</v>
      </c>
      <c r="I654">
        <v>7566.4</v>
      </c>
      <c r="J654">
        <v>7639.88</v>
      </c>
      <c r="K654">
        <v>9.6179400000000002E-3</v>
      </c>
      <c r="L654">
        <v>7200.03</v>
      </c>
      <c r="M654">
        <v>226047</v>
      </c>
      <c r="N654">
        <f t="shared" si="21"/>
        <v>7263.27</v>
      </c>
      <c r="O654">
        <f t="array" ref="O654">MIN(IF(Table1[Class]=Table1[[#This Row],[Class]], IF(Table1[abs]=Table1[[#This Row],[abs]], IF(Table1[N]=Table1[[#This Row],[N]], IF(Table1[K]=Table1[[#This Row],[K]],Table1[UB],FALSE)))))</f>
        <v>7639.88</v>
      </c>
      <c r="P654">
        <f>(Table1[[#This Row],[Best primal]]-Table1[[#This Row],[Updated rootBound]])/Table1[[#This Row],[Best primal]]</f>
        <v>4.9295276889165754E-2</v>
      </c>
      <c r="Q654">
        <f>(Table1[[#This Row],[Best primal]]-Table1[[#This Row],[LB]])/Table1[[#This Row],[Best primal]]</f>
        <v>9.6179521144311789E-3</v>
      </c>
      <c r="R654">
        <f>IF(AND(Table1[[#This Row],[time'[s']]]&lt;7199,Table1[[#This Row],[Final gap]]&lt;0.01),1,0)</f>
        <v>0</v>
      </c>
      <c r="S654">
        <f t="array" ref="S654">MAX(IF(Table1[Class]=Table1[[#This Row],[Class]], IF(Table1[abs]=Table1[[#This Row],[abs]], IF(Table1[N]=Table1[[#This Row],[N]], IF(Table1[K]=Table1[[#This Row],[K]],Table1[Optimal],FALSE)))))</f>
        <v>0</v>
      </c>
    </row>
    <row r="655" spans="1:19" hidden="1" x14ac:dyDescent="0.45">
      <c r="A655" t="s">
        <v>22</v>
      </c>
      <c r="B655">
        <f t="shared" si="20"/>
        <v>6</v>
      </c>
      <c r="C655" t="s">
        <v>12</v>
      </c>
      <c r="D655">
        <v>1</v>
      </c>
      <c r="E655">
        <v>10</v>
      </c>
      <c r="F655">
        <f>4</f>
        <v>4</v>
      </c>
      <c r="G655">
        <v>8432.67</v>
      </c>
      <c r="H655">
        <v>68.22</v>
      </c>
      <c r="I655">
        <v>8701.27</v>
      </c>
      <c r="J655">
        <v>8764.1200000000008</v>
      </c>
      <c r="K655">
        <v>7.1707000000000003E-3</v>
      </c>
      <c r="L655">
        <v>7200.02</v>
      </c>
      <c r="M655">
        <v>216276</v>
      </c>
      <c r="N655">
        <f t="shared" si="21"/>
        <v>8432.67</v>
      </c>
      <c r="O655">
        <f t="array" ref="O655">MIN(IF(Table1[Class]=Table1[[#This Row],[Class]], IF(Table1[abs]=Table1[[#This Row],[abs]], IF(Table1[N]=Table1[[#This Row],[N]], IF(Table1[K]=Table1[[#This Row],[K]],Table1[UB],FALSE)))))</f>
        <v>8764.1200000000008</v>
      </c>
      <c r="P655">
        <f>(Table1[[#This Row],[Best primal]]-Table1[[#This Row],[Updated rootBound]])/Table1[[#This Row],[Best primal]]</f>
        <v>3.7818970986248555E-2</v>
      </c>
      <c r="Q655">
        <f>(Table1[[#This Row],[Best primal]]-Table1[[#This Row],[LB]])/Table1[[#This Row],[Best primal]]</f>
        <v>7.17128473822818E-3</v>
      </c>
      <c r="R655">
        <f>IF(AND(Table1[[#This Row],[time'[s']]]&lt;7199,Table1[[#This Row],[Final gap]]&lt;0.01),1,0)</f>
        <v>0</v>
      </c>
      <c r="S655">
        <f t="array" ref="S655">MAX(IF(Table1[Class]=Table1[[#This Row],[Class]], IF(Table1[abs]=Table1[[#This Row],[abs]], IF(Table1[N]=Table1[[#This Row],[N]], IF(Table1[K]=Table1[[#This Row],[K]],Table1[Optimal],FALSE)))))</f>
        <v>1</v>
      </c>
    </row>
    <row r="656" spans="1:19" hidden="1" x14ac:dyDescent="0.45">
      <c r="A656" t="s">
        <v>22</v>
      </c>
      <c r="B656">
        <f t="shared" si="20"/>
        <v>6</v>
      </c>
      <c r="C656" t="s">
        <v>12</v>
      </c>
      <c r="D656">
        <v>1</v>
      </c>
      <c r="E656">
        <v>10</v>
      </c>
      <c r="F656">
        <f>5</f>
        <v>5</v>
      </c>
      <c r="G656">
        <v>9801.76</v>
      </c>
      <c r="H656">
        <v>38.96</v>
      </c>
      <c r="I656">
        <v>9966.57</v>
      </c>
      <c r="J656">
        <v>10080</v>
      </c>
      <c r="K656">
        <v>1.1251799999999999E-2</v>
      </c>
      <c r="L656">
        <v>7200.01</v>
      </c>
      <c r="M656">
        <v>173809</v>
      </c>
      <c r="N656">
        <f t="shared" si="21"/>
        <v>9801.76</v>
      </c>
      <c r="O656">
        <f t="array" ref="O656">MIN(IF(Table1[Class]=Table1[[#This Row],[Class]], IF(Table1[abs]=Table1[[#This Row],[abs]], IF(Table1[N]=Table1[[#This Row],[N]], IF(Table1[K]=Table1[[#This Row],[K]],Table1[UB],FALSE)))))</f>
        <v>10080</v>
      </c>
      <c r="P656">
        <f>(Table1[[#This Row],[Best primal]]-Table1[[#This Row],[Updated rootBound]])/Table1[[#This Row],[Best primal]]</f>
        <v>2.7603174603174581E-2</v>
      </c>
      <c r="Q656">
        <f>(Table1[[#This Row],[Best primal]]-Table1[[#This Row],[LB]])/Table1[[#This Row],[Best primal]]</f>
        <v>1.1252976190476219E-2</v>
      </c>
      <c r="R656">
        <f>IF(AND(Table1[[#This Row],[time'[s']]]&lt;7199,Table1[[#This Row],[Final gap]]&lt;0.01),1,0)</f>
        <v>0</v>
      </c>
      <c r="S656">
        <f t="array" ref="S656">MAX(IF(Table1[Class]=Table1[[#This Row],[Class]], IF(Table1[abs]=Table1[[#This Row],[abs]], IF(Table1[N]=Table1[[#This Row],[N]], IF(Table1[K]=Table1[[#This Row],[K]],Table1[Optimal],FALSE)))))</f>
        <v>0</v>
      </c>
    </row>
    <row r="657" spans="1:19" hidden="1" x14ac:dyDescent="0.45">
      <c r="A657" t="s">
        <v>22</v>
      </c>
      <c r="B657">
        <f t="shared" si="20"/>
        <v>6</v>
      </c>
      <c r="C657" t="s">
        <v>12</v>
      </c>
      <c r="D657">
        <v>1</v>
      </c>
      <c r="E657">
        <v>15</v>
      </c>
      <c r="F657">
        <f>1</f>
        <v>1</v>
      </c>
      <c r="G657">
        <v>6567.58</v>
      </c>
      <c r="H657">
        <v>217.43</v>
      </c>
      <c r="I657">
        <v>6694.38</v>
      </c>
      <c r="J657">
        <v>6694.38</v>
      </c>
      <c r="K657">
        <v>0</v>
      </c>
      <c r="L657">
        <v>219.529</v>
      </c>
      <c r="M657">
        <v>30</v>
      </c>
      <c r="N657">
        <f t="shared" si="21"/>
        <v>6567.58</v>
      </c>
      <c r="O657">
        <f t="array" ref="O657">MIN(IF(Table1[Class]=Table1[[#This Row],[Class]], IF(Table1[abs]=Table1[[#This Row],[abs]], IF(Table1[N]=Table1[[#This Row],[N]], IF(Table1[K]=Table1[[#This Row],[K]],Table1[UB],FALSE)))))</f>
        <v>6694.38</v>
      </c>
      <c r="P657">
        <f>(Table1[[#This Row],[Best primal]]-Table1[[#This Row],[Updated rootBound]])/Table1[[#This Row],[Best primal]]</f>
        <v>1.8941261177286048E-2</v>
      </c>
      <c r="Q657">
        <f>(Table1[[#This Row],[Best primal]]-Table1[[#This Row],[LB]])/Table1[[#This Row],[Best primal]]</f>
        <v>0</v>
      </c>
      <c r="R657">
        <f>IF(AND(Table1[[#This Row],[time'[s']]]&lt;7199,Table1[[#This Row],[Final gap]]&lt;0.01),1,0)</f>
        <v>1</v>
      </c>
      <c r="S657">
        <f t="array" ref="S657">MAX(IF(Table1[Class]=Table1[[#This Row],[Class]], IF(Table1[abs]=Table1[[#This Row],[abs]], IF(Table1[N]=Table1[[#This Row],[N]], IF(Table1[K]=Table1[[#This Row],[K]],Table1[Optimal],FALSE)))))</f>
        <v>1</v>
      </c>
    </row>
    <row r="658" spans="1:19" hidden="1" x14ac:dyDescent="0.45">
      <c r="A658" t="s">
        <v>22</v>
      </c>
      <c r="B658">
        <f t="shared" si="20"/>
        <v>6</v>
      </c>
      <c r="C658" t="s">
        <v>12</v>
      </c>
      <c r="D658">
        <v>1</v>
      </c>
      <c r="E658">
        <v>15</v>
      </c>
      <c r="F658">
        <f>2</f>
        <v>2</v>
      </c>
      <c r="G658">
        <v>6725.68</v>
      </c>
      <c r="H658">
        <v>3612.71</v>
      </c>
      <c r="I658">
        <v>6894.6</v>
      </c>
      <c r="J658">
        <v>6895.03</v>
      </c>
      <c r="K658" s="1">
        <v>6.2108900000000004E-5</v>
      </c>
      <c r="L658">
        <v>3727.37</v>
      </c>
      <c r="M658">
        <v>1595</v>
      </c>
      <c r="N658">
        <f t="shared" si="21"/>
        <v>6725.68</v>
      </c>
      <c r="O658">
        <f t="array" ref="O658">MIN(IF(Table1[Class]=Table1[[#This Row],[Class]], IF(Table1[abs]=Table1[[#This Row],[abs]], IF(Table1[N]=Table1[[#This Row],[N]], IF(Table1[K]=Table1[[#This Row],[K]],Table1[UB],FALSE)))))</f>
        <v>6895.03</v>
      </c>
      <c r="P658">
        <f>(Table1[[#This Row],[Best primal]]-Table1[[#This Row],[Updated rootBound]])/Table1[[#This Row],[Best primal]]</f>
        <v>2.4561169422032892E-2</v>
      </c>
      <c r="Q658">
        <f>(Table1[[#This Row],[Best primal]]-Table1[[#This Row],[LB]])/Table1[[#This Row],[Best primal]]</f>
        <v>6.23637605636787E-5</v>
      </c>
      <c r="R658">
        <f>IF(AND(Table1[[#This Row],[time'[s']]]&lt;7199,Table1[[#This Row],[Final gap]]&lt;0.01),1,0)</f>
        <v>1</v>
      </c>
      <c r="S658">
        <f t="array" ref="S658">MAX(IF(Table1[Class]=Table1[[#This Row],[Class]], IF(Table1[abs]=Table1[[#This Row],[abs]], IF(Table1[N]=Table1[[#This Row],[N]], IF(Table1[K]=Table1[[#This Row],[K]],Table1[Optimal],FALSE)))))</f>
        <v>1</v>
      </c>
    </row>
    <row r="659" spans="1:19" hidden="1" x14ac:dyDescent="0.45">
      <c r="A659" t="s">
        <v>22</v>
      </c>
      <c r="B659">
        <f t="shared" si="20"/>
        <v>6</v>
      </c>
      <c r="C659" t="s">
        <v>12</v>
      </c>
      <c r="D659">
        <v>1</v>
      </c>
      <c r="E659">
        <v>15</v>
      </c>
      <c r="F659">
        <f>3</f>
        <v>3</v>
      </c>
      <c r="G659">
        <v>7237.48</v>
      </c>
      <c r="H659">
        <v>1231.78</v>
      </c>
      <c r="I659">
        <v>7504</v>
      </c>
      <c r="J659">
        <v>7553.75</v>
      </c>
      <c r="K659">
        <v>6.5864599999999997E-3</v>
      </c>
      <c r="L659">
        <v>7200</v>
      </c>
      <c r="M659">
        <v>87837</v>
      </c>
      <c r="N659">
        <f t="shared" si="21"/>
        <v>7237.48</v>
      </c>
      <c r="O659">
        <f t="array" ref="O659">MIN(IF(Table1[Class]=Table1[[#This Row],[Class]], IF(Table1[abs]=Table1[[#This Row],[abs]], IF(Table1[N]=Table1[[#This Row],[N]], IF(Table1[K]=Table1[[#This Row],[K]],Table1[UB],FALSE)))))</f>
        <v>7547.3</v>
      </c>
      <c r="P659">
        <f>(Table1[[#This Row],[Best primal]]-Table1[[#This Row],[Updated rootBound]])/Table1[[#This Row],[Best primal]]</f>
        <v>4.105044187987765E-2</v>
      </c>
      <c r="Q659">
        <f>(Table1[[#This Row],[Best primal]]-Table1[[#This Row],[LB]])/Table1[[#This Row],[Best primal]]</f>
        <v>5.7371510341446847E-3</v>
      </c>
      <c r="R659">
        <f>IF(AND(Table1[[#This Row],[time'[s']]]&lt;7199,Table1[[#This Row],[Final gap]]&lt;0.01),1,0)</f>
        <v>0</v>
      </c>
      <c r="S659">
        <f t="array" ref="S659">MAX(IF(Table1[Class]=Table1[[#This Row],[Class]], IF(Table1[abs]=Table1[[#This Row],[abs]], IF(Table1[N]=Table1[[#This Row],[N]], IF(Table1[K]=Table1[[#This Row],[K]],Table1[Optimal],FALSE)))))</f>
        <v>0</v>
      </c>
    </row>
    <row r="660" spans="1:19" hidden="1" x14ac:dyDescent="0.45">
      <c r="A660" t="s">
        <v>22</v>
      </c>
      <c r="B660">
        <f t="shared" si="20"/>
        <v>6</v>
      </c>
      <c r="C660" t="s">
        <v>12</v>
      </c>
      <c r="D660">
        <v>1</v>
      </c>
      <c r="E660">
        <v>15</v>
      </c>
      <c r="F660">
        <f>4</f>
        <v>4</v>
      </c>
      <c r="G660">
        <v>8052.69</v>
      </c>
      <c r="H660">
        <v>1014.83</v>
      </c>
      <c r="I660">
        <v>8187.98</v>
      </c>
      <c r="J660">
        <v>8306.9599999999991</v>
      </c>
      <c r="K660">
        <v>1.43228E-2</v>
      </c>
      <c r="L660">
        <v>7200</v>
      </c>
      <c r="M660">
        <v>55950</v>
      </c>
      <c r="N660">
        <f t="shared" si="21"/>
        <v>8052.69</v>
      </c>
      <c r="O660">
        <f t="array" ref="O660">MIN(IF(Table1[Class]=Table1[[#This Row],[Class]], IF(Table1[abs]=Table1[[#This Row],[abs]], IF(Table1[N]=Table1[[#This Row],[N]], IF(Table1[K]=Table1[[#This Row],[K]],Table1[UB],FALSE)))))</f>
        <v>8306.9599999999991</v>
      </c>
      <c r="P660">
        <f>(Table1[[#This Row],[Best primal]]-Table1[[#This Row],[Updated rootBound]])/Table1[[#This Row],[Best primal]]</f>
        <v>3.0609272224736795E-2</v>
      </c>
      <c r="Q660">
        <f>(Table1[[#This Row],[Best primal]]-Table1[[#This Row],[LB]])/Table1[[#This Row],[Best primal]]</f>
        <v>1.4322929206352213E-2</v>
      </c>
      <c r="R660">
        <f>IF(AND(Table1[[#This Row],[time'[s']]]&lt;7199,Table1[[#This Row],[Final gap]]&lt;0.01),1,0)</f>
        <v>0</v>
      </c>
      <c r="S660">
        <f t="array" ref="S660">MAX(IF(Table1[Class]=Table1[[#This Row],[Class]], IF(Table1[abs]=Table1[[#This Row],[abs]], IF(Table1[N]=Table1[[#This Row],[N]], IF(Table1[K]=Table1[[#This Row],[K]],Table1[Optimal],FALSE)))))</f>
        <v>0</v>
      </c>
    </row>
    <row r="661" spans="1:19" hidden="1" x14ac:dyDescent="0.45">
      <c r="A661" t="s">
        <v>22</v>
      </c>
      <c r="B661">
        <f t="shared" si="20"/>
        <v>6</v>
      </c>
      <c r="C661" t="s">
        <v>12</v>
      </c>
      <c r="D661">
        <v>1</v>
      </c>
      <c r="E661">
        <v>15</v>
      </c>
      <c r="F661">
        <f>5</f>
        <v>5</v>
      </c>
      <c r="G661">
        <v>8912.59</v>
      </c>
      <c r="H661">
        <v>698.58</v>
      </c>
      <c r="I661">
        <v>9030.23</v>
      </c>
      <c r="J661">
        <v>9213.6200000000008</v>
      </c>
      <c r="K661">
        <v>1.99037E-2</v>
      </c>
      <c r="L661">
        <v>7200</v>
      </c>
      <c r="M661">
        <v>45446</v>
      </c>
      <c r="N661">
        <f t="shared" si="21"/>
        <v>8912.59</v>
      </c>
      <c r="O661">
        <f t="array" ref="O661">MIN(IF(Table1[Class]=Table1[[#This Row],[Class]], IF(Table1[abs]=Table1[[#This Row],[abs]], IF(Table1[N]=Table1[[#This Row],[N]], IF(Table1[K]=Table1[[#This Row],[K]],Table1[UB],FALSE)))))</f>
        <v>9213.6200000000008</v>
      </c>
      <c r="P661">
        <f>(Table1[[#This Row],[Best primal]]-Table1[[#This Row],[Updated rootBound]])/Table1[[#This Row],[Best primal]]</f>
        <v>3.2672282989747857E-2</v>
      </c>
      <c r="Q661">
        <f>(Table1[[#This Row],[Best primal]]-Table1[[#This Row],[LB]])/Table1[[#This Row],[Best primal]]</f>
        <v>1.9904228739626901E-2</v>
      </c>
      <c r="R661">
        <f>IF(AND(Table1[[#This Row],[time'[s']]]&lt;7199,Table1[[#This Row],[Final gap]]&lt;0.01),1,0)</f>
        <v>0</v>
      </c>
      <c r="S661">
        <f t="array" ref="S661">MAX(IF(Table1[Class]=Table1[[#This Row],[Class]], IF(Table1[abs]=Table1[[#This Row],[abs]], IF(Table1[N]=Table1[[#This Row],[N]], IF(Table1[K]=Table1[[#This Row],[K]],Table1[Optimal],FALSE)))))</f>
        <v>0</v>
      </c>
    </row>
    <row r="662" spans="1:19" hidden="1" x14ac:dyDescent="0.45">
      <c r="A662" t="s">
        <v>22</v>
      </c>
      <c r="B662">
        <f t="shared" si="20"/>
        <v>6</v>
      </c>
      <c r="C662" t="s">
        <v>12</v>
      </c>
      <c r="D662">
        <v>1</v>
      </c>
      <c r="E662">
        <v>20</v>
      </c>
      <c r="F662">
        <f>1</f>
        <v>1</v>
      </c>
      <c r="G662">
        <v>8666.2199999999993</v>
      </c>
      <c r="H662">
        <v>3191.74</v>
      </c>
      <c r="I662">
        <v>8863.5300000000007</v>
      </c>
      <c r="J662">
        <v>8863.5300000000007</v>
      </c>
      <c r="K662">
        <v>0</v>
      </c>
      <c r="L662">
        <v>3199.53</v>
      </c>
      <c r="M662">
        <v>78</v>
      </c>
      <c r="N662">
        <f t="shared" si="21"/>
        <v>8666.2199999999993</v>
      </c>
      <c r="O662">
        <f t="array" ref="O662">MIN(IF(Table1[Class]=Table1[[#This Row],[Class]], IF(Table1[abs]=Table1[[#This Row],[abs]], IF(Table1[N]=Table1[[#This Row],[N]], IF(Table1[K]=Table1[[#This Row],[K]],Table1[UB],FALSE)))))</f>
        <v>8863.5300000000007</v>
      </c>
      <c r="P662">
        <f>(Table1[[#This Row],[Best primal]]-Table1[[#This Row],[Updated rootBound]])/Table1[[#This Row],[Best primal]]</f>
        <v>2.2260882515205714E-2</v>
      </c>
      <c r="Q662">
        <f>(Table1[[#This Row],[Best primal]]-Table1[[#This Row],[LB]])/Table1[[#This Row],[Best primal]]</f>
        <v>0</v>
      </c>
      <c r="R662">
        <f>IF(AND(Table1[[#This Row],[time'[s']]]&lt;7199,Table1[[#This Row],[Final gap]]&lt;0.01),1,0)</f>
        <v>1</v>
      </c>
      <c r="S662">
        <f t="array" ref="S662">MAX(IF(Table1[Class]=Table1[[#This Row],[Class]], IF(Table1[abs]=Table1[[#This Row],[abs]], IF(Table1[N]=Table1[[#This Row],[N]], IF(Table1[K]=Table1[[#This Row],[K]],Table1[Optimal],FALSE)))))</f>
        <v>1</v>
      </c>
    </row>
    <row r="663" spans="1:19" hidden="1" x14ac:dyDescent="0.45">
      <c r="A663" t="s">
        <v>22</v>
      </c>
      <c r="B663">
        <f t="shared" si="20"/>
        <v>6</v>
      </c>
      <c r="C663" t="s">
        <v>12</v>
      </c>
      <c r="D663">
        <v>1</v>
      </c>
      <c r="E663">
        <v>20</v>
      </c>
      <c r="F663">
        <f>2</f>
        <v>2</v>
      </c>
      <c r="G663">
        <v>8828.5400000000009</v>
      </c>
      <c r="H663">
        <v>3642.52</v>
      </c>
      <c r="I663">
        <v>9106.26</v>
      </c>
      <c r="J663">
        <v>9106.9500000000007</v>
      </c>
      <c r="K663" s="1">
        <v>7.5450299999999998E-5</v>
      </c>
      <c r="L663">
        <v>3896.81</v>
      </c>
      <c r="M663">
        <v>1828</v>
      </c>
      <c r="N663">
        <f t="shared" si="21"/>
        <v>8828.5400000000009</v>
      </c>
      <c r="O663">
        <f t="array" ref="O663">MIN(IF(Table1[Class]=Table1[[#This Row],[Class]], IF(Table1[abs]=Table1[[#This Row],[abs]], IF(Table1[N]=Table1[[#This Row],[N]], IF(Table1[K]=Table1[[#This Row],[K]],Table1[UB],FALSE)))))</f>
        <v>9106.9500000000007</v>
      </c>
      <c r="P663">
        <f>(Table1[[#This Row],[Best primal]]-Table1[[#This Row],[Updated rootBound]])/Table1[[#This Row],[Best primal]]</f>
        <v>3.0571157193132699E-2</v>
      </c>
      <c r="Q663">
        <f>(Table1[[#This Row],[Best primal]]-Table1[[#This Row],[LB]])/Table1[[#This Row],[Best primal]]</f>
        <v>7.5766310345451465E-5</v>
      </c>
      <c r="R663">
        <f>IF(AND(Table1[[#This Row],[time'[s']]]&lt;7199,Table1[[#This Row],[Final gap]]&lt;0.01),1,0)</f>
        <v>1</v>
      </c>
      <c r="S663">
        <f t="array" ref="S663">MAX(IF(Table1[Class]=Table1[[#This Row],[Class]], IF(Table1[abs]=Table1[[#This Row],[abs]], IF(Table1[N]=Table1[[#This Row],[N]], IF(Table1[K]=Table1[[#This Row],[K]],Table1[Optimal],FALSE)))))</f>
        <v>1</v>
      </c>
    </row>
    <row r="664" spans="1:19" hidden="1" x14ac:dyDescent="0.45">
      <c r="A664" t="s">
        <v>22</v>
      </c>
      <c r="B664">
        <f t="shared" si="20"/>
        <v>6</v>
      </c>
      <c r="C664" t="s">
        <v>12</v>
      </c>
      <c r="D664">
        <v>1</v>
      </c>
      <c r="E664">
        <v>20</v>
      </c>
      <c r="F664">
        <f>3</f>
        <v>3</v>
      </c>
      <c r="G664">
        <v>9613.73</v>
      </c>
      <c r="H664">
        <v>3643.21</v>
      </c>
      <c r="I664">
        <v>9875.11</v>
      </c>
      <c r="J664">
        <v>9939.19</v>
      </c>
      <c r="K664">
        <v>6.4473899999999999E-3</v>
      </c>
      <c r="L664">
        <v>7200.12</v>
      </c>
      <c r="M664">
        <v>23516</v>
      </c>
      <c r="N664">
        <f t="shared" si="21"/>
        <v>9613.73</v>
      </c>
      <c r="O664">
        <f t="array" ref="O664">MIN(IF(Table1[Class]=Table1[[#This Row],[Class]], IF(Table1[abs]=Table1[[#This Row],[abs]], IF(Table1[N]=Table1[[#This Row],[N]], IF(Table1[K]=Table1[[#This Row],[K]],Table1[UB],FALSE)))))</f>
        <v>9939.19</v>
      </c>
      <c r="P664">
        <f>(Table1[[#This Row],[Best primal]]-Table1[[#This Row],[Updated rootBound]])/Table1[[#This Row],[Best primal]]</f>
        <v>3.2745123093531857E-2</v>
      </c>
      <c r="Q664">
        <f>(Table1[[#This Row],[Best primal]]-Table1[[#This Row],[LB]])/Table1[[#This Row],[Best primal]]</f>
        <v>6.447205456380241E-3</v>
      </c>
      <c r="R664">
        <f>IF(AND(Table1[[#This Row],[time'[s']]]&lt;7199,Table1[[#This Row],[Final gap]]&lt;0.01),1,0)</f>
        <v>0</v>
      </c>
      <c r="S664">
        <f t="array" ref="S664">MAX(IF(Table1[Class]=Table1[[#This Row],[Class]], IF(Table1[abs]=Table1[[#This Row],[abs]], IF(Table1[N]=Table1[[#This Row],[N]], IF(Table1[K]=Table1[[#This Row],[K]],Table1[Optimal],FALSE)))))</f>
        <v>1</v>
      </c>
    </row>
    <row r="665" spans="1:19" hidden="1" x14ac:dyDescent="0.45">
      <c r="A665" t="s">
        <v>22</v>
      </c>
      <c r="B665">
        <f t="shared" si="20"/>
        <v>6</v>
      </c>
      <c r="C665" t="s">
        <v>12</v>
      </c>
      <c r="D665">
        <v>1</v>
      </c>
      <c r="E665">
        <v>20</v>
      </c>
      <c r="F665">
        <f>4</f>
        <v>4</v>
      </c>
      <c r="G665">
        <v>10955.7</v>
      </c>
      <c r="H665">
        <v>3622.75</v>
      </c>
      <c r="I665">
        <v>11165</v>
      </c>
      <c r="J665">
        <v>11255.8</v>
      </c>
      <c r="K665">
        <v>8.0740299999999994E-3</v>
      </c>
      <c r="L665">
        <v>7200.07</v>
      </c>
      <c r="M665">
        <v>16540</v>
      </c>
      <c r="N665">
        <f t="shared" si="21"/>
        <v>10955.7</v>
      </c>
      <c r="O665">
        <f t="array" ref="O665">MIN(IF(Table1[Class]=Table1[[#This Row],[Class]], IF(Table1[abs]=Table1[[#This Row],[abs]], IF(Table1[N]=Table1[[#This Row],[N]], IF(Table1[K]=Table1[[#This Row],[K]],Table1[UB],FALSE)))))</f>
        <v>11255.8</v>
      </c>
      <c r="P665">
        <f>(Table1[[#This Row],[Best primal]]-Table1[[#This Row],[Updated rootBound]])/Table1[[#This Row],[Best primal]]</f>
        <v>2.6661809911334475E-2</v>
      </c>
      <c r="Q665">
        <f>(Table1[[#This Row],[Best primal]]-Table1[[#This Row],[LB]])/Table1[[#This Row],[Best primal]]</f>
        <v>8.0669521491141712E-3</v>
      </c>
      <c r="R665">
        <f>IF(AND(Table1[[#This Row],[time'[s']]]&lt;7199,Table1[[#This Row],[Final gap]]&lt;0.01),1,0)</f>
        <v>0</v>
      </c>
      <c r="S665">
        <f t="array" ref="S665">MAX(IF(Table1[Class]=Table1[[#This Row],[Class]], IF(Table1[abs]=Table1[[#This Row],[abs]], IF(Table1[N]=Table1[[#This Row],[N]], IF(Table1[K]=Table1[[#This Row],[K]],Table1[Optimal],FALSE)))))</f>
        <v>0</v>
      </c>
    </row>
    <row r="666" spans="1:19" hidden="1" x14ac:dyDescent="0.45">
      <c r="A666" t="s">
        <v>22</v>
      </c>
      <c r="B666">
        <f t="shared" si="20"/>
        <v>6</v>
      </c>
      <c r="C666" t="s">
        <v>12</v>
      </c>
      <c r="D666">
        <v>1</v>
      </c>
      <c r="E666">
        <v>20</v>
      </c>
      <c r="F666">
        <f>5</f>
        <v>5</v>
      </c>
      <c r="G666">
        <v>12285.7</v>
      </c>
      <c r="H666">
        <v>3622.16</v>
      </c>
      <c r="I666">
        <v>12456</v>
      </c>
      <c r="J666">
        <v>12610.2</v>
      </c>
      <c r="K666">
        <v>1.2226600000000001E-2</v>
      </c>
      <c r="L666">
        <v>7200</v>
      </c>
      <c r="M666">
        <v>13199</v>
      </c>
      <c r="N666">
        <f t="shared" si="21"/>
        <v>12285.7</v>
      </c>
      <c r="O666">
        <f t="array" ref="O666">MIN(IF(Table1[Class]=Table1[[#This Row],[Class]], IF(Table1[abs]=Table1[[#This Row],[abs]], IF(Table1[N]=Table1[[#This Row],[N]], IF(Table1[K]=Table1[[#This Row],[K]],Table1[UB],FALSE)))))</f>
        <v>12566.2</v>
      </c>
      <c r="P666">
        <f>(Table1[[#This Row],[Best primal]]-Table1[[#This Row],[Updated rootBound]])/Table1[[#This Row],[Best primal]]</f>
        <v>2.2321783832821376E-2</v>
      </c>
      <c r="Q666">
        <f>(Table1[[#This Row],[Best primal]]-Table1[[#This Row],[LB]])/Table1[[#This Row],[Best primal]]</f>
        <v>8.7695564291512731E-3</v>
      </c>
      <c r="R666">
        <f>IF(AND(Table1[[#This Row],[time'[s']]]&lt;7199,Table1[[#This Row],[Final gap]]&lt;0.01),1,0)</f>
        <v>0</v>
      </c>
      <c r="S666">
        <f t="array" ref="S666">MAX(IF(Table1[Class]=Table1[[#This Row],[Class]], IF(Table1[abs]=Table1[[#This Row],[abs]], IF(Table1[N]=Table1[[#This Row],[N]], IF(Table1[K]=Table1[[#This Row],[K]],Table1[Optimal],FALSE)))))</f>
        <v>0</v>
      </c>
    </row>
    <row r="667" spans="1:19" hidden="1" x14ac:dyDescent="0.45">
      <c r="A667" t="s">
        <v>22</v>
      </c>
      <c r="B667">
        <f t="shared" si="20"/>
        <v>6</v>
      </c>
      <c r="C667" t="s">
        <v>12</v>
      </c>
      <c r="D667">
        <v>1</v>
      </c>
      <c r="E667">
        <v>25</v>
      </c>
      <c r="F667">
        <f>1</f>
        <v>1</v>
      </c>
      <c r="G667">
        <v>9454.1</v>
      </c>
      <c r="H667">
        <v>357.3</v>
      </c>
      <c r="I667">
        <v>9554.11</v>
      </c>
      <c r="J667">
        <v>9554.11</v>
      </c>
      <c r="K667">
        <v>0</v>
      </c>
      <c r="L667">
        <v>395.32499999999999</v>
      </c>
      <c r="M667">
        <v>298</v>
      </c>
      <c r="N667">
        <f t="shared" si="21"/>
        <v>9454.1</v>
      </c>
      <c r="O667">
        <f t="array" ref="O667">MIN(IF(Table1[Class]=Table1[[#This Row],[Class]], IF(Table1[abs]=Table1[[#This Row],[abs]], IF(Table1[N]=Table1[[#This Row],[N]], IF(Table1[K]=Table1[[#This Row],[K]],Table1[UB],FALSE)))))</f>
        <v>9554.11</v>
      </c>
      <c r="P667">
        <f>(Table1[[#This Row],[Best primal]]-Table1[[#This Row],[Updated rootBound]])/Table1[[#This Row],[Best primal]]</f>
        <v>1.0467746341626819E-2</v>
      </c>
      <c r="Q667">
        <f>(Table1[[#This Row],[Best primal]]-Table1[[#This Row],[LB]])/Table1[[#This Row],[Best primal]]</f>
        <v>0</v>
      </c>
      <c r="R667">
        <f>IF(AND(Table1[[#This Row],[time'[s']]]&lt;7199,Table1[[#This Row],[Final gap]]&lt;0.01),1,0)</f>
        <v>1</v>
      </c>
      <c r="S667">
        <f t="array" ref="S667">MAX(IF(Table1[Class]=Table1[[#This Row],[Class]], IF(Table1[abs]=Table1[[#This Row],[abs]], IF(Table1[N]=Table1[[#This Row],[N]], IF(Table1[K]=Table1[[#This Row],[K]],Table1[Optimal],FALSE)))))</f>
        <v>1</v>
      </c>
    </row>
    <row r="668" spans="1:19" hidden="1" x14ac:dyDescent="0.45">
      <c r="A668" t="s">
        <v>22</v>
      </c>
      <c r="B668">
        <f t="shared" si="20"/>
        <v>6</v>
      </c>
      <c r="C668" t="s">
        <v>12</v>
      </c>
      <c r="D668">
        <v>1</v>
      </c>
      <c r="E668">
        <v>25</v>
      </c>
      <c r="F668">
        <f>2</f>
        <v>2</v>
      </c>
      <c r="G668">
        <v>9467.84</v>
      </c>
      <c r="H668">
        <v>3627.43</v>
      </c>
      <c r="I668">
        <v>9775.8799999999992</v>
      </c>
      <c r="J668">
        <v>9775.93</v>
      </c>
      <c r="K668" s="1">
        <v>4.7035199999999996E-6</v>
      </c>
      <c r="L668">
        <v>3806.16</v>
      </c>
      <c r="M668">
        <v>687</v>
      </c>
      <c r="N668">
        <f t="shared" si="21"/>
        <v>9467.84</v>
      </c>
      <c r="O668">
        <f t="array" ref="O668">MIN(IF(Table1[Class]=Table1[[#This Row],[Class]], IF(Table1[abs]=Table1[[#This Row],[abs]], IF(Table1[N]=Table1[[#This Row],[N]], IF(Table1[K]=Table1[[#This Row],[K]],Table1[UB],FALSE)))))</f>
        <v>9775.93</v>
      </c>
      <c r="P668">
        <f>(Table1[[#This Row],[Best primal]]-Table1[[#This Row],[Updated rootBound]])/Table1[[#This Row],[Best primal]]</f>
        <v>3.1515160194477677E-2</v>
      </c>
      <c r="Q668">
        <f>(Table1[[#This Row],[Best primal]]-Table1[[#This Row],[LB]])/Table1[[#This Row],[Best primal]]</f>
        <v>5.1146029074565175E-6</v>
      </c>
      <c r="R668">
        <f>IF(AND(Table1[[#This Row],[time'[s']]]&lt;7199,Table1[[#This Row],[Final gap]]&lt;0.01),1,0)</f>
        <v>1</v>
      </c>
      <c r="S668">
        <f t="array" ref="S668">MAX(IF(Table1[Class]=Table1[[#This Row],[Class]], IF(Table1[abs]=Table1[[#This Row],[abs]], IF(Table1[N]=Table1[[#This Row],[N]], IF(Table1[K]=Table1[[#This Row],[K]],Table1[Optimal],FALSE)))))</f>
        <v>1</v>
      </c>
    </row>
    <row r="669" spans="1:19" hidden="1" x14ac:dyDescent="0.45">
      <c r="A669" t="s">
        <v>22</v>
      </c>
      <c r="B669">
        <f t="shared" si="20"/>
        <v>6</v>
      </c>
      <c r="C669" t="s">
        <v>12</v>
      </c>
      <c r="D669">
        <v>1</v>
      </c>
      <c r="E669">
        <v>25</v>
      </c>
      <c r="F669">
        <f>3</f>
        <v>3</v>
      </c>
      <c r="G669">
        <v>9831.18</v>
      </c>
      <c r="H669">
        <v>3661.89</v>
      </c>
      <c r="I669">
        <v>10242</v>
      </c>
      <c r="J669">
        <v>10243</v>
      </c>
      <c r="K669" s="1">
        <v>9.9404699999999994E-5</v>
      </c>
      <c r="L669">
        <v>7065.83</v>
      </c>
      <c r="M669">
        <v>28356</v>
      </c>
      <c r="N669">
        <f t="shared" si="21"/>
        <v>9831.18</v>
      </c>
      <c r="O669">
        <f t="array" ref="O669">MIN(IF(Table1[Class]=Table1[[#This Row],[Class]], IF(Table1[abs]=Table1[[#This Row],[abs]], IF(Table1[N]=Table1[[#This Row],[N]], IF(Table1[K]=Table1[[#This Row],[K]],Table1[UB],FALSE)))))</f>
        <v>10243</v>
      </c>
      <c r="P669">
        <f>(Table1[[#This Row],[Best primal]]-Table1[[#This Row],[Updated rootBound]])/Table1[[#This Row],[Best primal]]</f>
        <v>4.0205018061114879E-2</v>
      </c>
      <c r="Q669">
        <f>(Table1[[#This Row],[Best primal]]-Table1[[#This Row],[LB]])/Table1[[#This Row],[Best primal]]</f>
        <v>9.7627648149956062E-5</v>
      </c>
      <c r="R669">
        <f>IF(AND(Table1[[#This Row],[time'[s']]]&lt;7199,Table1[[#This Row],[Final gap]]&lt;0.01),1,0)</f>
        <v>1</v>
      </c>
      <c r="S669">
        <f t="array" ref="S669">MAX(IF(Table1[Class]=Table1[[#This Row],[Class]], IF(Table1[abs]=Table1[[#This Row],[abs]], IF(Table1[N]=Table1[[#This Row],[N]], IF(Table1[K]=Table1[[#This Row],[K]],Table1[Optimal],FALSE)))))</f>
        <v>1</v>
      </c>
    </row>
    <row r="670" spans="1:19" hidden="1" x14ac:dyDescent="0.45">
      <c r="A670" t="s">
        <v>22</v>
      </c>
      <c r="B670">
        <f t="shared" si="20"/>
        <v>6</v>
      </c>
      <c r="C670" t="s">
        <v>12</v>
      </c>
      <c r="D670">
        <v>1</v>
      </c>
      <c r="E670">
        <v>25</v>
      </c>
      <c r="F670">
        <f>4</f>
        <v>4</v>
      </c>
      <c r="G670">
        <v>10429.799999999999</v>
      </c>
      <c r="H670">
        <v>3610.3</v>
      </c>
      <c r="I670">
        <v>10775.1</v>
      </c>
      <c r="J670">
        <v>10825.4</v>
      </c>
      <c r="K670">
        <v>4.6446999999999999E-3</v>
      </c>
      <c r="L670">
        <v>7200.06</v>
      </c>
      <c r="M670">
        <v>22505</v>
      </c>
      <c r="N670">
        <f t="shared" si="21"/>
        <v>10429.799999999999</v>
      </c>
      <c r="O670">
        <f t="array" ref="O670">MIN(IF(Table1[Class]=Table1[[#This Row],[Class]], IF(Table1[abs]=Table1[[#This Row],[abs]], IF(Table1[N]=Table1[[#This Row],[N]], IF(Table1[K]=Table1[[#This Row],[K]],Table1[UB],FALSE)))))</f>
        <v>10825.4</v>
      </c>
      <c r="P670">
        <f>(Table1[[#This Row],[Best primal]]-Table1[[#This Row],[Updated rootBound]])/Table1[[#This Row],[Best primal]]</f>
        <v>3.6543684298039829E-2</v>
      </c>
      <c r="Q670">
        <f>(Table1[[#This Row],[Best primal]]-Table1[[#This Row],[LB]])/Table1[[#This Row],[Best primal]]</f>
        <v>4.6464795758123737E-3</v>
      </c>
      <c r="R670">
        <f>IF(AND(Table1[[#This Row],[time'[s']]]&lt;7199,Table1[[#This Row],[Final gap]]&lt;0.01),1,0)</f>
        <v>0</v>
      </c>
      <c r="S670">
        <f t="array" ref="S670">MAX(IF(Table1[Class]=Table1[[#This Row],[Class]], IF(Table1[abs]=Table1[[#This Row],[abs]], IF(Table1[N]=Table1[[#This Row],[N]], IF(Table1[K]=Table1[[#This Row],[K]],Table1[Optimal],FALSE)))))</f>
        <v>1</v>
      </c>
    </row>
    <row r="671" spans="1:19" hidden="1" x14ac:dyDescent="0.45">
      <c r="A671" t="s">
        <v>22</v>
      </c>
      <c r="B671">
        <f t="shared" si="20"/>
        <v>6</v>
      </c>
      <c r="C671" t="s">
        <v>12</v>
      </c>
      <c r="D671">
        <v>1</v>
      </c>
      <c r="E671">
        <v>25</v>
      </c>
      <c r="F671">
        <f>5</f>
        <v>5</v>
      </c>
      <c r="G671">
        <v>11331</v>
      </c>
      <c r="H671">
        <v>3638.29</v>
      </c>
      <c r="I671">
        <v>11473.9</v>
      </c>
      <c r="J671">
        <v>11617.8</v>
      </c>
      <c r="K671">
        <v>1.2380499999999999E-2</v>
      </c>
      <c r="L671">
        <v>7200.01</v>
      </c>
      <c r="M671">
        <v>13656</v>
      </c>
      <c r="N671">
        <f t="shared" si="21"/>
        <v>11331</v>
      </c>
      <c r="O671">
        <f t="array" ref="O671">MIN(IF(Table1[Class]=Table1[[#This Row],[Class]], IF(Table1[abs]=Table1[[#This Row],[abs]], IF(Table1[N]=Table1[[#This Row],[N]], IF(Table1[K]=Table1[[#This Row],[K]],Table1[UB],FALSE)))))</f>
        <v>11600.5</v>
      </c>
      <c r="P671">
        <f>(Table1[[#This Row],[Best primal]]-Table1[[#This Row],[Updated rootBound]])/Table1[[#This Row],[Best primal]]</f>
        <v>2.3231757251842594E-2</v>
      </c>
      <c r="Q671">
        <f>(Table1[[#This Row],[Best primal]]-Table1[[#This Row],[LB]])/Table1[[#This Row],[Best primal]]</f>
        <v>1.0913322701607721E-2</v>
      </c>
      <c r="R671">
        <f>IF(AND(Table1[[#This Row],[time'[s']]]&lt;7199,Table1[[#This Row],[Final gap]]&lt;0.01),1,0)</f>
        <v>0</v>
      </c>
      <c r="S671">
        <f t="array" ref="S671">MAX(IF(Table1[Class]=Table1[[#This Row],[Class]], IF(Table1[abs]=Table1[[#This Row],[abs]], IF(Table1[N]=Table1[[#This Row],[N]], IF(Table1[K]=Table1[[#This Row],[K]],Table1[Optimal],FALSE)))))</f>
        <v>0</v>
      </c>
    </row>
    <row r="672" spans="1:19" hidden="1" x14ac:dyDescent="0.45">
      <c r="A672" t="s">
        <v>22</v>
      </c>
      <c r="B672">
        <f t="shared" si="20"/>
        <v>6</v>
      </c>
      <c r="C672" t="s">
        <v>12</v>
      </c>
      <c r="D672">
        <v>1</v>
      </c>
      <c r="E672">
        <v>30</v>
      </c>
      <c r="F672">
        <f>1</f>
        <v>1</v>
      </c>
      <c r="G672">
        <v>10564.4</v>
      </c>
      <c r="H672">
        <v>2841.16</v>
      </c>
      <c r="I672">
        <v>10858.2</v>
      </c>
      <c r="J672">
        <v>10859.1</v>
      </c>
      <c r="K672" s="1">
        <v>7.8966800000000004E-5</v>
      </c>
      <c r="L672">
        <v>2985.5</v>
      </c>
      <c r="M672">
        <v>593</v>
      </c>
      <c r="N672">
        <f t="shared" si="21"/>
        <v>10564.4</v>
      </c>
      <c r="O672">
        <f t="array" ref="O672">MIN(IF(Table1[Class]=Table1[[#This Row],[Class]], IF(Table1[abs]=Table1[[#This Row],[abs]], IF(Table1[N]=Table1[[#This Row],[N]], IF(Table1[K]=Table1[[#This Row],[K]],Table1[UB],FALSE)))))</f>
        <v>10859.1</v>
      </c>
      <c r="P672">
        <f>(Table1[[#This Row],[Best primal]]-Table1[[#This Row],[Updated rootBound]])/Table1[[#This Row],[Best primal]]</f>
        <v>2.7138528975697868E-2</v>
      </c>
      <c r="Q672">
        <f>(Table1[[#This Row],[Best primal]]-Table1[[#This Row],[LB]])/Table1[[#This Row],[Best primal]]</f>
        <v>8.2879796668198672E-5</v>
      </c>
      <c r="R672">
        <f>IF(AND(Table1[[#This Row],[time'[s']]]&lt;7199,Table1[[#This Row],[Final gap]]&lt;0.01),1,0)</f>
        <v>1</v>
      </c>
      <c r="S672">
        <f t="array" ref="S672">MAX(IF(Table1[Class]=Table1[[#This Row],[Class]], IF(Table1[abs]=Table1[[#This Row],[abs]], IF(Table1[N]=Table1[[#This Row],[N]], IF(Table1[K]=Table1[[#This Row],[K]],Table1[Optimal],FALSE)))))</f>
        <v>1</v>
      </c>
    </row>
    <row r="673" spans="1:19" hidden="1" x14ac:dyDescent="0.45">
      <c r="A673" t="s">
        <v>22</v>
      </c>
      <c r="B673">
        <f t="shared" si="20"/>
        <v>6</v>
      </c>
      <c r="C673" t="s">
        <v>12</v>
      </c>
      <c r="D673">
        <v>1</v>
      </c>
      <c r="E673">
        <v>30</v>
      </c>
      <c r="F673">
        <f>2</f>
        <v>2</v>
      </c>
      <c r="G673">
        <v>10683.8</v>
      </c>
      <c r="H673">
        <v>3639.76</v>
      </c>
      <c r="I673">
        <v>11178.9</v>
      </c>
      <c r="J673">
        <v>11179.6</v>
      </c>
      <c r="K673" s="1">
        <v>5.8729700000000001E-5</v>
      </c>
      <c r="L673">
        <v>4352.8900000000003</v>
      </c>
      <c r="M673">
        <v>1571</v>
      </c>
      <c r="N673">
        <f t="shared" si="21"/>
        <v>10683.8</v>
      </c>
      <c r="O673">
        <f t="array" ref="O673">MIN(IF(Table1[Class]=Table1[[#This Row],[Class]], IF(Table1[abs]=Table1[[#This Row],[abs]], IF(Table1[N]=Table1[[#This Row],[N]], IF(Table1[K]=Table1[[#This Row],[K]],Table1[UB],FALSE)))))</f>
        <v>11179.6</v>
      </c>
      <c r="P673">
        <f>(Table1[[#This Row],[Best primal]]-Table1[[#This Row],[Updated rootBound]])/Table1[[#This Row],[Best primal]]</f>
        <v>4.4348635013775187E-2</v>
      </c>
      <c r="Q673">
        <f>(Table1[[#This Row],[Best primal]]-Table1[[#This Row],[LB]])/Table1[[#This Row],[Best primal]]</f>
        <v>6.2614047014269519E-5</v>
      </c>
      <c r="R673">
        <f>IF(AND(Table1[[#This Row],[time'[s']]]&lt;7199,Table1[[#This Row],[Final gap]]&lt;0.01),1,0)</f>
        <v>1</v>
      </c>
      <c r="S673">
        <f t="array" ref="S673">MAX(IF(Table1[Class]=Table1[[#This Row],[Class]], IF(Table1[abs]=Table1[[#This Row],[abs]], IF(Table1[N]=Table1[[#This Row],[N]], IF(Table1[K]=Table1[[#This Row],[K]],Table1[Optimal],FALSE)))))</f>
        <v>1</v>
      </c>
    </row>
    <row r="674" spans="1:19" hidden="1" x14ac:dyDescent="0.45">
      <c r="A674" t="s">
        <v>22</v>
      </c>
      <c r="B674">
        <f t="shared" si="20"/>
        <v>6</v>
      </c>
      <c r="C674" t="s">
        <v>12</v>
      </c>
      <c r="D674">
        <v>1</v>
      </c>
      <c r="E674">
        <v>30</v>
      </c>
      <c r="F674">
        <f>3</f>
        <v>3</v>
      </c>
      <c r="G674">
        <v>11516.8</v>
      </c>
      <c r="H674">
        <v>3615.22</v>
      </c>
      <c r="I674">
        <v>11575.7</v>
      </c>
      <c r="J674">
        <v>12470.2</v>
      </c>
      <c r="K674">
        <v>7.1729600000000004E-2</v>
      </c>
      <c r="L674">
        <v>7200.23</v>
      </c>
      <c r="M674">
        <v>5771</v>
      </c>
      <c r="N674">
        <f t="shared" si="21"/>
        <v>11516.8</v>
      </c>
      <c r="O674">
        <f t="array" ref="O674">MIN(IF(Table1[Class]=Table1[[#This Row],[Class]], IF(Table1[abs]=Table1[[#This Row],[abs]], IF(Table1[N]=Table1[[#This Row],[N]], IF(Table1[K]=Table1[[#This Row],[K]],Table1[UB],FALSE)))))</f>
        <v>12126.4</v>
      </c>
      <c r="P674">
        <f>(Table1[[#This Row],[Best primal]]-Table1[[#This Row],[Updated rootBound]])/Table1[[#This Row],[Best primal]]</f>
        <v>5.0270484232748415E-2</v>
      </c>
      <c r="Q674">
        <f>(Table1[[#This Row],[Best primal]]-Table1[[#This Row],[LB]])/Table1[[#This Row],[Best primal]]</f>
        <v>4.5413313101992259E-2</v>
      </c>
      <c r="R674">
        <f>IF(AND(Table1[[#This Row],[time'[s']]]&lt;7199,Table1[[#This Row],[Final gap]]&lt;0.01),1,0)</f>
        <v>0</v>
      </c>
      <c r="S674">
        <f t="array" ref="S674">MAX(IF(Table1[Class]=Table1[[#This Row],[Class]], IF(Table1[abs]=Table1[[#This Row],[abs]], IF(Table1[N]=Table1[[#This Row],[N]], IF(Table1[K]=Table1[[#This Row],[K]],Table1[Optimal],FALSE)))))</f>
        <v>0</v>
      </c>
    </row>
    <row r="675" spans="1:19" hidden="1" x14ac:dyDescent="0.45">
      <c r="A675" t="s">
        <v>22</v>
      </c>
      <c r="B675">
        <f t="shared" si="20"/>
        <v>6</v>
      </c>
      <c r="C675" t="s">
        <v>12</v>
      </c>
      <c r="D675">
        <v>1</v>
      </c>
      <c r="E675">
        <v>30</v>
      </c>
      <c r="F675">
        <f>4</f>
        <v>4</v>
      </c>
      <c r="G675">
        <v>12536.2</v>
      </c>
      <c r="H675">
        <v>3613.43</v>
      </c>
      <c r="I675">
        <v>12590.6</v>
      </c>
      <c r="J675">
        <v>13434.5</v>
      </c>
      <c r="K675">
        <v>6.2811800000000001E-2</v>
      </c>
      <c r="L675">
        <v>7200.19</v>
      </c>
      <c r="M675">
        <v>4052</v>
      </c>
      <c r="N675">
        <f t="shared" si="21"/>
        <v>12536.2</v>
      </c>
      <c r="O675">
        <f t="array" ref="O675">MIN(IF(Table1[Class]=Table1[[#This Row],[Class]], IF(Table1[abs]=Table1[[#This Row],[abs]], IF(Table1[N]=Table1[[#This Row],[N]], IF(Table1[K]=Table1[[#This Row],[K]],Table1[UB],FALSE)))))</f>
        <v>13434.5</v>
      </c>
      <c r="P675">
        <f>(Table1[[#This Row],[Best primal]]-Table1[[#This Row],[Updated rootBound]])/Table1[[#This Row],[Best primal]]</f>
        <v>6.6865160593993028E-2</v>
      </c>
      <c r="Q675">
        <f>(Table1[[#This Row],[Best primal]]-Table1[[#This Row],[LB]])/Table1[[#This Row],[Best primal]]</f>
        <v>6.2815884476534273E-2</v>
      </c>
      <c r="R675">
        <f>IF(AND(Table1[[#This Row],[time'[s']]]&lt;7199,Table1[[#This Row],[Final gap]]&lt;0.01),1,0)</f>
        <v>0</v>
      </c>
      <c r="S675">
        <f t="array" ref="S675">MAX(IF(Table1[Class]=Table1[[#This Row],[Class]], IF(Table1[abs]=Table1[[#This Row],[abs]], IF(Table1[N]=Table1[[#This Row],[N]], IF(Table1[K]=Table1[[#This Row],[K]],Table1[Optimal],FALSE)))))</f>
        <v>0</v>
      </c>
    </row>
    <row r="676" spans="1:19" hidden="1" x14ac:dyDescent="0.45">
      <c r="A676" t="s">
        <v>22</v>
      </c>
      <c r="B676">
        <f t="shared" si="20"/>
        <v>6</v>
      </c>
      <c r="C676" t="s">
        <v>12</v>
      </c>
      <c r="D676">
        <v>1</v>
      </c>
      <c r="E676">
        <v>30</v>
      </c>
      <c r="F676">
        <f>5</f>
        <v>5</v>
      </c>
      <c r="G676">
        <v>13763.3</v>
      </c>
      <c r="H676">
        <v>3610.9</v>
      </c>
      <c r="I676">
        <v>13793.8</v>
      </c>
      <c r="J676">
        <v>16585</v>
      </c>
      <c r="K676">
        <v>0.168299</v>
      </c>
      <c r="L676">
        <v>7200.01</v>
      </c>
      <c r="M676">
        <v>3066</v>
      </c>
      <c r="N676">
        <f t="shared" si="21"/>
        <v>13763.3</v>
      </c>
      <c r="O676">
        <f t="array" ref="O676">MIN(IF(Table1[Class]=Table1[[#This Row],[Class]], IF(Table1[abs]=Table1[[#This Row],[abs]], IF(Table1[N]=Table1[[#This Row],[N]], IF(Table1[K]=Table1[[#This Row],[K]],Table1[UB],FALSE)))))</f>
        <v>16354.7</v>
      </c>
      <c r="P676">
        <f>(Table1[[#This Row],[Best primal]]-Table1[[#This Row],[Updated rootBound]])/Table1[[#This Row],[Best primal]]</f>
        <v>0.15844986456492638</v>
      </c>
      <c r="Q676">
        <f>(Table1[[#This Row],[Best primal]]-Table1[[#This Row],[LB]])/Table1[[#This Row],[Best primal]]</f>
        <v>0.15658495722942037</v>
      </c>
      <c r="R676">
        <f>IF(AND(Table1[[#This Row],[time'[s']]]&lt;7199,Table1[[#This Row],[Final gap]]&lt;0.01),1,0)</f>
        <v>0</v>
      </c>
      <c r="S676">
        <f t="array" ref="S676">MAX(IF(Table1[Class]=Table1[[#This Row],[Class]], IF(Table1[abs]=Table1[[#This Row],[abs]], IF(Table1[N]=Table1[[#This Row],[N]], IF(Table1[K]=Table1[[#This Row],[K]],Table1[Optimal],FALSE)))))</f>
        <v>0</v>
      </c>
    </row>
    <row r="677" spans="1:19" hidden="1" x14ac:dyDescent="0.45">
      <c r="A677" t="s">
        <v>22</v>
      </c>
      <c r="B677">
        <f t="shared" si="20"/>
        <v>6</v>
      </c>
      <c r="C677" t="s">
        <v>12</v>
      </c>
      <c r="D677">
        <v>1</v>
      </c>
      <c r="E677">
        <v>5</v>
      </c>
      <c r="F677">
        <f>1</f>
        <v>1</v>
      </c>
      <c r="G677">
        <v>3947.46</v>
      </c>
      <c r="H677">
        <v>3.44</v>
      </c>
      <c r="I677">
        <v>4364.42</v>
      </c>
      <c r="J677">
        <v>4364.42</v>
      </c>
      <c r="K677">
        <v>0</v>
      </c>
      <c r="L677">
        <v>3.74132</v>
      </c>
      <c r="M677">
        <v>76</v>
      </c>
      <c r="N677">
        <f t="shared" si="21"/>
        <v>3947.46</v>
      </c>
      <c r="O677">
        <f t="array" ref="O677">MIN(IF(Table1[Class]=Table1[[#This Row],[Class]], IF(Table1[abs]=Table1[[#This Row],[abs]], IF(Table1[N]=Table1[[#This Row],[N]], IF(Table1[K]=Table1[[#This Row],[K]],Table1[UB],FALSE)))))</f>
        <v>4364.42</v>
      </c>
      <c r="P677">
        <f>(Table1[[#This Row],[Best primal]]-Table1[[#This Row],[Updated rootBound]])/Table1[[#This Row],[Best primal]]</f>
        <v>9.5536176628280511E-2</v>
      </c>
      <c r="Q677">
        <f>(Table1[[#This Row],[Best primal]]-Table1[[#This Row],[LB]])/Table1[[#This Row],[Best primal]]</f>
        <v>0</v>
      </c>
      <c r="R677">
        <f>IF(AND(Table1[[#This Row],[time'[s']]]&lt;7199,Table1[[#This Row],[Final gap]]&lt;0.01),1,0)</f>
        <v>1</v>
      </c>
      <c r="S677">
        <f t="array" ref="S677">MAX(IF(Table1[Class]=Table1[[#This Row],[Class]], IF(Table1[abs]=Table1[[#This Row],[abs]], IF(Table1[N]=Table1[[#This Row],[N]], IF(Table1[K]=Table1[[#This Row],[K]],Table1[Optimal],FALSE)))))</f>
        <v>1</v>
      </c>
    </row>
    <row r="678" spans="1:19" hidden="1" x14ac:dyDescent="0.45">
      <c r="A678" t="s">
        <v>22</v>
      </c>
      <c r="B678">
        <f t="shared" si="20"/>
        <v>6</v>
      </c>
      <c r="C678" t="s">
        <v>12</v>
      </c>
      <c r="D678">
        <v>1</v>
      </c>
      <c r="E678">
        <v>5</v>
      </c>
      <c r="F678">
        <f>2</f>
        <v>2</v>
      </c>
      <c r="G678">
        <v>4240.9799999999996</v>
      </c>
      <c r="H678">
        <v>5.26</v>
      </c>
      <c r="I678">
        <v>4562.6400000000003</v>
      </c>
      <c r="J678">
        <v>4562.6400000000003</v>
      </c>
      <c r="K678">
        <v>0</v>
      </c>
      <c r="L678">
        <v>13.866300000000001</v>
      </c>
      <c r="M678">
        <v>2279</v>
      </c>
      <c r="N678">
        <f t="shared" si="21"/>
        <v>4240.9799999999996</v>
      </c>
      <c r="O678">
        <f t="array" ref="O678">MIN(IF(Table1[Class]=Table1[[#This Row],[Class]], IF(Table1[abs]=Table1[[#This Row],[abs]], IF(Table1[N]=Table1[[#This Row],[N]], IF(Table1[K]=Table1[[#This Row],[K]],Table1[UB],FALSE)))))</f>
        <v>4562.6400000000003</v>
      </c>
      <c r="P678">
        <f>(Table1[[#This Row],[Best primal]]-Table1[[#This Row],[Updated rootBound]])/Table1[[#This Row],[Best primal]]</f>
        <v>7.0498658671295733E-2</v>
      </c>
      <c r="Q678">
        <f>(Table1[[#This Row],[Best primal]]-Table1[[#This Row],[LB]])/Table1[[#This Row],[Best primal]]</f>
        <v>0</v>
      </c>
      <c r="R678">
        <f>IF(AND(Table1[[#This Row],[time'[s']]]&lt;7199,Table1[[#This Row],[Final gap]]&lt;0.01),1,0)</f>
        <v>1</v>
      </c>
      <c r="S678">
        <f t="array" ref="S678">MAX(IF(Table1[Class]=Table1[[#This Row],[Class]], IF(Table1[abs]=Table1[[#This Row],[abs]], IF(Table1[N]=Table1[[#This Row],[N]], IF(Table1[K]=Table1[[#This Row],[K]],Table1[Optimal],FALSE)))))</f>
        <v>1</v>
      </c>
    </row>
    <row r="679" spans="1:19" hidden="1" x14ac:dyDescent="0.45">
      <c r="A679" t="s">
        <v>22</v>
      </c>
      <c r="B679">
        <f t="shared" si="20"/>
        <v>6</v>
      </c>
      <c r="C679" t="s">
        <v>12</v>
      </c>
      <c r="D679">
        <v>1</v>
      </c>
      <c r="E679">
        <v>5</v>
      </c>
      <c r="F679">
        <f>3</f>
        <v>3</v>
      </c>
      <c r="G679">
        <v>4864.3599999999997</v>
      </c>
      <c r="H679">
        <v>3.5</v>
      </c>
      <c r="I679">
        <v>5137.3</v>
      </c>
      <c r="J679">
        <v>5137.37</v>
      </c>
      <c r="K679" s="1">
        <v>1.32933E-5</v>
      </c>
      <c r="L679">
        <v>14.8461</v>
      </c>
      <c r="M679">
        <v>1858</v>
      </c>
      <c r="N679">
        <f t="shared" si="21"/>
        <v>4864.3599999999997</v>
      </c>
      <c r="O679">
        <f t="array" ref="O679">MIN(IF(Table1[Class]=Table1[[#This Row],[Class]], IF(Table1[abs]=Table1[[#This Row],[abs]], IF(Table1[N]=Table1[[#This Row],[N]], IF(Table1[K]=Table1[[#This Row],[K]],Table1[UB],FALSE)))))</f>
        <v>5137.37</v>
      </c>
      <c r="P679">
        <f>(Table1[[#This Row],[Best primal]]-Table1[[#This Row],[Updated rootBound]])/Table1[[#This Row],[Best primal]]</f>
        <v>5.3141977315241111E-2</v>
      </c>
      <c r="Q679">
        <f>(Table1[[#This Row],[Best primal]]-Table1[[#This Row],[LB]])/Table1[[#This Row],[Best primal]]</f>
        <v>1.3625648921473237E-5</v>
      </c>
      <c r="R679">
        <f>IF(AND(Table1[[#This Row],[time'[s']]]&lt;7199,Table1[[#This Row],[Final gap]]&lt;0.01),1,0)</f>
        <v>1</v>
      </c>
      <c r="S679">
        <f t="array" ref="S679">MAX(IF(Table1[Class]=Table1[[#This Row],[Class]], IF(Table1[abs]=Table1[[#This Row],[abs]], IF(Table1[N]=Table1[[#This Row],[N]], IF(Table1[K]=Table1[[#This Row],[K]],Table1[Optimal],FALSE)))))</f>
        <v>1</v>
      </c>
    </row>
    <row r="680" spans="1:19" hidden="1" x14ac:dyDescent="0.45">
      <c r="A680" t="s">
        <v>22</v>
      </c>
      <c r="B680">
        <f t="shared" si="20"/>
        <v>6</v>
      </c>
      <c r="C680" t="s">
        <v>12</v>
      </c>
      <c r="D680">
        <v>1</v>
      </c>
      <c r="E680">
        <v>5</v>
      </c>
      <c r="F680">
        <f>4</f>
        <v>4</v>
      </c>
      <c r="G680">
        <v>5627.02</v>
      </c>
      <c r="H680">
        <v>3.43</v>
      </c>
      <c r="I680">
        <v>5971.28</v>
      </c>
      <c r="J680">
        <v>5971.76</v>
      </c>
      <c r="K680" s="1">
        <v>8.0365100000000001E-5</v>
      </c>
      <c r="L680">
        <v>22.852599999999999</v>
      </c>
      <c r="M680">
        <v>3705</v>
      </c>
      <c r="N680">
        <f t="shared" si="21"/>
        <v>5627.02</v>
      </c>
      <c r="O680">
        <f t="array" ref="O680">MIN(IF(Table1[Class]=Table1[[#This Row],[Class]], IF(Table1[abs]=Table1[[#This Row],[abs]], IF(Table1[N]=Table1[[#This Row],[N]], IF(Table1[K]=Table1[[#This Row],[K]],Table1[UB],FALSE)))))</f>
        <v>5971.76</v>
      </c>
      <c r="P680">
        <f>(Table1[[#This Row],[Best primal]]-Table1[[#This Row],[Updated rootBound]])/Table1[[#This Row],[Best primal]]</f>
        <v>5.7728374884456132E-2</v>
      </c>
      <c r="Q680">
        <f>(Table1[[#This Row],[Best primal]]-Table1[[#This Row],[LB]])/Table1[[#This Row],[Best primal]]</f>
        <v>8.0378313930980639E-5</v>
      </c>
      <c r="R680">
        <f>IF(AND(Table1[[#This Row],[time'[s']]]&lt;7199,Table1[[#This Row],[Final gap]]&lt;0.01),1,0)</f>
        <v>1</v>
      </c>
      <c r="S680">
        <f t="array" ref="S680">MAX(IF(Table1[Class]=Table1[[#This Row],[Class]], IF(Table1[abs]=Table1[[#This Row],[abs]], IF(Table1[N]=Table1[[#This Row],[N]], IF(Table1[K]=Table1[[#This Row],[K]],Table1[Optimal],FALSE)))))</f>
        <v>1</v>
      </c>
    </row>
    <row r="681" spans="1:19" hidden="1" x14ac:dyDescent="0.45">
      <c r="A681" t="s">
        <v>22</v>
      </c>
      <c r="B681">
        <f t="shared" si="20"/>
        <v>6</v>
      </c>
      <c r="C681" t="s">
        <v>12</v>
      </c>
      <c r="D681">
        <v>1</v>
      </c>
      <c r="E681">
        <v>5</v>
      </c>
      <c r="F681">
        <f>5</f>
        <v>5</v>
      </c>
      <c r="G681">
        <v>6422.95</v>
      </c>
      <c r="H681">
        <v>1.62</v>
      </c>
      <c r="I681">
        <v>6554.12</v>
      </c>
      <c r="J681">
        <v>6554.63</v>
      </c>
      <c r="K681" s="1">
        <v>7.7659599999999998E-5</v>
      </c>
      <c r="L681">
        <v>9.9852299999999996</v>
      </c>
      <c r="M681">
        <v>1581</v>
      </c>
      <c r="N681">
        <f t="shared" si="21"/>
        <v>6422.95</v>
      </c>
      <c r="O681">
        <f t="array" ref="O681">MIN(IF(Table1[Class]=Table1[[#This Row],[Class]], IF(Table1[abs]=Table1[[#This Row],[abs]], IF(Table1[N]=Table1[[#This Row],[N]], IF(Table1[K]=Table1[[#This Row],[K]],Table1[UB],FALSE)))))</f>
        <v>6554.63</v>
      </c>
      <c r="P681">
        <f>(Table1[[#This Row],[Best primal]]-Table1[[#This Row],[Updated rootBound]])/Table1[[#This Row],[Best primal]]</f>
        <v>2.0089616042400608E-2</v>
      </c>
      <c r="Q681">
        <f>(Table1[[#This Row],[Best primal]]-Table1[[#This Row],[LB]])/Table1[[#This Row],[Best primal]]</f>
        <v>7.7807595546997807E-5</v>
      </c>
      <c r="R681">
        <f>IF(AND(Table1[[#This Row],[time'[s']]]&lt;7199,Table1[[#This Row],[Final gap]]&lt;0.01),1,0)</f>
        <v>1</v>
      </c>
      <c r="S681">
        <f t="array" ref="S681">MAX(IF(Table1[Class]=Table1[[#This Row],[Class]], IF(Table1[abs]=Table1[[#This Row],[abs]], IF(Table1[N]=Table1[[#This Row],[N]], IF(Table1[K]=Table1[[#This Row],[K]],Table1[Optimal],FALSE)))))</f>
        <v>1</v>
      </c>
    </row>
    <row r="682" spans="1:19" hidden="1" x14ac:dyDescent="0.45">
      <c r="A682" t="s">
        <v>22</v>
      </c>
      <c r="B682">
        <f t="shared" si="20"/>
        <v>6</v>
      </c>
      <c r="C682" t="s">
        <v>12</v>
      </c>
      <c r="D682">
        <v>2</v>
      </c>
      <c r="E682">
        <v>10</v>
      </c>
      <c r="F682">
        <f>1</f>
        <v>1</v>
      </c>
      <c r="G682">
        <v>7060.53</v>
      </c>
      <c r="H682">
        <v>9.58</v>
      </c>
      <c r="I682">
        <v>7161.96</v>
      </c>
      <c r="J682">
        <v>7161.96</v>
      </c>
      <c r="K682">
        <v>0</v>
      </c>
      <c r="L682">
        <v>9.9647299999999994</v>
      </c>
      <c r="M682">
        <v>11</v>
      </c>
      <c r="N682">
        <f t="shared" si="21"/>
        <v>7060.53</v>
      </c>
      <c r="O682">
        <f t="array" ref="O682">MIN(IF(Table1[Class]=Table1[[#This Row],[Class]], IF(Table1[abs]=Table1[[#This Row],[abs]], IF(Table1[N]=Table1[[#This Row],[N]], IF(Table1[K]=Table1[[#This Row],[K]],Table1[UB],FALSE)))))</f>
        <v>7161.96</v>
      </c>
      <c r="P682">
        <f>(Table1[[#This Row],[Best primal]]-Table1[[#This Row],[Updated rootBound]])/Table1[[#This Row],[Best primal]]</f>
        <v>1.4162324279945755E-2</v>
      </c>
      <c r="Q682">
        <f>(Table1[[#This Row],[Best primal]]-Table1[[#This Row],[LB]])/Table1[[#This Row],[Best primal]]</f>
        <v>0</v>
      </c>
      <c r="R682">
        <f>IF(AND(Table1[[#This Row],[time'[s']]]&lt;7199,Table1[[#This Row],[Final gap]]&lt;0.01),1,0)</f>
        <v>1</v>
      </c>
      <c r="S682">
        <f t="array" ref="S682">MAX(IF(Table1[Class]=Table1[[#This Row],[Class]], IF(Table1[abs]=Table1[[#This Row],[abs]], IF(Table1[N]=Table1[[#This Row],[N]], IF(Table1[K]=Table1[[#This Row],[K]],Table1[Optimal],FALSE)))))</f>
        <v>1</v>
      </c>
    </row>
    <row r="683" spans="1:19" hidden="1" x14ac:dyDescent="0.45">
      <c r="A683" t="s">
        <v>22</v>
      </c>
      <c r="B683">
        <f t="shared" si="20"/>
        <v>6</v>
      </c>
      <c r="C683" t="s">
        <v>12</v>
      </c>
      <c r="D683">
        <v>2</v>
      </c>
      <c r="E683">
        <v>10</v>
      </c>
      <c r="F683">
        <f>2</f>
        <v>2</v>
      </c>
      <c r="G683">
        <v>7304.8</v>
      </c>
      <c r="H683">
        <v>155.08000000000001</v>
      </c>
      <c r="I683">
        <v>7490.89</v>
      </c>
      <c r="J683">
        <v>7490.89</v>
      </c>
      <c r="K683">
        <v>0</v>
      </c>
      <c r="L683">
        <v>181.86</v>
      </c>
      <c r="M683">
        <v>1069</v>
      </c>
      <c r="N683">
        <f t="shared" si="21"/>
        <v>7304.8</v>
      </c>
      <c r="O683">
        <f t="array" ref="O683">MIN(IF(Table1[Class]=Table1[[#This Row],[Class]], IF(Table1[abs]=Table1[[#This Row],[abs]], IF(Table1[N]=Table1[[#This Row],[N]], IF(Table1[K]=Table1[[#This Row],[K]],Table1[UB],FALSE)))))</f>
        <v>7490.89</v>
      </c>
      <c r="P683">
        <f>(Table1[[#This Row],[Best primal]]-Table1[[#This Row],[Updated rootBound]])/Table1[[#This Row],[Best primal]]</f>
        <v>2.4842174961853682E-2</v>
      </c>
      <c r="Q683">
        <f>(Table1[[#This Row],[Best primal]]-Table1[[#This Row],[LB]])/Table1[[#This Row],[Best primal]]</f>
        <v>0</v>
      </c>
      <c r="R683">
        <f>IF(AND(Table1[[#This Row],[time'[s']]]&lt;7199,Table1[[#This Row],[Final gap]]&lt;0.01),1,0)</f>
        <v>1</v>
      </c>
      <c r="S683">
        <f t="array" ref="S683">MAX(IF(Table1[Class]=Table1[[#This Row],[Class]], IF(Table1[abs]=Table1[[#This Row],[abs]], IF(Table1[N]=Table1[[#This Row],[N]], IF(Table1[K]=Table1[[#This Row],[K]],Table1[Optimal],FALSE)))))</f>
        <v>1</v>
      </c>
    </row>
    <row r="684" spans="1:19" hidden="1" x14ac:dyDescent="0.45">
      <c r="A684" t="s">
        <v>22</v>
      </c>
      <c r="B684">
        <f t="shared" si="20"/>
        <v>6</v>
      </c>
      <c r="C684" t="s">
        <v>12</v>
      </c>
      <c r="D684">
        <v>2</v>
      </c>
      <c r="E684">
        <v>10</v>
      </c>
      <c r="F684">
        <f>3</f>
        <v>3</v>
      </c>
      <c r="G684">
        <v>8429.76</v>
      </c>
      <c r="H684">
        <v>79.02</v>
      </c>
      <c r="I684">
        <v>8692.7900000000009</v>
      </c>
      <c r="J684">
        <v>8693.6299999999992</v>
      </c>
      <c r="K684" s="1">
        <v>9.6055400000000002E-5</v>
      </c>
      <c r="L684">
        <v>226.54300000000001</v>
      </c>
      <c r="M684">
        <v>6386</v>
      </c>
      <c r="N684">
        <f t="shared" si="21"/>
        <v>8429.76</v>
      </c>
      <c r="O684">
        <f t="array" ref="O684">MIN(IF(Table1[Class]=Table1[[#This Row],[Class]], IF(Table1[abs]=Table1[[#This Row],[abs]], IF(Table1[N]=Table1[[#This Row],[N]], IF(Table1[K]=Table1[[#This Row],[K]],Table1[UB],FALSE)))))</f>
        <v>8693.6299999999992</v>
      </c>
      <c r="P684">
        <f>(Table1[[#This Row],[Best primal]]-Table1[[#This Row],[Updated rootBound]])/Table1[[#This Row],[Best primal]]</f>
        <v>3.0352108382804308E-2</v>
      </c>
      <c r="Q684">
        <f>(Table1[[#This Row],[Best primal]]-Table1[[#This Row],[LB]])/Table1[[#This Row],[Best primal]]</f>
        <v>9.6622469555102602E-5</v>
      </c>
      <c r="R684">
        <f>IF(AND(Table1[[#This Row],[time'[s']]]&lt;7199,Table1[[#This Row],[Final gap]]&lt;0.01),1,0)</f>
        <v>1</v>
      </c>
      <c r="S684">
        <f t="array" ref="S684">MAX(IF(Table1[Class]=Table1[[#This Row],[Class]], IF(Table1[abs]=Table1[[#This Row],[abs]], IF(Table1[N]=Table1[[#This Row],[N]], IF(Table1[K]=Table1[[#This Row],[K]],Table1[Optimal],FALSE)))))</f>
        <v>1</v>
      </c>
    </row>
    <row r="685" spans="1:19" hidden="1" x14ac:dyDescent="0.45">
      <c r="A685" t="s">
        <v>22</v>
      </c>
      <c r="B685">
        <f t="shared" si="20"/>
        <v>6</v>
      </c>
      <c r="C685" t="s">
        <v>12</v>
      </c>
      <c r="D685">
        <v>2</v>
      </c>
      <c r="E685">
        <v>10</v>
      </c>
      <c r="F685">
        <f>4</f>
        <v>4</v>
      </c>
      <c r="G685">
        <v>9862.7099999999991</v>
      </c>
      <c r="H685">
        <v>61.12</v>
      </c>
      <c r="I685">
        <v>10212</v>
      </c>
      <c r="J685">
        <v>10213</v>
      </c>
      <c r="K685" s="1">
        <v>9.9655999999999996E-5</v>
      </c>
      <c r="L685">
        <v>2834.93</v>
      </c>
      <c r="M685">
        <v>130076</v>
      </c>
      <c r="N685">
        <f t="shared" si="21"/>
        <v>9862.7099999999991</v>
      </c>
      <c r="O685">
        <f t="array" ref="O685">MIN(IF(Table1[Class]=Table1[[#This Row],[Class]], IF(Table1[abs]=Table1[[#This Row],[abs]], IF(Table1[N]=Table1[[#This Row],[N]], IF(Table1[K]=Table1[[#This Row],[K]],Table1[UB],FALSE)))))</f>
        <v>10213</v>
      </c>
      <c r="P685">
        <f>(Table1[[#This Row],[Best primal]]-Table1[[#This Row],[Updated rootBound]])/Table1[[#This Row],[Best primal]]</f>
        <v>3.4298443160677657E-2</v>
      </c>
      <c r="Q685">
        <f>(Table1[[#This Row],[Best primal]]-Table1[[#This Row],[LB]])/Table1[[#This Row],[Best primal]]</f>
        <v>9.7914422794477622E-5</v>
      </c>
      <c r="R685">
        <f>IF(AND(Table1[[#This Row],[time'[s']]]&lt;7199,Table1[[#This Row],[Final gap]]&lt;0.01),1,0)</f>
        <v>1</v>
      </c>
      <c r="S685">
        <f t="array" ref="S685">MAX(IF(Table1[Class]=Table1[[#This Row],[Class]], IF(Table1[abs]=Table1[[#This Row],[abs]], IF(Table1[N]=Table1[[#This Row],[N]], IF(Table1[K]=Table1[[#This Row],[K]],Table1[Optimal],FALSE)))))</f>
        <v>1</v>
      </c>
    </row>
    <row r="686" spans="1:19" hidden="1" x14ac:dyDescent="0.45">
      <c r="A686" t="s">
        <v>22</v>
      </c>
      <c r="B686">
        <f t="shared" si="20"/>
        <v>6</v>
      </c>
      <c r="C686" t="s">
        <v>12</v>
      </c>
      <c r="D686">
        <v>2</v>
      </c>
      <c r="E686">
        <v>10</v>
      </c>
      <c r="F686">
        <f>5</f>
        <v>5</v>
      </c>
      <c r="G686">
        <v>11531.9</v>
      </c>
      <c r="H686">
        <v>43.63</v>
      </c>
      <c r="I686">
        <v>11699.9</v>
      </c>
      <c r="J686">
        <v>11701.1</v>
      </c>
      <c r="K686" s="1">
        <v>9.8716500000000003E-5</v>
      </c>
      <c r="L686">
        <v>1243.3</v>
      </c>
      <c r="M686">
        <v>43069</v>
      </c>
      <c r="N686">
        <f t="shared" si="21"/>
        <v>11531.9</v>
      </c>
      <c r="O686">
        <f t="array" ref="O686">MIN(IF(Table1[Class]=Table1[[#This Row],[Class]], IF(Table1[abs]=Table1[[#This Row],[abs]], IF(Table1[N]=Table1[[#This Row],[N]], IF(Table1[K]=Table1[[#This Row],[K]],Table1[UB],FALSE)))))</f>
        <v>11701.1</v>
      </c>
      <c r="P686">
        <f>(Table1[[#This Row],[Best primal]]-Table1[[#This Row],[Updated rootBound]])/Table1[[#This Row],[Best primal]]</f>
        <v>1.4460178957533969E-2</v>
      </c>
      <c r="Q686">
        <f>(Table1[[#This Row],[Best primal]]-Table1[[#This Row],[LB]])/Table1[[#This Row],[Best primal]]</f>
        <v>1.0255446069179201E-4</v>
      </c>
      <c r="R686">
        <f>IF(AND(Table1[[#This Row],[time'[s']]]&lt;7199,Table1[[#This Row],[Final gap]]&lt;0.01),1,0)</f>
        <v>1</v>
      </c>
      <c r="S686">
        <f t="array" ref="S686">MAX(IF(Table1[Class]=Table1[[#This Row],[Class]], IF(Table1[abs]=Table1[[#This Row],[abs]], IF(Table1[N]=Table1[[#This Row],[N]], IF(Table1[K]=Table1[[#This Row],[K]],Table1[Optimal],FALSE)))))</f>
        <v>1</v>
      </c>
    </row>
    <row r="687" spans="1:19" hidden="1" x14ac:dyDescent="0.45">
      <c r="A687" t="s">
        <v>22</v>
      </c>
      <c r="B687">
        <f t="shared" si="20"/>
        <v>6</v>
      </c>
      <c r="C687" t="s">
        <v>12</v>
      </c>
      <c r="D687">
        <v>2</v>
      </c>
      <c r="E687">
        <v>15</v>
      </c>
      <c r="F687">
        <f>1</f>
        <v>1</v>
      </c>
      <c r="G687">
        <v>7623.18</v>
      </c>
      <c r="H687">
        <v>124.01</v>
      </c>
      <c r="I687">
        <v>7669.69</v>
      </c>
      <c r="J687">
        <v>7669.69</v>
      </c>
      <c r="K687">
        <v>0</v>
      </c>
      <c r="L687">
        <v>125.029</v>
      </c>
      <c r="M687">
        <v>1</v>
      </c>
      <c r="N687">
        <f t="shared" si="21"/>
        <v>7669.69</v>
      </c>
      <c r="O687">
        <f t="array" ref="O687">MIN(IF(Table1[Class]=Table1[[#This Row],[Class]], IF(Table1[abs]=Table1[[#This Row],[abs]], IF(Table1[N]=Table1[[#This Row],[N]], IF(Table1[K]=Table1[[#This Row],[K]],Table1[UB],FALSE)))))</f>
        <v>7669.69</v>
      </c>
      <c r="P687">
        <f>(Table1[[#This Row],[Best primal]]-Table1[[#This Row],[Updated rootBound]])/Table1[[#This Row],[Best primal]]</f>
        <v>0</v>
      </c>
      <c r="Q687">
        <f>(Table1[[#This Row],[Best primal]]-Table1[[#This Row],[LB]])/Table1[[#This Row],[Best primal]]</f>
        <v>0</v>
      </c>
      <c r="R687">
        <f>IF(AND(Table1[[#This Row],[time'[s']]]&lt;7199,Table1[[#This Row],[Final gap]]&lt;0.01),1,0)</f>
        <v>1</v>
      </c>
      <c r="S687">
        <f t="array" ref="S687">MAX(IF(Table1[Class]=Table1[[#This Row],[Class]], IF(Table1[abs]=Table1[[#This Row],[abs]], IF(Table1[N]=Table1[[#This Row],[N]], IF(Table1[K]=Table1[[#This Row],[K]],Table1[Optimal],FALSE)))))</f>
        <v>1</v>
      </c>
    </row>
    <row r="688" spans="1:19" hidden="1" x14ac:dyDescent="0.45">
      <c r="A688" t="s">
        <v>22</v>
      </c>
      <c r="B688">
        <f t="shared" si="20"/>
        <v>6</v>
      </c>
      <c r="C688" t="s">
        <v>12</v>
      </c>
      <c r="D688">
        <v>2</v>
      </c>
      <c r="E688">
        <v>15</v>
      </c>
      <c r="F688">
        <f>2</f>
        <v>2</v>
      </c>
      <c r="G688">
        <v>7737.09</v>
      </c>
      <c r="H688">
        <v>820.18</v>
      </c>
      <c r="I688">
        <v>7800.98</v>
      </c>
      <c r="J688">
        <v>7800.98</v>
      </c>
      <c r="K688">
        <v>0</v>
      </c>
      <c r="L688">
        <v>826.89200000000005</v>
      </c>
      <c r="M688">
        <v>36</v>
      </c>
      <c r="N688">
        <f t="shared" si="21"/>
        <v>7737.09</v>
      </c>
      <c r="O688">
        <f t="array" ref="O688">MIN(IF(Table1[Class]=Table1[[#This Row],[Class]], IF(Table1[abs]=Table1[[#This Row],[abs]], IF(Table1[N]=Table1[[#This Row],[N]], IF(Table1[K]=Table1[[#This Row],[K]],Table1[UB],FALSE)))))</f>
        <v>7800.98</v>
      </c>
      <c r="P688">
        <f>(Table1[[#This Row],[Best primal]]-Table1[[#This Row],[Updated rootBound]])/Table1[[#This Row],[Best primal]]</f>
        <v>8.1899966414475389E-3</v>
      </c>
      <c r="Q688">
        <f>(Table1[[#This Row],[Best primal]]-Table1[[#This Row],[LB]])/Table1[[#This Row],[Best primal]]</f>
        <v>0</v>
      </c>
      <c r="R688">
        <f>IF(AND(Table1[[#This Row],[time'[s']]]&lt;7199,Table1[[#This Row],[Final gap]]&lt;0.01),1,0)</f>
        <v>1</v>
      </c>
      <c r="S688">
        <f t="array" ref="S688">MAX(IF(Table1[Class]=Table1[[#This Row],[Class]], IF(Table1[abs]=Table1[[#This Row],[abs]], IF(Table1[N]=Table1[[#This Row],[N]], IF(Table1[K]=Table1[[#This Row],[K]],Table1[Optimal],FALSE)))))</f>
        <v>1</v>
      </c>
    </row>
    <row r="689" spans="1:19" hidden="1" x14ac:dyDescent="0.45">
      <c r="A689" t="s">
        <v>22</v>
      </c>
      <c r="B689">
        <f t="shared" si="20"/>
        <v>6</v>
      </c>
      <c r="C689" t="s">
        <v>12</v>
      </c>
      <c r="D689">
        <v>2</v>
      </c>
      <c r="E689">
        <v>15</v>
      </c>
      <c r="F689">
        <f>3</f>
        <v>3</v>
      </c>
      <c r="G689">
        <v>8261.14</v>
      </c>
      <c r="H689">
        <v>746.02</v>
      </c>
      <c r="I689">
        <v>8475.23</v>
      </c>
      <c r="J689">
        <v>8517.2099999999991</v>
      </c>
      <c r="K689">
        <v>4.9283499999999997E-3</v>
      </c>
      <c r="L689">
        <v>7200.04</v>
      </c>
      <c r="M689">
        <v>102036</v>
      </c>
      <c r="N689">
        <f t="shared" si="21"/>
        <v>8261.14</v>
      </c>
      <c r="O689">
        <f t="array" ref="O689">MIN(IF(Table1[Class]=Table1[[#This Row],[Class]], IF(Table1[abs]=Table1[[#This Row],[abs]], IF(Table1[N]=Table1[[#This Row],[N]], IF(Table1[K]=Table1[[#This Row],[K]],Table1[UB],FALSE)))))</f>
        <v>8517.2099999999991</v>
      </c>
      <c r="P689">
        <f>(Table1[[#This Row],[Best primal]]-Table1[[#This Row],[Updated rootBound]])/Table1[[#This Row],[Best primal]]</f>
        <v>3.0065009551249734E-2</v>
      </c>
      <c r="Q689">
        <f>(Table1[[#This Row],[Best primal]]-Table1[[#This Row],[LB]])/Table1[[#This Row],[Best primal]]</f>
        <v>4.9288440698303281E-3</v>
      </c>
      <c r="R689">
        <f>IF(AND(Table1[[#This Row],[time'[s']]]&lt;7199,Table1[[#This Row],[Final gap]]&lt;0.01),1,0)</f>
        <v>0</v>
      </c>
      <c r="S689">
        <f t="array" ref="S689">MAX(IF(Table1[Class]=Table1[[#This Row],[Class]], IF(Table1[abs]=Table1[[#This Row],[abs]], IF(Table1[N]=Table1[[#This Row],[N]], IF(Table1[K]=Table1[[#This Row],[K]],Table1[Optimal],FALSE)))))</f>
        <v>1</v>
      </c>
    </row>
    <row r="690" spans="1:19" hidden="1" x14ac:dyDescent="0.45">
      <c r="A690" t="s">
        <v>22</v>
      </c>
      <c r="B690">
        <f t="shared" si="20"/>
        <v>6</v>
      </c>
      <c r="C690" t="s">
        <v>12</v>
      </c>
      <c r="D690">
        <v>2</v>
      </c>
      <c r="E690">
        <v>15</v>
      </c>
      <c r="F690">
        <f>4</f>
        <v>4</v>
      </c>
      <c r="G690">
        <v>8950.9</v>
      </c>
      <c r="H690">
        <v>2170.37</v>
      </c>
      <c r="I690">
        <v>9164.0300000000007</v>
      </c>
      <c r="J690">
        <v>9195.1200000000008</v>
      </c>
      <c r="K690">
        <v>3.3812899999999999E-3</v>
      </c>
      <c r="L690">
        <v>7200</v>
      </c>
      <c r="M690">
        <v>74548</v>
      </c>
      <c r="N690">
        <f t="shared" si="21"/>
        <v>8950.9</v>
      </c>
      <c r="O690">
        <f t="array" ref="O690">MIN(IF(Table1[Class]=Table1[[#This Row],[Class]], IF(Table1[abs]=Table1[[#This Row],[abs]], IF(Table1[N]=Table1[[#This Row],[N]], IF(Table1[K]=Table1[[#This Row],[K]],Table1[UB],FALSE)))))</f>
        <v>9195.1200000000008</v>
      </c>
      <c r="P690">
        <f>(Table1[[#This Row],[Best primal]]-Table1[[#This Row],[Updated rootBound]])/Table1[[#This Row],[Best primal]]</f>
        <v>2.6559740384029914E-2</v>
      </c>
      <c r="Q690">
        <f>(Table1[[#This Row],[Best primal]]-Table1[[#This Row],[LB]])/Table1[[#This Row],[Best primal]]</f>
        <v>3.3811413010379574E-3</v>
      </c>
      <c r="R690">
        <f>IF(AND(Table1[[#This Row],[time'[s']]]&lt;7199,Table1[[#This Row],[Final gap]]&lt;0.01),1,0)</f>
        <v>0</v>
      </c>
      <c r="S690">
        <f t="array" ref="S690">MAX(IF(Table1[Class]=Table1[[#This Row],[Class]], IF(Table1[abs]=Table1[[#This Row],[abs]], IF(Table1[N]=Table1[[#This Row],[N]], IF(Table1[K]=Table1[[#This Row],[K]],Table1[Optimal],FALSE)))))</f>
        <v>1</v>
      </c>
    </row>
    <row r="691" spans="1:19" hidden="1" x14ac:dyDescent="0.45">
      <c r="A691" t="s">
        <v>22</v>
      </c>
      <c r="B691">
        <f t="shared" si="20"/>
        <v>6</v>
      </c>
      <c r="C691" t="s">
        <v>12</v>
      </c>
      <c r="D691">
        <v>2</v>
      </c>
      <c r="E691">
        <v>15</v>
      </c>
      <c r="F691">
        <f>5</f>
        <v>5</v>
      </c>
      <c r="G691">
        <v>9750.7800000000007</v>
      </c>
      <c r="H691">
        <v>1649.77</v>
      </c>
      <c r="I691">
        <v>9944.77</v>
      </c>
      <c r="J691">
        <v>10048.9</v>
      </c>
      <c r="K691">
        <v>1.03588E-2</v>
      </c>
      <c r="L691">
        <v>7200.04</v>
      </c>
      <c r="M691">
        <v>66080</v>
      </c>
      <c r="N691">
        <f t="shared" si="21"/>
        <v>9750.7800000000007</v>
      </c>
      <c r="O691">
        <f t="array" ref="O691">MIN(IF(Table1[Class]=Table1[[#This Row],[Class]], IF(Table1[abs]=Table1[[#This Row],[abs]], IF(Table1[N]=Table1[[#This Row],[N]], IF(Table1[K]=Table1[[#This Row],[K]],Table1[UB],FALSE)))))</f>
        <v>10048.9</v>
      </c>
      <c r="P691">
        <f>(Table1[[#This Row],[Best primal]]-Table1[[#This Row],[Updated rootBound]])/Table1[[#This Row],[Best primal]]</f>
        <v>2.9666928718566112E-2</v>
      </c>
      <c r="Q691">
        <f>(Table1[[#This Row],[Best primal]]-Table1[[#This Row],[LB]])/Table1[[#This Row],[Best primal]]</f>
        <v>1.0362328215028431E-2</v>
      </c>
      <c r="R691">
        <f>IF(AND(Table1[[#This Row],[time'[s']]]&lt;7199,Table1[[#This Row],[Final gap]]&lt;0.01),1,0)</f>
        <v>0</v>
      </c>
      <c r="S691">
        <f t="array" ref="S691">MAX(IF(Table1[Class]=Table1[[#This Row],[Class]], IF(Table1[abs]=Table1[[#This Row],[abs]], IF(Table1[N]=Table1[[#This Row],[N]], IF(Table1[K]=Table1[[#This Row],[K]],Table1[Optimal],FALSE)))))</f>
        <v>0</v>
      </c>
    </row>
    <row r="692" spans="1:19" hidden="1" x14ac:dyDescent="0.45">
      <c r="A692" t="s">
        <v>22</v>
      </c>
      <c r="B692">
        <f t="shared" si="20"/>
        <v>6</v>
      </c>
      <c r="C692" t="s">
        <v>12</v>
      </c>
      <c r="D692">
        <v>2</v>
      </c>
      <c r="E692">
        <v>20</v>
      </c>
      <c r="F692">
        <f>1</f>
        <v>1</v>
      </c>
      <c r="G692">
        <v>7324.91</v>
      </c>
      <c r="H692">
        <v>2182.65</v>
      </c>
      <c r="I692">
        <v>7404.98</v>
      </c>
      <c r="J692">
        <v>7404.98</v>
      </c>
      <c r="K692">
        <v>0</v>
      </c>
      <c r="L692">
        <v>2188.3200000000002</v>
      </c>
      <c r="M692">
        <v>14</v>
      </c>
      <c r="N692">
        <f t="shared" si="21"/>
        <v>7324.91</v>
      </c>
      <c r="O692">
        <f t="array" ref="O692">MIN(IF(Table1[Class]=Table1[[#This Row],[Class]], IF(Table1[abs]=Table1[[#This Row],[abs]], IF(Table1[N]=Table1[[#This Row],[N]], IF(Table1[K]=Table1[[#This Row],[K]],Table1[UB],FALSE)))))</f>
        <v>7404.98</v>
      </c>
      <c r="P692">
        <f>(Table1[[#This Row],[Best primal]]-Table1[[#This Row],[Updated rootBound]])/Table1[[#This Row],[Best primal]]</f>
        <v>1.0812993417943022E-2</v>
      </c>
      <c r="Q692">
        <f>(Table1[[#This Row],[Best primal]]-Table1[[#This Row],[LB]])/Table1[[#This Row],[Best primal]]</f>
        <v>0</v>
      </c>
      <c r="R692">
        <f>IF(AND(Table1[[#This Row],[time'[s']]]&lt;7199,Table1[[#This Row],[Final gap]]&lt;0.01),1,0)</f>
        <v>1</v>
      </c>
      <c r="S692">
        <f t="array" ref="S692">MAX(IF(Table1[Class]=Table1[[#This Row],[Class]], IF(Table1[abs]=Table1[[#This Row],[abs]], IF(Table1[N]=Table1[[#This Row],[N]], IF(Table1[K]=Table1[[#This Row],[K]],Table1[Optimal],FALSE)))))</f>
        <v>1</v>
      </c>
    </row>
    <row r="693" spans="1:19" hidden="1" x14ac:dyDescent="0.45">
      <c r="A693" t="s">
        <v>22</v>
      </c>
      <c r="B693">
        <f t="shared" si="20"/>
        <v>6</v>
      </c>
      <c r="C693" t="s">
        <v>12</v>
      </c>
      <c r="D693">
        <v>2</v>
      </c>
      <c r="E693">
        <v>20</v>
      </c>
      <c r="F693">
        <f>2</f>
        <v>2</v>
      </c>
      <c r="G693">
        <v>7230.23</v>
      </c>
      <c r="H693">
        <v>3640.55</v>
      </c>
      <c r="I693">
        <v>7618.31</v>
      </c>
      <c r="J693">
        <v>7619.05</v>
      </c>
      <c r="K693" s="1">
        <v>9.6550200000000003E-5</v>
      </c>
      <c r="L693">
        <v>3987.98</v>
      </c>
      <c r="M693">
        <v>3546</v>
      </c>
      <c r="N693">
        <f t="shared" si="21"/>
        <v>7230.23</v>
      </c>
      <c r="O693">
        <f t="array" ref="O693">MIN(IF(Table1[Class]=Table1[[#This Row],[Class]], IF(Table1[abs]=Table1[[#This Row],[abs]], IF(Table1[N]=Table1[[#This Row],[N]], IF(Table1[K]=Table1[[#This Row],[K]],Table1[UB],FALSE)))))</f>
        <v>7619.05</v>
      </c>
      <c r="P693">
        <f>(Table1[[#This Row],[Best primal]]-Table1[[#This Row],[Updated rootBound]])/Table1[[#This Row],[Best primal]]</f>
        <v>5.1032609052309753E-2</v>
      </c>
      <c r="Q693">
        <f>(Table1[[#This Row],[Best primal]]-Table1[[#This Row],[LB]])/Table1[[#This Row],[Best primal]]</f>
        <v>9.7124969648418335E-5</v>
      </c>
      <c r="R693">
        <f>IF(AND(Table1[[#This Row],[time'[s']]]&lt;7199,Table1[[#This Row],[Final gap]]&lt;0.01),1,0)</f>
        <v>1</v>
      </c>
      <c r="S693">
        <f t="array" ref="S693">MAX(IF(Table1[Class]=Table1[[#This Row],[Class]], IF(Table1[abs]=Table1[[#This Row],[abs]], IF(Table1[N]=Table1[[#This Row],[N]], IF(Table1[K]=Table1[[#This Row],[K]],Table1[Optimal],FALSE)))))</f>
        <v>1</v>
      </c>
    </row>
    <row r="694" spans="1:19" hidden="1" x14ac:dyDescent="0.45">
      <c r="A694" t="s">
        <v>22</v>
      </c>
      <c r="B694">
        <f t="shared" si="20"/>
        <v>6</v>
      </c>
      <c r="C694" t="s">
        <v>12</v>
      </c>
      <c r="D694">
        <v>2</v>
      </c>
      <c r="E694">
        <v>20</v>
      </c>
      <c r="F694">
        <f>3</f>
        <v>3</v>
      </c>
      <c r="G694">
        <v>7771.37</v>
      </c>
      <c r="H694">
        <v>3635.24</v>
      </c>
      <c r="I694">
        <v>7953.58</v>
      </c>
      <c r="J694">
        <v>8013.01</v>
      </c>
      <c r="K694">
        <v>7.4171300000000001E-3</v>
      </c>
      <c r="L694">
        <v>7200.07</v>
      </c>
      <c r="M694">
        <v>34583</v>
      </c>
      <c r="N694">
        <f t="shared" si="21"/>
        <v>7771.37</v>
      </c>
      <c r="O694">
        <f t="array" ref="O694">MIN(IF(Table1[Class]=Table1[[#This Row],[Class]], IF(Table1[abs]=Table1[[#This Row],[abs]], IF(Table1[N]=Table1[[#This Row],[N]], IF(Table1[K]=Table1[[#This Row],[K]],Table1[UB],FALSE)))))</f>
        <v>8008.01</v>
      </c>
      <c r="P694">
        <f>(Table1[[#This Row],[Best primal]]-Table1[[#This Row],[Updated rootBound]])/Table1[[#This Row],[Best primal]]</f>
        <v>2.9550412649334893E-2</v>
      </c>
      <c r="Q694">
        <f>(Table1[[#This Row],[Best primal]]-Table1[[#This Row],[LB]])/Table1[[#This Row],[Best primal]]</f>
        <v>6.7969445592600767E-3</v>
      </c>
      <c r="R694">
        <f>IF(AND(Table1[[#This Row],[time'[s']]]&lt;7199,Table1[[#This Row],[Final gap]]&lt;0.01),1,0)</f>
        <v>0</v>
      </c>
      <c r="S694">
        <f t="array" ref="S694">MAX(IF(Table1[Class]=Table1[[#This Row],[Class]], IF(Table1[abs]=Table1[[#This Row],[abs]], IF(Table1[N]=Table1[[#This Row],[N]], IF(Table1[K]=Table1[[#This Row],[K]],Table1[Optimal],FALSE)))))</f>
        <v>1</v>
      </c>
    </row>
    <row r="695" spans="1:19" hidden="1" x14ac:dyDescent="0.45">
      <c r="A695" t="s">
        <v>22</v>
      </c>
      <c r="B695">
        <f t="shared" si="20"/>
        <v>6</v>
      </c>
      <c r="C695" t="s">
        <v>12</v>
      </c>
      <c r="D695">
        <v>2</v>
      </c>
      <c r="E695">
        <v>20</v>
      </c>
      <c r="F695">
        <f>4</f>
        <v>4</v>
      </c>
      <c r="G695">
        <v>8231.44</v>
      </c>
      <c r="H695">
        <v>3601.19</v>
      </c>
      <c r="I695">
        <v>8390.74</v>
      </c>
      <c r="J695">
        <v>8555.68</v>
      </c>
      <c r="K695">
        <v>1.9279000000000001E-2</v>
      </c>
      <c r="L695">
        <v>7200.02</v>
      </c>
      <c r="M695">
        <v>20473</v>
      </c>
      <c r="N695">
        <f t="shared" si="21"/>
        <v>8231.44</v>
      </c>
      <c r="O695">
        <f t="array" ref="O695">MIN(IF(Table1[Class]=Table1[[#This Row],[Class]], IF(Table1[abs]=Table1[[#This Row],[abs]], IF(Table1[N]=Table1[[#This Row],[N]], IF(Table1[K]=Table1[[#This Row],[K]],Table1[UB],FALSE)))))</f>
        <v>8555.68</v>
      </c>
      <c r="P695">
        <f>(Table1[[#This Row],[Best primal]]-Table1[[#This Row],[Updated rootBound]])/Table1[[#This Row],[Best primal]]</f>
        <v>3.7897630579918809E-2</v>
      </c>
      <c r="Q695">
        <f>(Table1[[#This Row],[Best primal]]-Table1[[#This Row],[LB]])/Table1[[#This Row],[Best primal]]</f>
        <v>1.9278420885306662E-2</v>
      </c>
      <c r="R695">
        <f>IF(AND(Table1[[#This Row],[time'[s']]]&lt;7199,Table1[[#This Row],[Final gap]]&lt;0.01),1,0)</f>
        <v>0</v>
      </c>
      <c r="S695">
        <f t="array" ref="S695">MAX(IF(Table1[Class]=Table1[[#This Row],[Class]], IF(Table1[abs]=Table1[[#This Row],[abs]], IF(Table1[N]=Table1[[#This Row],[N]], IF(Table1[K]=Table1[[#This Row],[K]],Table1[Optimal],FALSE)))))</f>
        <v>0</v>
      </c>
    </row>
    <row r="696" spans="1:19" hidden="1" x14ac:dyDescent="0.45">
      <c r="A696" t="s">
        <v>22</v>
      </c>
      <c r="B696">
        <f t="shared" si="20"/>
        <v>6</v>
      </c>
      <c r="C696" t="s">
        <v>12</v>
      </c>
      <c r="D696">
        <v>2</v>
      </c>
      <c r="E696">
        <v>20</v>
      </c>
      <c r="F696">
        <f>5</f>
        <v>5</v>
      </c>
      <c r="G696">
        <v>8837.65</v>
      </c>
      <c r="H696">
        <v>3616.47</v>
      </c>
      <c r="I696">
        <v>8921.2900000000009</v>
      </c>
      <c r="J696">
        <v>9133.51</v>
      </c>
      <c r="K696">
        <v>2.3235499999999999E-2</v>
      </c>
      <c r="L696">
        <v>7200</v>
      </c>
      <c r="M696">
        <v>12296</v>
      </c>
      <c r="N696">
        <f t="shared" si="21"/>
        <v>8837.65</v>
      </c>
      <c r="O696">
        <f t="array" ref="O696">MIN(IF(Table1[Class]=Table1[[#This Row],[Class]], IF(Table1[abs]=Table1[[#This Row],[abs]], IF(Table1[N]=Table1[[#This Row],[N]], IF(Table1[K]=Table1[[#This Row],[K]],Table1[UB],FALSE)))))</f>
        <v>9133.51</v>
      </c>
      <c r="P696">
        <f>(Table1[[#This Row],[Best primal]]-Table1[[#This Row],[Updated rootBound]])/Table1[[#This Row],[Best primal]]</f>
        <v>3.239280408079704E-2</v>
      </c>
      <c r="Q696">
        <f>(Table1[[#This Row],[Best primal]]-Table1[[#This Row],[LB]])/Table1[[#This Row],[Best primal]]</f>
        <v>2.3235316981094819E-2</v>
      </c>
      <c r="R696">
        <f>IF(AND(Table1[[#This Row],[time'[s']]]&lt;7199,Table1[[#This Row],[Final gap]]&lt;0.01),1,0)</f>
        <v>0</v>
      </c>
      <c r="S696">
        <f t="array" ref="S696">MAX(IF(Table1[Class]=Table1[[#This Row],[Class]], IF(Table1[abs]=Table1[[#This Row],[abs]], IF(Table1[N]=Table1[[#This Row],[N]], IF(Table1[K]=Table1[[#This Row],[K]],Table1[Optimal],FALSE)))))</f>
        <v>0</v>
      </c>
    </row>
    <row r="697" spans="1:19" hidden="1" x14ac:dyDescent="0.45">
      <c r="A697" t="s">
        <v>22</v>
      </c>
      <c r="B697">
        <f t="shared" si="20"/>
        <v>6</v>
      </c>
      <c r="C697" t="s">
        <v>12</v>
      </c>
      <c r="D697">
        <v>2</v>
      </c>
      <c r="E697">
        <v>25</v>
      </c>
      <c r="F697">
        <f>1</f>
        <v>1</v>
      </c>
      <c r="G697">
        <v>9732.33</v>
      </c>
      <c r="H697">
        <v>506.29</v>
      </c>
      <c r="I697">
        <v>9962.6200000000008</v>
      </c>
      <c r="J697">
        <v>9962.6200000000008</v>
      </c>
      <c r="K697">
        <v>0</v>
      </c>
      <c r="L697">
        <v>598.00900000000001</v>
      </c>
      <c r="M697">
        <v>813</v>
      </c>
      <c r="N697">
        <f t="shared" si="21"/>
        <v>9732.33</v>
      </c>
      <c r="O697">
        <f t="array" ref="O697">MIN(IF(Table1[Class]=Table1[[#This Row],[Class]], IF(Table1[abs]=Table1[[#This Row],[abs]], IF(Table1[N]=Table1[[#This Row],[N]], IF(Table1[K]=Table1[[#This Row],[K]],Table1[UB],FALSE)))))</f>
        <v>9962.6200000000008</v>
      </c>
      <c r="P697">
        <f>(Table1[[#This Row],[Best primal]]-Table1[[#This Row],[Updated rootBound]])/Table1[[#This Row],[Best primal]]</f>
        <v>2.311540538533045E-2</v>
      </c>
      <c r="Q697">
        <f>(Table1[[#This Row],[Best primal]]-Table1[[#This Row],[LB]])/Table1[[#This Row],[Best primal]]</f>
        <v>0</v>
      </c>
      <c r="R697">
        <f>IF(AND(Table1[[#This Row],[time'[s']]]&lt;7199,Table1[[#This Row],[Final gap]]&lt;0.01),1,0)</f>
        <v>1</v>
      </c>
      <c r="S697">
        <f t="array" ref="S697">MAX(IF(Table1[Class]=Table1[[#This Row],[Class]], IF(Table1[abs]=Table1[[#This Row],[abs]], IF(Table1[N]=Table1[[#This Row],[N]], IF(Table1[K]=Table1[[#This Row],[K]],Table1[Optimal],FALSE)))))</f>
        <v>1</v>
      </c>
    </row>
    <row r="698" spans="1:19" hidden="1" x14ac:dyDescent="0.45">
      <c r="A698" t="s">
        <v>22</v>
      </c>
      <c r="B698">
        <f t="shared" si="20"/>
        <v>6</v>
      </c>
      <c r="C698" t="s">
        <v>12</v>
      </c>
      <c r="D698">
        <v>2</v>
      </c>
      <c r="E698">
        <v>25</v>
      </c>
      <c r="F698">
        <f>2</f>
        <v>2</v>
      </c>
      <c r="G698">
        <v>9779.31</v>
      </c>
      <c r="H698">
        <v>3649.41</v>
      </c>
      <c r="I698">
        <v>10159</v>
      </c>
      <c r="J698">
        <v>10160</v>
      </c>
      <c r="K698" s="1">
        <v>9.8425199999999994E-5</v>
      </c>
      <c r="L698">
        <v>6085.45</v>
      </c>
      <c r="M698">
        <v>14716</v>
      </c>
      <c r="N698">
        <f t="shared" si="21"/>
        <v>9779.31</v>
      </c>
      <c r="O698">
        <f t="array" ref="O698">MIN(IF(Table1[Class]=Table1[[#This Row],[Class]], IF(Table1[abs]=Table1[[#This Row],[abs]], IF(Table1[N]=Table1[[#This Row],[N]], IF(Table1[K]=Table1[[#This Row],[K]],Table1[UB],FALSE)))))</f>
        <v>10160</v>
      </c>
      <c r="P698">
        <f>(Table1[[#This Row],[Best primal]]-Table1[[#This Row],[Updated rootBound]])/Table1[[#This Row],[Best primal]]</f>
        <v>3.7469488188976427E-2</v>
      </c>
      <c r="Q698">
        <f>(Table1[[#This Row],[Best primal]]-Table1[[#This Row],[LB]])/Table1[[#This Row],[Best primal]]</f>
        <v>9.8425196850393699E-5</v>
      </c>
      <c r="R698">
        <f>IF(AND(Table1[[#This Row],[time'[s']]]&lt;7199,Table1[[#This Row],[Final gap]]&lt;0.01),1,0)</f>
        <v>1</v>
      </c>
      <c r="S698">
        <f t="array" ref="S698">MAX(IF(Table1[Class]=Table1[[#This Row],[Class]], IF(Table1[abs]=Table1[[#This Row],[abs]], IF(Table1[N]=Table1[[#This Row],[N]], IF(Table1[K]=Table1[[#This Row],[K]],Table1[Optimal],FALSE)))))</f>
        <v>1</v>
      </c>
    </row>
    <row r="699" spans="1:19" hidden="1" x14ac:dyDescent="0.45">
      <c r="A699" t="s">
        <v>22</v>
      </c>
      <c r="B699">
        <f t="shared" si="20"/>
        <v>6</v>
      </c>
      <c r="C699" t="s">
        <v>12</v>
      </c>
      <c r="D699">
        <v>2</v>
      </c>
      <c r="E699">
        <v>25</v>
      </c>
      <c r="F699">
        <f>3</f>
        <v>3</v>
      </c>
      <c r="G699">
        <v>10622.2</v>
      </c>
      <c r="H699">
        <v>3653.42</v>
      </c>
      <c r="I699">
        <v>10849.2</v>
      </c>
      <c r="J699">
        <v>11132.1</v>
      </c>
      <c r="K699">
        <v>2.5415E-2</v>
      </c>
      <c r="L699">
        <v>7200.08</v>
      </c>
      <c r="M699">
        <v>10948</v>
      </c>
      <c r="N699">
        <f t="shared" si="21"/>
        <v>10622.2</v>
      </c>
      <c r="O699">
        <f t="array" ref="O699">MIN(IF(Table1[Class]=Table1[[#This Row],[Class]], IF(Table1[abs]=Table1[[#This Row],[abs]], IF(Table1[N]=Table1[[#This Row],[N]], IF(Table1[K]=Table1[[#This Row],[K]],Table1[UB],FALSE)))))</f>
        <v>11114.5</v>
      </c>
      <c r="P699">
        <f>(Table1[[#This Row],[Best primal]]-Table1[[#This Row],[Updated rootBound]])/Table1[[#This Row],[Best primal]]</f>
        <v>4.429349048540189E-2</v>
      </c>
      <c r="Q699">
        <f>(Table1[[#This Row],[Best primal]]-Table1[[#This Row],[LB]])/Table1[[#This Row],[Best primal]]</f>
        <v>2.3869719735480611E-2</v>
      </c>
      <c r="R699">
        <f>IF(AND(Table1[[#This Row],[time'[s']]]&lt;7199,Table1[[#This Row],[Final gap]]&lt;0.01),1,0)</f>
        <v>0</v>
      </c>
      <c r="S699">
        <f t="array" ref="S699">MAX(IF(Table1[Class]=Table1[[#This Row],[Class]], IF(Table1[abs]=Table1[[#This Row],[abs]], IF(Table1[N]=Table1[[#This Row],[N]], IF(Table1[K]=Table1[[#This Row],[K]],Table1[Optimal],FALSE)))))</f>
        <v>0</v>
      </c>
    </row>
    <row r="700" spans="1:19" hidden="1" x14ac:dyDescent="0.45">
      <c r="A700" t="s">
        <v>22</v>
      </c>
      <c r="B700">
        <f t="shared" si="20"/>
        <v>6</v>
      </c>
      <c r="C700" t="s">
        <v>12</v>
      </c>
      <c r="D700">
        <v>2</v>
      </c>
      <c r="E700">
        <v>25</v>
      </c>
      <c r="F700">
        <f>4</f>
        <v>4</v>
      </c>
      <c r="G700">
        <v>11824.3</v>
      </c>
      <c r="H700">
        <v>3600.87</v>
      </c>
      <c r="I700">
        <v>11930.7</v>
      </c>
      <c r="J700">
        <v>12448.9</v>
      </c>
      <c r="K700">
        <v>4.1626700000000003E-2</v>
      </c>
      <c r="L700">
        <v>7200.01</v>
      </c>
      <c r="M700">
        <v>7913</v>
      </c>
      <c r="N700">
        <f t="shared" si="21"/>
        <v>11824.3</v>
      </c>
      <c r="O700">
        <f t="array" ref="O700">MIN(IF(Table1[Class]=Table1[[#This Row],[Class]], IF(Table1[abs]=Table1[[#This Row],[abs]], IF(Table1[N]=Table1[[#This Row],[N]], IF(Table1[K]=Table1[[#This Row],[K]],Table1[UB],FALSE)))))</f>
        <v>12352.3</v>
      </c>
      <c r="P700">
        <f>(Table1[[#This Row],[Best primal]]-Table1[[#This Row],[Updated rootBound]])/Table1[[#This Row],[Best primal]]</f>
        <v>4.2745075815839965E-2</v>
      </c>
      <c r="Q700">
        <f>(Table1[[#This Row],[Best primal]]-Table1[[#This Row],[LB]])/Table1[[#This Row],[Best primal]]</f>
        <v>3.4131295386284219E-2</v>
      </c>
      <c r="R700">
        <f>IF(AND(Table1[[#This Row],[time'[s']]]&lt;7199,Table1[[#This Row],[Final gap]]&lt;0.01),1,0)</f>
        <v>0</v>
      </c>
      <c r="S700">
        <f t="array" ref="S700">MAX(IF(Table1[Class]=Table1[[#This Row],[Class]], IF(Table1[abs]=Table1[[#This Row],[abs]], IF(Table1[N]=Table1[[#This Row],[N]], IF(Table1[K]=Table1[[#This Row],[K]],Table1[Optimal],FALSE)))))</f>
        <v>0</v>
      </c>
    </row>
    <row r="701" spans="1:19" hidden="1" x14ac:dyDescent="0.45">
      <c r="A701" t="s">
        <v>22</v>
      </c>
      <c r="B701">
        <f t="shared" si="20"/>
        <v>6</v>
      </c>
      <c r="C701" t="s">
        <v>12</v>
      </c>
      <c r="D701">
        <v>2</v>
      </c>
      <c r="E701">
        <v>25</v>
      </c>
      <c r="F701">
        <f>5</f>
        <v>5</v>
      </c>
      <c r="G701">
        <v>13161.3</v>
      </c>
      <c r="H701">
        <v>3629.32</v>
      </c>
      <c r="I701">
        <v>13252.2</v>
      </c>
      <c r="J701">
        <v>14817.1</v>
      </c>
      <c r="K701">
        <v>0.105615</v>
      </c>
      <c r="L701">
        <v>7200.06</v>
      </c>
      <c r="M701">
        <v>8142</v>
      </c>
      <c r="N701">
        <f t="shared" si="21"/>
        <v>13161.3</v>
      </c>
      <c r="O701">
        <f t="array" ref="O701">MIN(IF(Table1[Class]=Table1[[#This Row],[Class]], IF(Table1[abs]=Table1[[#This Row],[abs]], IF(Table1[N]=Table1[[#This Row],[N]], IF(Table1[K]=Table1[[#This Row],[K]],Table1[UB],FALSE)))))</f>
        <v>13628.3</v>
      </c>
      <c r="P701">
        <f>(Table1[[#This Row],[Best primal]]-Table1[[#This Row],[Updated rootBound]])/Table1[[#This Row],[Best primal]]</f>
        <v>3.4266929844514724E-2</v>
      </c>
      <c r="Q701">
        <f>(Table1[[#This Row],[Best primal]]-Table1[[#This Row],[LB]])/Table1[[#This Row],[Best primal]]</f>
        <v>2.7596985684201152E-2</v>
      </c>
      <c r="R701">
        <f>IF(AND(Table1[[#This Row],[time'[s']]]&lt;7199,Table1[[#This Row],[Final gap]]&lt;0.01),1,0)</f>
        <v>0</v>
      </c>
      <c r="S701">
        <f t="array" ref="S701">MAX(IF(Table1[Class]=Table1[[#This Row],[Class]], IF(Table1[abs]=Table1[[#This Row],[abs]], IF(Table1[N]=Table1[[#This Row],[N]], IF(Table1[K]=Table1[[#This Row],[K]],Table1[Optimal],FALSE)))))</f>
        <v>0</v>
      </c>
    </row>
    <row r="702" spans="1:19" hidden="1" x14ac:dyDescent="0.45">
      <c r="A702" t="s">
        <v>22</v>
      </c>
      <c r="B702">
        <f t="shared" si="20"/>
        <v>6</v>
      </c>
      <c r="C702" t="s">
        <v>12</v>
      </c>
      <c r="D702">
        <v>2</v>
      </c>
      <c r="E702">
        <v>30</v>
      </c>
      <c r="F702">
        <f>1</f>
        <v>1</v>
      </c>
      <c r="G702">
        <v>10164.5</v>
      </c>
      <c r="H702">
        <v>3660.71</v>
      </c>
      <c r="I702">
        <v>10465</v>
      </c>
      <c r="J702">
        <v>10465</v>
      </c>
      <c r="K702">
        <v>0</v>
      </c>
      <c r="L702">
        <v>3838.36</v>
      </c>
      <c r="M702">
        <v>963</v>
      </c>
      <c r="N702">
        <f t="shared" si="21"/>
        <v>10164.5</v>
      </c>
      <c r="O702">
        <f t="array" ref="O702">MIN(IF(Table1[Class]=Table1[[#This Row],[Class]], IF(Table1[abs]=Table1[[#This Row],[abs]], IF(Table1[N]=Table1[[#This Row],[N]], IF(Table1[K]=Table1[[#This Row],[K]],Table1[UB],FALSE)))))</f>
        <v>10465</v>
      </c>
      <c r="P702">
        <f>(Table1[[#This Row],[Best primal]]-Table1[[#This Row],[Updated rootBound]])/Table1[[#This Row],[Best primal]]</f>
        <v>2.8714763497372193E-2</v>
      </c>
      <c r="Q702">
        <f>(Table1[[#This Row],[Best primal]]-Table1[[#This Row],[LB]])/Table1[[#This Row],[Best primal]]</f>
        <v>0</v>
      </c>
      <c r="R702">
        <f>IF(AND(Table1[[#This Row],[time'[s']]]&lt;7199,Table1[[#This Row],[Final gap]]&lt;0.01),1,0)</f>
        <v>1</v>
      </c>
      <c r="S702">
        <f t="array" ref="S702">MAX(IF(Table1[Class]=Table1[[#This Row],[Class]], IF(Table1[abs]=Table1[[#This Row],[abs]], IF(Table1[N]=Table1[[#This Row],[N]], IF(Table1[K]=Table1[[#This Row],[K]],Table1[Optimal],FALSE)))))</f>
        <v>1</v>
      </c>
    </row>
    <row r="703" spans="1:19" hidden="1" x14ac:dyDescent="0.45">
      <c r="A703" t="s">
        <v>22</v>
      </c>
      <c r="B703">
        <f t="shared" si="20"/>
        <v>6</v>
      </c>
      <c r="C703" t="s">
        <v>12</v>
      </c>
      <c r="D703">
        <v>2</v>
      </c>
      <c r="E703">
        <v>30</v>
      </c>
      <c r="F703">
        <f>2</f>
        <v>2</v>
      </c>
      <c r="G703">
        <v>10384</v>
      </c>
      <c r="H703">
        <v>3619.1</v>
      </c>
      <c r="I703">
        <v>10737.3</v>
      </c>
      <c r="J703">
        <v>10737.7</v>
      </c>
      <c r="K703" s="1">
        <v>3.4189600000000002E-5</v>
      </c>
      <c r="L703">
        <v>4955.29</v>
      </c>
      <c r="M703">
        <v>3777</v>
      </c>
      <c r="N703">
        <f t="shared" si="21"/>
        <v>10384</v>
      </c>
      <c r="O703">
        <f t="array" ref="O703">MIN(IF(Table1[Class]=Table1[[#This Row],[Class]], IF(Table1[abs]=Table1[[#This Row],[abs]], IF(Table1[N]=Table1[[#This Row],[N]], IF(Table1[K]=Table1[[#This Row],[K]],Table1[UB],FALSE)))))</f>
        <v>10737.7</v>
      </c>
      <c r="P703">
        <f>(Table1[[#This Row],[Best primal]]-Table1[[#This Row],[Updated rootBound]])/Table1[[#This Row],[Best primal]]</f>
        <v>3.2940015087029879E-2</v>
      </c>
      <c r="Q703">
        <f>(Table1[[#This Row],[Best primal]]-Table1[[#This Row],[LB]])/Table1[[#This Row],[Best primal]]</f>
        <v>3.7251925459032677E-5</v>
      </c>
      <c r="R703">
        <f>IF(AND(Table1[[#This Row],[time'[s']]]&lt;7199,Table1[[#This Row],[Final gap]]&lt;0.01),1,0)</f>
        <v>1</v>
      </c>
      <c r="S703">
        <f t="array" ref="S703">MAX(IF(Table1[Class]=Table1[[#This Row],[Class]], IF(Table1[abs]=Table1[[#This Row],[abs]], IF(Table1[N]=Table1[[#This Row],[N]], IF(Table1[K]=Table1[[#This Row],[K]],Table1[Optimal],FALSE)))))</f>
        <v>1</v>
      </c>
    </row>
    <row r="704" spans="1:19" hidden="1" x14ac:dyDescent="0.45">
      <c r="A704" t="s">
        <v>22</v>
      </c>
      <c r="B704">
        <f t="shared" si="20"/>
        <v>6</v>
      </c>
      <c r="C704" t="s">
        <v>12</v>
      </c>
      <c r="D704">
        <v>2</v>
      </c>
      <c r="E704">
        <v>30</v>
      </c>
      <c r="F704">
        <f>3</f>
        <v>3</v>
      </c>
      <c r="G704">
        <v>10924.7</v>
      </c>
      <c r="H704">
        <v>3636.45</v>
      </c>
      <c r="I704">
        <v>11158.4</v>
      </c>
      <c r="J704">
        <v>11635.8</v>
      </c>
      <c r="K704">
        <v>4.1024199999999997E-2</v>
      </c>
      <c r="L704">
        <v>7200.01</v>
      </c>
      <c r="M704">
        <v>7462</v>
      </c>
      <c r="N704">
        <f t="shared" si="21"/>
        <v>10924.7</v>
      </c>
      <c r="O704">
        <f t="array" ref="O704">MIN(IF(Table1[Class]=Table1[[#This Row],[Class]], IF(Table1[abs]=Table1[[#This Row],[abs]], IF(Table1[N]=Table1[[#This Row],[N]], IF(Table1[K]=Table1[[#This Row],[K]],Table1[UB],FALSE)))))</f>
        <v>11501.3</v>
      </c>
      <c r="P704">
        <f>(Table1[[#This Row],[Best primal]]-Table1[[#This Row],[Updated rootBound]])/Table1[[#This Row],[Best primal]]</f>
        <v>5.0133463173728063E-2</v>
      </c>
      <c r="Q704">
        <f>(Table1[[#This Row],[Best primal]]-Table1[[#This Row],[LB]])/Table1[[#This Row],[Best primal]]</f>
        <v>2.9814021023710332E-2</v>
      </c>
      <c r="R704">
        <f>IF(AND(Table1[[#This Row],[time'[s']]]&lt;7199,Table1[[#This Row],[Final gap]]&lt;0.01),1,0)</f>
        <v>0</v>
      </c>
      <c r="S704">
        <f t="array" ref="S704">MAX(IF(Table1[Class]=Table1[[#This Row],[Class]], IF(Table1[abs]=Table1[[#This Row],[abs]], IF(Table1[N]=Table1[[#This Row],[N]], IF(Table1[K]=Table1[[#This Row],[K]],Table1[Optimal],FALSE)))))</f>
        <v>0</v>
      </c>
    </row>
    <row r="705" spans="1:19" hidden="1" x14ac:dyDescent="0.45">
      <c r="A705" t="s">
        <v>22</v>
      </c>
      <c r="B705">
        <f t="shared" si="20"/>
        <v>6</v>
      </c>
      <c r="C705" t="s">
        <v>12</v>
      </c>
      <c r="D705">
        <v>2</v>
      </c>
      <c r="E705">
        <v>30</v>
      </c>
      <c r="F705">
        <f>4</f>
        <v>4</v>
      </c>
      <c r="G705">
        <v>11697.8</v>
      </c>
      <c r="H705">
        <v>3635.82</v>
      </c>
      <c r="I705">
        <v>11808.7</v>
      </c>
      <c r="J705">
        <v>12408.8</v>
      </c>
      <c r="K705">
        <v>4.8364600000000001E-2</v>
      </c>
      <c r="L705">
        <v>7200.01</v>
      </c>
      <c r="M705">
        <v>7113</v>
      </c>
      <c r="N705">
        <f t="shared" si="21"/>
        <v>11697.8</v>
      </c>
      <c r="O705">
        <f t="array" ref="O705">MIN(IF(Table1[Class]=Table1[[#This Row],[Class]], IF(Table1[abs]=Table1[[#This Row],[abs]], IF(Table1[N]=Table1[[#This Row],[N]], IF(Table1[K]=Table1[[#This Row],[K]],Table1[UB],FALSE)))))</f>
        <v>12320</v>
      </c>
      <c r="P705">
        <f>(Table1[[#This Row],[Best primal]]-Table1[[#This Row],[Updated rootBound]])/Table1[[#This Row],[Best primal]]</f>
        <v>5.0503246753246814E-2</v>
      </c>
      <c r="Q705">
        <f>(Table1[[#This Row],[Best primal]]-Table1[[#This Row],[LB]])/Table1[[#This Row],[Best primal]]</f>
        <v>4.1501623376623317E-2</v>
      </c>
      <c r="R705">
        <f>IF(AND(Table1[[#This Row],[time'[s']]]&lt;7199,Table1[[#This Row],[Final gap]]&lt;0.01),1,0)</f>
        <v>0</v>
      </c>
      <c r="S705">
        <f t="array" ref="S705">MAX(IF(Table1[Class]=Table1[[#This Row],[Class]], IF(Table1[abs]=Table1[[#This Row],[abs]], IF(Table1[N]=Table1[[#This Row],[N]], IF(Table1[K]=Table1[[#This Row],[K]],Table1[Optimal],FALSE)))))</f>
        <v>0</v>
      </c>
    </row>
    <row r="706" spans="1:19" hidden="1" x14ac:dyDescent="0.45">
      <c r="A706" t="s">
        <v>22</v>
      </c>
      <c r="B706">
        <f t="shared" ref="B706:B769" si="22">IF(OR(C706="H3",C706="L3"),3,6)</f>
        <v>6</v>
      </c>
      <c r="C706" t="s">
        <v>12</v>
      </c>
      <c r="D706">
        <v>2</v>
      </c>
      <c r="E706">
        <v>30</v>
      </c>
      <c r="F706">
        <f>5</f>
        <v>5</v>
      </c>
      <c r="G706">
        <v>12594.9</v>
      </c>
      <c r="H706">
        <v>3626.93</v>
      </c>
      <c r="I706">
        <v>12689.2</v>
      </c>
      <c r="J706">
        <v>13734.6</v>
      </c>
      <c r="K706">
        <v>7.6113299999999995E-2</v>
      </c>
      <c r="L706">
        <v>7200.09</v>
      </c>
      <c r="M706">
        <v>5870</v>
      </c>
      <c r="N706">
        <f t="shared" ref="N706:N769" si="23">IF(M706&lt;=1,I706,G706)</f>
        <v>12594.9</v>
      </c>
      <c r="O706">
        <f t="array" ref="O706">MIN(IF(Table1[Class]=Table1[[#This Row],[Class]], IF(Table1[abs]=Table1[[#This Row],[abs]], IF(Table1[N]=Table1[[#This Row],[N]], IF(Table1[K]=Table1[[#This Row],[K]],Table1[UB],FALSE)))))</f>
        <v>13384.3</v>
      </c>
      <c r="P706">
        <f>(Table1[[#This Row],[Best primal]]-Table1[[#This Row],[Updated rootBound]])/Table1[[#This Row],[Best primal]]</f>
        <v>5.8979550667573176E-2</v>
      </c>
      <c r="Q706">
        <f>(Table1[[#This Row],[Best primal]]-Table1[[#This Row],[LB]])/Table1[[#This Row],[Best primal]]</f>
        <v>5.1933982352457622E-2</v>
      </c>
      <c r="R706">
        <f>IF(AND(Table1[[#This Row],[time'[s']]]&lt;7199,Table1[[#This Row],[Final gap]]&lt;0.01),1,0)</f>
        <v>0</v>
      </c>
      <c r="S706">
        <f t="array" ref="S706">MAX(IF(Table1[Class]=Table1[[#This Row],[Class]], IF(Table1[abs]=Table1[[#This Row],[abs]], IF(Table1[N]=Table1[[#This Row],[N]], IF(Table1[K]=Table1[[#This Row],[K]],Table1[Optimal],FALSE)))))</f>
        <v>0</v>
      </c>
    </row>
    <row r="707" spans="1:19" hidden="1" x14ac:dyDescent="0.45">
      <c r="A707" t="s">
        <v>22</v>
      </c>
      <c r="B707">
        <f t="shared" si="22"/>
        <v>6</v>
      </c>
      <c r="C707" t="s">
        <v>12</v>
      </c>
      <c r="D707">
        <v>2</v>
      </c>
      <c r="E707">
        <v>5</v>
      </c>
      <c r="F707">
        <f>1</f>
        <v>1</v>
      </c>
      <c r="G707">
        <v>3408.65</v>
      </c>
      <c r="H707">
        <v>3.11</v>
      </c>
      <c r="I707">
        <v>3481.93</v>
      </c>
      <c r="J707">
        <v>3481.93</v>
      </c>
      <c r="K707">
        <v>0</v>
      </c>
      <c r="L707">
        <v>3.1341000000000001</v>
      </c>
      <c r="M707">
        <v>1</v>
      </c>
      <c r="N707">
        <f t="shared" si="23"/>
        <v>3481.93</v>
      </c>
      <c r="O707">
        <f t="array" ref="O707">MIN(IF(Table1[Class]=Table1[[#This Row],[Class]], IF(Table1[abs]=Table1[[#This Row],[abs]], IF(Table1[N]=Table1[[#This Row],[N]], IF(Table1[K]=Table1[[#This Row],[K]],Table1[UB],FALSE)))))</f>
        <v>3481.93</v>
      </c>
      <c r="P707">
        <f>(Table1[[#This Row],[Best primal]]-Table1[[#This Row],[Updated rootBound]])/Table1[[#This Row],[Best primal]]</f>
        <v>0</v>
      </c>
      <c r="Q707">
        <f>(Table1[[#This Row],[Best primal]]-Table1[[#This Row],[LB]])/Table1[[#This Row],[Best primal]]</f>
        <v>0</v>
      </c>
      <c r="R707">
        <f>IF(AND(Table1[[#This Row],[time'[s']]]&lt;7199,Table1[[#This Row],[Final gap]]&lt;0.01),1,0)</f>
        <v>1</v>
      </c>
      <c r="S707">
        <f t="array" ref="S707">MAX(IF(Table1[Class]=Table1[[#This Row],[Class]], IF(Table1[abs]=Table1[[#This Row],[abs]], IF(Table1[N]=Table1[[#This Row],[N]], IF(Table1[K]=Table1[[#This Row],[K]],Table1[Optimal],FALSE)))))</f>
        <v>1</v>
      </c>
    </row>
    <row r="708" spans="1:19" hidden="1" x14ac:dyDescent="0.45">
      <c r="A708" t="s">
        <v>22</v>
      </c>
      <c r="B708">
        <f t="shared" si="22"/>
        <v>6</v>
      </c>
      <c r="C708" t="s">
        <v>12</v>
      </c>
      <c r="D708">
        <v>2</v>
      </c>
      <c r="E708">
        <v>5</v>
      </c>
      <c r="F708">
        <f>2</f>
        <v>2</v>
      </c>
      <c r="G708">
        <v>3608.45</v>
      </c>
      <c r="H708">
        <v>3.35</v>
      </c>
      <c r="I708">
        <v>3843.2</v>
      </c>
      <c r="J708">
        <v>3843.3</v>
      </c>
      <c r="K708" s="1">
        <v>2.60193E-5</v>
      </c>
      <c r="L708">
        <v>13.623100000000001</v>
      </c>
      <c r="M708">
        <v>2283</v>
      </c>
      <c r="N708">
        <f t="shared" si="23"/>
        <v>3608.45</v>
      </c>
      <c r="O708">
        <f t="array" ref="O708">MIN(IF(Table1[Class]=Table1[[#This Row],[Class]], IF(Table1[abs]=Table1[[#This Row],[abs]], IF(Table1[N]=Table1[[#This Row],[N]], IF(Table1[K]=Table1[[#This Row],[K]],Table1[UB],FALSE)))))</f>
        <v>3843.3</v>
      </c>
      <c r="P708">
        <f>(Table1[[#This Row],[Best primal]]-Table1[[#This Row],[Updated rootBound]])/Table1[[#This Row],[Best primal]]</f>
        <v>6.1106340904951567E-2</v>
      </c>
      <c r="Q708">
        <f>(Table1[[#This Row],[Best primal]]-Table1[[#This Row],[LB]])/Table1[[#This Row],[Best primal]]</f>
        <v>2.6019306325388025E-5</v>
      </c>
      <c r="R708">
        <f>IF(AND(Table1[[#This Row],[time'[s']]]&lt;7199,Table1[[#This Row],[Final gap]]&lt;0.01),1,0)</f>
        <v>1</v>
      </c>
      <c r="S708">
        <f t="array" ref="S708">MAX(IF(Table1[Class]=Table1[[#This Row],[Class]], IF(Table1[abs]=Table1[[#This Row],[abs]], IF(Table1[N]=Table1[[#This Row],[N]], IF(Table1[K]=Table1[[#This Row],[K]],Table1[Optimal],FALSE)))))</f>
        <v>1</v>
      </c>
    </row>
    <row r="709" spans="1:19" hidden="1" x14ac:dyDescent="0.45">
      <c r="A709" t="s">
        <v>22</v>
      </c>
      <c r="B709">
        <f t="shared" si="22"/>
        <v>6</v>
      </c>
      <c r="C709" t="s">
        <v>12</v>
      </c>
      <c r="D709">
        <v>2</v>
      </c>
      <c r="E709">
        <v>5</v>
      </c>
      <c r="F709">
        <f>3</f>
        <v>3</v>
      </c>
      <c r="G709">
        <v>4197.38</v>
      </c>
      <c r="H709">
        <v>1.51</v>
      </c>
      <c r="I709">
        <v>4390.91</v>
      </c>
      <c r="J709">
        <v>4390.91</v>
      </c>
      <c r="K709">
        <v>0</v>
      </c>
      <c r="L709">
        <v>6.4463699999999999</v>
      </c>
      <c r="M709">
        <v>875</v>
      </c>
      <c r="N709">
        <f t="shared" si="23"/>
        <v>4197.38</v>
      </c>
      <c r="O709">
        <f t="array" ref="O709">MIN(IF(Table1[Class]=Table1[[#This Row],[Class]], IF(Table1[abs]=Table1[[#This Row],[abs]], IF(Table1[N]=Table1[[#This Row],[N]], IF(Table1[K]=Table1[[#This Row],[K]],Table1[UB],FALSE)))))</f>
        <v>4390.91</v>
      </c>
      <c r="P709">
        <f>(Table1[[#This Row],[Best primal]]-Table1[[#This Row],[Updated rootBound]])/Table1[[#This Row],[Best primal]]</f>
        <v>4.4075146154213991E-2</v>
      </c>
      <c r="Q709">
        <f>(Table1[[#This Row],[Best primal]]-Table1[[#This Row],[LB]])/Table1[[#This Row],[Best primal]]</f>
        <v>0</v>
      </c>
      <c r="R709">
        <f>IF(AND(Table1[[#This Row],[time'[s']]]&lt;7199,Table1[[#This Row],[Final gap]]&lt;0.01),1,0)</f>
        <v>1</v>
      </c>
      <c r="S709">
        <f t="array" ref="S709">MAX(IF(Table1[Class]=Table1[[#This Row],[Class]], IF(Table1[abs]=Table1[[#This Row],[abs]], IF(Table1[N]=Table1[[#This Row],[N]], IF(Table1[K]=Table1[[#This Row],[K]],Table1[Optimal],FALSE)))))</f>
        <v>1</v>
      </c>
    </row>
    <row r="710" spans="1:19" hidden="1" x14ac:dyDescent="0.45">
      <c r="A710" t="s">
        <v>22</v>
      </c>
      <c r="B710">
        <f t="shared" si="22"/>
        <v>6</v>
      </c>
      <c r="C710" t="s">
        <v>12</v>
      </c>
      <c r="D710">
        <v>2</v>
      </c>
      <c r="E710">
        <v>5</v>
      </c>
      <c r="F710">
        <f>4</f>
        <v>4</v>
      </c>
      <c r="G710">
        <v>4927.82</v>
      </c>
      <c r="H710">
        <v>1.23</v>
      </c>
      <c r="I710">
        <v>5224.95</v>
      </c>
      <c r="J710">
        <v>5224.95</v>
      </c>
      <c r="K710">
        <v>0</v>
      </c>
      <c r="L710">
        <v>9.2822700000000005</v>
      </c>
      <c r="M710">
        <v>1343</v>
      </c>
      <c r="N710">
        <f t="shared" si="23"/>
        <v>4927.82</v>
      </c>
      <c r="O710">
        <f t="array" ref="O710">MIN(IF(Table1[Class]=Table1[[#This Row],[Class]], IF(Table1[abs]=Table1[[#This Row],[abs]], IF(Table1[N]=Table1[[#This Row],[N]], IF(Table1[K]=Table1[[#This Row],[K]],Table1[UB],FALSE)))))</f>
        <v>5224.95</v>
      </c>
      <c r="P710">
        <f>(Table1[[#This Row],[Best primal]]-Table1[[#This Row],[Updated rootBound]])/Table1[[#This Row],[Best primal]]</f>
        <v>5.6867529832821388E-2</v>
      </c>
      <c r="Q710">
        <f>(Table1[[#This Row],[Best primal]]-Table1[[#This Row],[LB]])/Table1[[#This Row],[Best primal]]</f>
        <v>0</v>
      </c>
      <c r="R710">
        <f>IF(AND(Table1[[#This Row],[time'[s']]]&lt;7199,Table1[[#This Row],[Final gap]]&lt;0.01),1,0)</f>
        <v>1</v>
      </c>
      <c r="S710">
        <f t="array" ref="S710">MAX(IF(Table1[Class]=Table1[[#This Row],[Class]], IF(Table1[abs]=Table1[[#This Row],[abs]], IF(Table1[N]=Table1[[#This Row],[N]], IF(Table1[K]=Table1[[#This Row],[K]],Table1[Optimal],FALSE)))))</f>
        <v>1</v>
      </c>
    </row>
    <row r="711" spans="1:19" hidden="1" x14ac:dyDescent="0.45">
      <c r="A711" t="s">
        <v>22</v>
      </c>
      <c r="B711">
        <f t="shared" si="22"/>
        <v>6</v>
      </c>
      <c r="C711" t="s">
        <v>12</v>
      </c>
      <c r="D711">
        <v>2</v>
      </c>
      <c r="E711">
        <v>5</v>
      </c>
      <c r="F711">
        <f>5</f>
        <v>5</v>
      </c>
      <c r="G711">
        <v>5837.85</v>
      </c>
      <c r="H711">
        <v>0.1</v>
      </c>
      <c r="I711">
        <v>6123.1</v>
      </c>
      <c r="J711">
        <v>6123.71</v>
      </c>
      <c r="K711" s="1">
        <v>9.9663700000000006E-5</v>
      </c>
      <c r="L711">
        <v>2003.48</v>
      </c>
      <c r="M711">
        <v>469068</v>
      </c>
      <c r="N711">
        <f t="shared" si="23"/>
        <v>5837.85</v>
      </c>
      <c r="O711">
        <f t="array" ref="O711">MIN(IF(Table1[Class]=Table1[[#This Row],[Class]], IF(Table1[abs]=Table1[[#This Row],[abs]], IF(Table1[N]=Table1[[#This Row],[N]], IF(Table1[K]=Table1[[#This Row],[K]],Table1[UB],FALSE)))))</f>
        <v>6123.71</v>
      </c>
      <c r="P711">
        <f>(Table1[[#This Row],[Best primal]]-Table1[[#This Row],[Updated rootBound]])/Table1[[#This Row],[Best primal]]</f>
        <v>4.6680851967189768E-2</v>
      </c>
      <c r="Q711">
        <f>(Table1[[#This Row],[Best primal]]-Table1[[#This Row],[LB]])/Table1[[#This Row],[Best primal]]</f>
        <v>9.9612816413525876E-5</v>
      </c>
      <c r="R711">
        <f>IF(AND(Table1[[#This Row],[time'[s']]]&lt;7199,Table1[[#This Row],[Final gap]]&lt;0.01),1,0)</f>
        <v>1</v>
      </c>
      <c r="S711">
        <f t="array" ref="S711">MAX(IF(Table1[Class]=Table1[[#This Row],[Class]], IF(Table1[abs]=Table1[[#This Row],[abs]], IF(Table1[N]=Table1[[#This Row],[N]], IF(Table1[K]=Table1[[#This Row],[K]],Table1[Optimal],FALSE)))))</f>
        <v>1</v>
      </c>
    </row>
    <row r="712" spans="1:19" hidden="1" x14ac:dyDescent="0.45">
      <c r="A712" t="s">
        <v>22</v>
      </c>
      <c r="B712">
        <f t="shared" si="22"/>
        <v>6</v>
      </c>
      <c r="C712" t="s">
        <v>12</v>
      </c>
      <c r="D712">
        <v>3</v>
      </c>
      <c r="E712">
        <v>10</v>
      </c>
      <c r="F712">
        <f>1</f>
        <v>1</v>
      </c>
      <c r="G712">
        <v>5558.04</v>
      </c>
      <c r="H712">
        <v>100.53</v>
      </c>
      <c r="I712">
        <v>5609.95</v>
      </c>
      <c r="J712">
        <v>5609.95</v>
      </c>
      <c r="K712">
        <v>0</v>
      </c>
      <c r="L712">
        <v>101.03400000000001</v>
      </c>
      <c r="M712">
        <v>1</v>
      </c>
      <c r="N712">
        <f t="shared" si="23"/>
        <v>5609.95</v>
      </c>
      <c r="O712">
        <f t="array" ref="O712">MIN(IF(Table1[Class]=Table1[[#This Row],[Class]], IF(Table1[abs]=Table1[[#This Row],[abs]], IF(Table1[N]=Table1[[#This Row],[N]], IF(Table1[K]=Table1[[#This Row],[K]],Table1[UB],FALSE)))))</f>
        <v>5609.95</v>
      </c>
      <c r="P712">
        <f>(Table1[[#This Row],[Best primal]]-Table1[[#This Row],[Updated rootBound]])/Table1[[#This Row],[Best primal]]</f>
        <v>0</v>
      </c>
      <c r="Q712">
        <f>(Table1[[#This Row],[Best primal]]-Table1[[#This Row],[LB]])/Table1[[#This Row],[Best primal]]</f>
        <v>0</v>
      </c>
      <c r="R712">
        <f>IF(AND(Table1[[#This Row],[time'[s']]]&lt;7199,Table1[[#This Row],[Final gap]]&lt;0.01),1,0)</f>
        <v>1</v>
      </c>
      <c r="S712">
        <f t="array" ref="S712">MAX(IF(Table1[Class]=Table1[[#This Row],[Class]], IF(Table1[abs]=Table1[[#This Row],[abs]], IF(Table1[N]=Table1[[#This Row],[N]], IF(Table1[K]=Table1[[#This Row],[K]],Table1[Optimal],FALSE)))))</f>
        <v>1</v>
      </c>
    </row>
    <row r="713" spans="1:19" hidden="1" x14ac:dyDescent="0.45">
      <c r="A713" t="s">
        <v>22</v>
      </c>
      <c r="B713">
        <f t="shared" si="22"/>
        <v>6</v>
      </c>
      <c r="C713" t="s">
        <v>12</v>
      </c>
      <c r="D713">
        <v>3</v>
      </c>
      <c r="E713">
        <v>10</v>
      </c>
      <c r="F713">
        <f>2</f>
        <v>2</v>
      </c>
      <c r="G713">
        <v>5839.38</v>
      </c>
      <c r="H713">
        <v>152.97</v>
      </c>
      <c r="I713">
        <v>6011.99</v>
      </c>
      <c r="J713">
        <v>6011.99</v>
      </c>
      <c r="K713">
        <v>0</v>
      </c>
      <c r="L713">
        <v>180.18700000000001</v>
      </c>
      <c r="M713">
        <v>986</v>
      </c>
      <c r="N713">
        <f t="shared" si="23"/>
        <v>5839.38</v>
      </c>
      <c r="O713">
        <f t="array" ref="O713">MIN(IF(Table1[Class]=Table1[[#This Row],[Class]], IF(Table1[abs]=Table1[[#This Row],[abs]], IF(Table1[N]=Table1[[#This Row],[N]], IF(Table1[K]=Table1[[#This Row],[K]],Table1[UB],FALSE)))))</f>
        <v>6011.99</v>
      </c>
      <c r="P713">
        <f>(Table1[[#This Row],[Best primal]]-Table1[[#This Row],[Updated rootBound]])/Table1[[#This Row],[Best primal]]</f>
        <v>2.8710959266399258E-2</v>
      </c>
      <c r="Q713">
        <f>(Table1[[#This Row],[Best primal]]-Table1[[#This Row],[LB]])/Table1[[#This Row],[Best primal]]</f>
        <v>0</v>
      </c>
      <c r="R713">
        <f>IF(AND(Table1[[#This Row],[time'[s']]]&lt;7199,Table1[[#This Row],[Final gap]]&lt;0.01),1,0)</f>
        <v>1</v>
      </c>
      <c r="S713">
        <f t="array" ref="S713">MAX(IF(Table1[Class]=Table1[[#This Row],[Class]], IF(Table1[abs]=Table1[[#This Row],[abs]], IF(Table1[N]=Table1[[#This Row],[N]], IF(Table1[K]=Table1[[#This Row],[K]],Table1[Optimal],FALSE)))))</f>
        <v>1</v>
      </c>
    </row>
    <row r="714" spans="1:19" hidden="1" x14ac:dyDescent="0.45">
      <c r="A714" t="s">
        <v>22</v>
      </c>
      <c r="B714">
        <f t="shared" si="22"/>
        <v>6</v>
      </c>
      <c r="C714" t="s">
        <v>12</v>
      </c>
      <c r="D714">
        <v>3</v>
      </c>
      <c r="E714">
        <v>10</v>
      </c>
      <c r="F714">
        <f>3</f>
        <v>3</v>
      </c>
      <c r="G714">
        <v>6489.89</v>
      </c>
      <c r="H714">
        <v>92.32</v>
      </c>
      <c r="I714">
        <v>6660.91</v>
      </c>
      <c r="J714">
        <v>6661.48</v>
      </c>
      <c r="K714" s="1">
        <v>8.6237999999999997E-5</v>
      </c>
      <c r="L714">
        <v>158.815</v>
      </c>
      <c r="M714">
        <v>2020</v>
      </c>
      <c r="N714">
        <f t="shared" si="23"/>
        <v>6489.89</v>
      </c>
      <c r="O714">
        <f t="array" ref="O714">MIN(IF(Table1[Class]=Table1[[#This Row],[Class]], IF(Table1[abs]=Table1[[#This Row],[abs]], IF(Table1[N]=Table1[[#This Row],[N]], IF(Table1[K]=Table1[[#This Row],[K]],Table1[UB],FALSE)))))</f>
        <v>6661.48</v>
      </c>
      <c r="P714">
        <f>(Table1[[#This Row],[Best primal]]-Table1[[#This Row],[Updated rootBound]])/Table1[[#This Row],[Best primal]]</f>
        <v>2.5758540144232098E-2</v>
      </c>
      <c r="Q714">
        <f>(Table1[[#This Row],[Best primal]]-Table1[[#This Row],[LB]])/Table1[[#This Row],[Best primal]]</f>
        <v>8.556657079203255E-5</v>
      </c>
      <c r="R714">
        <f>IF(AND(Table1[[#This Row],[time'[s']]]&lt;7199,Table1[[#This Row],[Final gap]]&lt;0.01),1,0)</f>
        <v>1</v>
      </c>
      <c r="S714">
        <f t="array" ref="S714">MAX(IF(Table1[Class]=Table1[[#This Row],[Class]], IF(Table1[abs]=Table1[[#This Row],[abs]], IF(Table1[N]=Table1[[#This Row],[N]], IF(Table1[K]=Table1[[#This Row],[K]],Table1[Optimal],FALSE)))))</f>
        <v>1</v>
      </c>
    </row>
    <row r="715" spans="1:19" hidden="1" x14ac:dyDescent="0.45">
      <c r="A715" t="s">
        <v>22</v>
      </c>
      <c r="B715">
        <f t="shared" si="22"/>
        <v>6</v>
      </c>
      <c r="C715" t="s">
        <v>12</v>
      </c>
      <c r="D715">
        <v>3</v>
      </c>
      <c r="E715">
        <v>10</v>
      </c>
      <c r="F715">
        <f>4</f>
        <v>4</v>
      </c>
      <c r="G715">
        <v>7380.98</v>
      </c>
      <c r="H715">
        <v>50.4</v>
      </c>
      <c r="I715">
        <v>7523.24</v>
      </c>
      <c r="J715">
        <v>7523.99</v>
      </c>
      <c r="K715" s="1">
        <v>9.9617999999999994E-5</v>
      </c>
      <c r="L715">
        <v>181.136</v>
      </c>
      <c r="M715">
        <v>4328</v>
      </c>
      <c r="N715">
        <f t="shared" si="23"/>
        <v>7380.98</v>
      </c>
      <c r="O715">
        <f t="array" ref="O715">MIN(IF(Table1[Class]=Table1[[#This Row],[Class]], IF(Table1[abs]=Table1[[#This Row],[abs]], IF(Table1[N]=Table1[[#This Row],[N]], IF(Table1[K]=Table1[[#This Row],[K]],Table1[UB],FALSE)))))</f>
        <v>7523.99</v>
      </c>
      <c r="P715">
        <f>(Table1[[#This Row],[Best primal]]-Table1[[#This Row],[Updated rootBound]])/Table1[[#This Row],[Best primal]]</f>
        <v>1.9007202295590536E-2</v>
      </c>
      <c r="Q715">
        <f>(Table1[[#This Row],[Best primal]]-Table1[[#This Row],[LB]])/Table1[[#This Row],[Best primal]]</f>
        <v>9.9681153217906986E-5</v>
      </c>
      <c r="R715">
        <f>IF(AND(Table1[[#This Row],[time'[s']]]&lt;7199,Table1[[#This Row],[Final gap]]&lt;0.01),1,0)</f>
        <v>1</v>
      </c>
      <c r="S715">
        <f t="array" ref="S715">MAX(IF(Table1[Class]=Table1[[#This Row],[Class]], IF(Table1[abs]=Table1[[#This Row],[abs]], IF(Table1[N]=Table1[[#This Row],[N]], IF(Table1[K]=Table1[[#This Row],[K]],Table1[Optimal],FALSE)))))</f>
        <v>1</v>
      </c>
    </row>
    <row r="716" spans="1:19" hidden="1" x14ac:dyDescent="0.45">
      <c r="A716" t="s">
        <v>22</v>
      </c>
      <c r="B716">
        <f t="shared" si="22"/>
        <v>6</v>
      </c>
      <c r="C716" t="s">
        <v>12</v>
      </c>
      <c r="D716">
        <v>3</v>
      </c>
      <c r="E716">
        <v>10</v>
      </c>
      <c r="F716">
        <f>5</f>
        <v>5</v>
      </c>
      <c r="G716">
        <v>8335.7000000000007</v>
      </c>
      <c r="H716">
        <v>34</v>
      </c>
      <c r="I716">
        <v>8520.81</v>
      </c>
      <c r="J716">
        <v>8521.66</v>
      </c>
      <c r="K716" s="1">
        <v>9.9556199999999994E-5</v>
      </c>
      <c r="L716">
        <v>780.20399999999995</v>
      </c>
      <c r="M716">
        <v>25357</v>
      </c>
      <c r="N716">
        <f t="shared" si="23"/>
        <v>8335.7000000000007</v>
      </c>
      <c r="O716">
        <f t="array" ref="O716">MIN(IF(Table1[Class]=Table1[[#This Row],[Class]], IF(Table1[abs]=Table1[[#This Row],[abs]], IF(Table1[N]=Table1[[#This Row],[N]], IF(Table1[K]=Table1[[#This Row],[K]],Table1[UB],FALSE)))))</f>
        <v>8521.66</v>
      </c>
      <c r="P716">
        <f>(Table1[[#This Row],[Best primal]]-Table1[[#This Row],[Updated rootBound]])/Table1[[#This Row],[Best primal]]</f>
        <v>2.1822039367916476E-2</v>
      </c>
      <c r="Q716">
        <f>(Table1[[#This Row],[Best primal]]-Table1[[#This Row],[LB]])/Table1[[#This Row],[Best primal]]</f>
        <v>9.97458241704508E-5</v>
      </c>
      <c r="R716">
        <f>IF(AND(Table1[[#This Row],[time'[s']]]&lt;7199,Table1[[#This Row],[Final gap]]&lt;0.01),1,0)</f>
        <v>1</v>
      </c>
      <c r="S716">
        <f t="array" ref="S716">MAX(IF(Table1[Class]=Table1[[#This Row],[Class]], IF(Table1[abs]=Table1[[#This Row],[abs]], IF(Table1[N]=Table1[[#This Row],[N]], IF(Table1[K]=Table1[[#This Row],[K]],Table1[Optimal],FALSE)))))</f>
        <v>1</v>
      </c>
    </row>
    <row r="717" spans="1:19" hidden="1" x14ac:dyDescent="0.45">
      <c r="A717" t="s">
        <v>22</v>
      </c>
      <c r="B717">
        <f t="shared" si="22"/>
        <v>6</v>
      </c>
      <c r="C717" t="s">
        <v>12</v>
      </c>
      <c r="D717">
        <v>3</v>
      </c>
      <c r="E717">
        <v>15</v>
      </c>
      <c r="F717">
        <f>1</f>
        <v>1</v>
      </c>
      <c r="G717">
        <v>7068.04</v>
      </c>
      <c r="H717">
        <v>80.459999999999994</v>
      </c>
      <c r="I717">
        <v>7217.36</v>
      </c>
      <c r="J717">
        <v>7217.36</v>
      </c>
      <c r="K717">
        <v>0</v>
      </c>
      <c r="L717">
        <v>83.042299999999997</v>
      </c>
      <c r="M717">
        <v>45</v>
      </c>
      <c r="N717">
        <f t="shared" si="23"/>
        <v>7068.04</v>
      </c>
      <c r="O717">
        <f t="array" ref="O717">MIN(IF(Table1[Class]=Table1[[#This Row],[Class]], IF(Table1[abs]=Table1[[#This Row],[abs]], IF(Table1[N]=Table1[[#This Row],[N]], IF(Table1[K]=Table1[[#This Row],[K]],Table1[UB],FALSE)))))</f>
        <v>7217.36</v>
      </c>
      <c r="P717">
        <f>(Table1[[#This Row],[Best primal]]-Table1[[#This Row],[Updated rootBound]])/Table1[[#This Row],[Best primal]]</f>
        <v>2.0689005398095664E-2</v>
      </c>
      <c r="Q717">
        <f>(Table1[[#This Row],[Best primal]]-Table1[[#This Row],[LB]])/Table1[[#This Row],[Best primal]]</f>
        <v>0</v>
      </c>
      <c r="R717">
        <f>IF(AND(Table1[[#This Row],[time'[s']]]&lt;7199,Table1[[#This Row],[Final gap]]&lt;0.01),1,0)</f>
        <v>1</v>
      </c>
      <c r="S717">
        <f t="array" ref="S717">MAX(IF(Table1[Class]=Table1[[#This Row],[Class]], IF(Table1[abs]=Table1[[#This Row],[abs]], IF(Table1[N]=Table1[[#This Row],[N]], IF(Table1[K]=Table1[[#This Row],[K]],Table1[Optimal],FALSE)))))</f>
        <v>1</v>
      </c>
    </row>
    <row r="718" spans="1:19" hidden="1" x14ac:dyDescent="0.45">
      <c r="A718" t="s">
        <v>22</v>
      </c>
      <c r="B718">
        <f t="shared" si="22"/>
        <v>6</v>
      </c>
      <c r="C718" t="s">
        <v>12</v>
      </c>
      <c r="D718">
        <v>3</v>
      </c>
      <c r="E718">
        <v>15</v>
      </c>
      <c r="F718">
        <f>2</f>
        <v>2</v>
      </c>
      <c r="G718">
        <v>7458.82</v>
      </c>
      <c r="H718">
        <v>3616.82</v>
      </c>
      <c r="I718">
        <v>7772.74</v>
      </c>
      <c r="J718">
        <v>7773.49</v>
      </c>
      <c r="K718" s="1">
        <v>9.6667899999999996E-5</v>
      </c>
      <c r="L718">
        <v>6646.97</v>
      </c>
      <c r="M718">
        <v>49680</v>
      </c>
      <c r="N718">
        <f t="shared" si="23"/>
        <v>7458.82</v>
      </c>
      <c r="O718">
        <f t="array" ref="O718">MIN(IF(Table1[Class]=Table1[[#This Row],[Class]], IF(Table1[abs]=Table1[[#This Row],[abs]], IF(Table1[N]=Table1[[#This Row],[N]], IF(Table1[K]=Table1[[#This Row],[K]],Table1[UB],FALSE)))))</f>
        <v>7773.49</v>
      </c>
      <c r="P718">
        <f>(Table1[[#This Row],[Best primal]]-Table1[[#This Row],[Updated rootBound]])/Table1[[#This Row],[Best primal]]</f>
        <v>4.047988741221769E-2</v>
      </c>
      <c r="Q718">
        <f>(Table1[[#This Row],[Best primal]]-Table1[[#This Row],[LB]])/Table1[[#This Row],[Best primal]]</f>
        <v>9.6481760444793778E-5</v>
      </c>
      <c r="R718">
        <f>IF(AND(Table1[[#This Row],[time'[s']]]&lt;7199,Table1[[#This Row],[Final gap]]&lt;0.01),1,0)</f>
        <v>1</v>
      </c>
      <c r="S718">
        <f t="array" ref="S718">MAX(IF(Table1[Class]=Table1[[#This Row],[Class]], IF(Table1[abs]=Table1[[#This Row],[abs]], IF(Table1[N]=Table1[[#This Row],[N]], IF(Table1[K]=Table1[[#This Row],[K]],Table1[Optimal],FALSE)))))</f>
        <v>1</v>
      </c>
    </row>
    <row r="719" spans="1:19" hidden="1" x14ac:dyDescent="0.45">
      <c r="A719" t="s">
        <v>22</v>
      </c>
      <c r="B719">
        <f t="shared" si="22"/>
        <v>6</v>
      </c>
      <c r="C719" t="s">
        <v>12</v>
      </c>
      <c r="D719">
        <v>3</v>
      </c>
      <c r="E719">
        <v>15</v>
      </c>
      <c r="F719">
        <f>3</f>
        <v>3</v>
      </c>
      <c r="G719">
        <v>8474.91</v>
      </c>
      <c r="H719">
        <v>2898.26</v>
      </c>
      <c r="I719">
        <v>8655.9699999999993</v>
      </c>
      <c r="J719">
        <v>8811.51</v>
      </c>
      <c r="K719">
        <v>1.7651900000000002E-2</v>
      </c>
      <c r="L719">
        <v>7200</v>
      </c>
      <c r="M719">
        <v>32211</v>
      </c>
      <c r="N719">
        <f t="shared" si="23"/>
        <v>8474.91</v>
      </c>
      <c r="O719">
        <f t="array" ref="O719">MIN(IF(Table1[Class]=Table1[[#This Row],[Class]], IF(Table1[abs]=Table1[[#This Row],[abs]], IF(Table1[N]=Table1[[#This Row],[N]], IF(Table1[K]=Table1[[#This Row],[K]],Table1[UB],FALSE)))))</f>
        <v>8811.51</v>
      </c>
      <c r="P719">
        <f>(Table1[[#This Row],[Best primal]]-Table1[[#This Row],[Updated rootBound]])/Table1[[#This Row],[Best primal]]</f>
        <v>3.8200036089160692E-2</v>
      </c>
      <c r="Q719">
        <f>(Table1[[#This Row],[Best primal]]-Table1[[#This Row],[LB]])/Table1[[#This Row],[Best primal]]</f>
        <v>1.7651912101331199E-2</v>
      </c>
      <c r="R719">
        <f>IF(AND(Table1[[#This Row],[time'[s']]]&lt;7199,Table1[[#This Row],[Final gap]]&lt;0.01),1,0)</f>
        <v>0</v>
      </c>
      <c r="S719">
        <f t="array" ref="S719">MAX(IF(Table1[Class]=Table1[[#This Row],[Class]], IF(Table1[abs]=Table1[[#This Row],[abs]], IF(Table1[N]=Table1[[#This Row],[N]], IF(Table1[K]=Table1[[#This Row],[K]],Table1[Optimal],FALSE)))))</f>
        <v>0</v>
      </c>
    </row>
    <row r="720" spans="1:19" hidden="1" x14ac:dyDescent="0.45">
      <c r="A720" t="s">
        <v>22</v>
      </c>
      <c r="B720">
        <f t="shared" si="22"/>
        <v>6</v>
      </c>
      <c r="C720" t="s">
        <v>12</v>
      </c>
      <c r="D720">
        <v>3</v>
      </c>
      <c r="E720">
        <v>15</v>
      </c>
      <c r="F720">
        <f>4</f>
        <v>4</v>
      </c>
      <c r="G720">
        <v>9461.2099999999991</v>
      </c>
      <c r="H720">
        <v>1848.13</v>
      </c>
      <c r="I720">
        <v>9647.9500000000007</v>
      </c>
      <c r="J720">
        <v>9833.2999999999993</v>
      </c>
      <c r="K720">
        <v>1.8848899999999998E-2</v>
      </c>
      <c r="L720">
        <v>7200.05</v>
      </c>
      <c r="M720">
        <v>31480</v>
      </c>
      <c r="N720">
        <f t="shared" si="23"/>
        <v>9461.2099999999991</v>
      </c>
      <c r="O720">
        <f t="array" ref="O720">MIN(IF(Table1[Class]=Table1[[#This Row],[Class]], IF(Table1[abs]=Table1[[#This Row],[abs]], IF(Table1[N]=Table1[[#This Row],[N]], IF(Table1[K]=Table1[[#This Row],[K]],Table1[UB],FALSE)))))</f>
        <v>9833.2999999999993</v>
      </c>
      <c r="P720">
        <f>(Table1[[#This Row],[Best primal]]-Table1[[#This Row],[Updated rootBound]])/Table1[[#This Row],[Best primal]]</f>
        <v>3.7839789287421328E-2</v>
      </c>
      <c r="Q720">
        <f>(Table1[[#This Row],[Best primal]]-Table1[[#This Row],[LB]])/Table1[[#This Row],[Best primal]]</f>
        <v>1.8849216438021676E-2</v>
      </c>
      <c r="R720">
        <f>IF(AND(Table1[[#This Row],[time'[s']]]&lt;7199,Table1[[#This Row],[Final gap]]&lt;0.01),1,0)</f>
        <v>0</v>
      </c>
      <c r="S720">
        <f t="array" ref="S720">MAX(IF(Table1[Class]=Table1[[#This Row],[Class]], IF(Table1[abs]=Table1[[#This Row],[abs]], IF(Table1[N]=Table1[[#This Row],[N]], IF(Table1[K]=Table1[[#This Row],[K]],Table1[Optimal],FALSE)))))</f>
        <v>0</v>
      </c>
    </row>
    <row r="721" spans="1:19" hidden="1" x14ac:dyDescent="0.45">
      <c r="A721" t="s">
        <v>22</v>
      </c>
      <c r="B721">
        <f t="shared" si="22"/>
        <v>6</v>
      </c>
      <c r="C721" t="s">
        <v>12</v>
      </c>
      <c r="D721">
        <v>3</v>
      </c>
      <c r="E721">
        <v>15</v>
      </c>
      <c r="F721">
        <f>5</f>
        <v>5</v>
      </c>
      <c r="G721">
        <v>10513.8</v>
      </c>
      <c r="H721">
        <v>588.78</v>
      </c>
      <c r="I721">
        <v>10655.9</v>
      </c>
      <c r="J721">
        <v>11111</v>
      </c>
      <c r="K721">
        <v>4.0967700000000003E-2</v>
      </c>
      <c r="L721">
        <v>7200</v>
      </c>
      <c r="M721">
        <v>37859</v>
      </c>
      <c r="N721">
        <f t="shared" si="23"/>
        <v>10513.8</v>
      </c>
      <c r="O721">
        <f t="array" ref="O721">MIN(IF(Table1[Class]=Table1[[#This Row],[Class]], IF(Table1[abs]=Table1[[#This Row],[abs]], IF(Table1[N]=Table1[[#This Row],[N]], IF(Table1[K]=Table1[[#This Row],[K]],Table1[UB],FALSE)))))</f>
        <v>10962.7</v>
      </c>
      <c r="P721">
        <f>(Table1[[#This Row],[Best primal]]-Table1[[#This Row],[Updated rootBound]])/Table1[[#This Row],[Best primal]]</f>
        <v>4.0947941656708786E-2</v>
      </c>
      <c r="Q721">
        <f>(Table1[[#This Row],[Best primal]]-Table1[[#This Row],[LB]])/Table1[[#This Row],[Best primal]]</f>
        <v>2.7985806416302651E-2</v>
      </c>
      <c r="R721">
        <f>IF(AND(Table1[[#This Row],[time'[s']]]&lt;7199,Table1[[#This Row],[Final gap]]&lt;0.01),1,0)</f>
        <v>0</v>
      </c>
      <c r="S721">
        <f t="array" ref="S721">MAX(IF(Table1[Class]=Table1[[#This Row],[Class]], IF(Table1[abs]=Table1[[#This Row],[abs]], IF(Table1[N]=Table1[[#This Row],[N]], IF(Table1[K]=Table1[[#This Row],[K]],Table1[Optimal],FALSE)))))</f>
        <v>0</v>
      </c>
    </row>
    <row r="722" spans="1:19" hidden="1" x14ac:dyDescent="0.45">
      <c r="A722" t="s">
        <v>22</v>
      </c>
      <c r="B722">
        <f t="shared" si="22"/>
        <v>6</v>
      </c>
      <c r="C722" t="s">
        <v>12</v>
      </c>
      <c r="D722">
        <v>3</v>
      </c>
      <c r="E722">
        <v>20</v>
      </c>
      <c r="F722">
        <f>1</f>
        <v>1</v>
      </c>
      <c r="G722">
        <v>8837.69</v>
      </c>
      <c r="H722">
        <v>1244.8800000000001</v>
      </c>
      <c r="I722">
        <v>8887.42</v>
      </c>
      <c r="J722">
        <v>8888.2199999999993</v>
      </c>
      <c r="K722" s="1">
        <v>9.0194300000000005E-5</v>
      </c>
      <c r="L722">
        <v>1247.81</v>
      </c>
      <c r="M722">
        <v>22</v>
      </c>
      <c r="N722">
        <f t="shared" si="23"/>
        <v>8837.69</v>
      </c>
      <c r="O722">
        <f t="array" ref="O722">MIN(IF(Table1[Class]=Table1[[#This Row],[Class]], IF(Table1[abs]=Table1[[#This Row],[abs]], IF(Table1[N]=Table1[[#This Row],[N]], IF(Table1[K]=Table1[[#This Row],[K]],Table1[UB],FALSE)))))</f>
        <v>8888.2199999999993</v>
      </c>
      <c r="P722">
        <f>(Table1[[#This Row],[Best primal]]-Table1[[#This Row],[Updated rootBound]])/Table1[[#This Row],[Best primal]]</f>
        <v>5.685052800223086E-3</v>
      </c>
      <c r="Q722">
        <f>(Table1[[#This Row],[Best primal]]-Table1[[#This Row],[LB]])/Table1[[#This Row],[Best primal]]</f>
        <v>9.0006773009587118E-5</v>
      </c>
      <c r="R722">
        <f>IF(AND(Table1[[#This Row],[time'[s']]]&lt;7199,Table1[[#This Row],[Final gap]]&lt;0.01),1,0)</f>
        <v>1</v>
      </c>
      <c r="S722">
        <f t="array" ref="S722">MAX(IF(Table1[Class]=Table1[[#This Row],[Class]], IF(Table1[abs]=Table1[[#This Row],[abs]], IF(Table1[N]=Table1[[#This Row],[N]], IF(Table1[K]=Table1[[#This Row],[K]],Table1[Optimal],FALSE)))))</f>
        <v>1</v>
      </c>
    </row>
    <row r="723" spans="1:19" hidden="1" x14ac:dyDescent="0.45">
      <c r="A723" t="s">
        <v>22</v>
      </c>
      <c r="B723">
        <f t="shared" si="22"/>
        <v>6</v>
      </c>
      <c r="C723" t="s">
        <v>12</v>
      </c>
      <c r="D723">
        <v>3</v>
      </c>
      <c r="E723">
        <v>20</v>
      </c>
      <c r="F723">
        <f>2</f>
        <v>2</v>
      </c>
      <c r="G723">
        <v>8838.69</v>
      </c>
      <c r="H723">
        <v>3616.91</v>
      </c>
      <c r="I723">
        <v>9204.2199999999993</v>
      </c>
      <c r="J723">
        <v>9205</v>
      </c>
      <c r="K723" s="1">
        <v>8.52597E-5</v>
      </c>
      <c r="L723">
        <v>4945.1099999999997</v>
      </c>
      <c r="M723">
        <v>13164</v>
      </c>
      <c r="N723">
        <f t="shared" si="23"/>
        <v>8838.69</v>
      </c>
      <c r="O723">
        <f t="array" ref="O723">MIN(IF(Table1[Class]=Table1[[#This Row],[Class]], IF(Table1[abs]=Table1[[#This Row],[abs]], IF(Table1[N]=Table1[[#This Row],[N]], IF(Table1[K]=Table1[[#This Row],[K]],Table1[UB],FALSE)))))</f>
        <v>9205</v>
      </c>
      <c r="P723">
        <f>(Table1[[#This Row],[Best primal]]-Table1[[#This Row],[Updated rootBound]])/Table1[[#This Row],[Best primal]]</f>
        <v>3.9794676806083597E-2</v>
      </c>
      <c r="Q723">
        <f>(Table1[[#This Row],[Best primal]]-Table1[[#This Row],[LB]])/Table1[[#This Row],[Best primal]]</f>
        <v>8.4736556219517097E-5</v>
      </c>
      <c r="R723">
        <f>IF(AND(Table1[[#This Row],[time'[s']]]&lt;7199,Table1[[#This Row],[Final gap]]&lt;0.01),1,0)</f>
        <v>1</v>
      </c>
      <c r="S723">
        <f t="array" ref="S723">MAX(IF(Table1[Class]=Table1[[#This Row],[Class]], IF(Table1[abs]=Table1[[#This Row],[abs]], IF(Table1[N]=Table1[[#This Row],[N]], IF(Table1[K]=Table1[[#This Row],[K]],Table1[Optimal],FALSE)))))</f>
        <v>1</v>
      </c>
    </row>
    <row r="724" spans="1:19" hidden="1" x14ac:dyDescent="0.45">
      <c r="A724" t="s">
        <v>22</v>
      </c>
      <c r="B724">
        <f t="shared" si="22"/>
        <v>6</v>
      </c>
      <c r="C724" t="s">
        <v>12</v>
      </c>
      <c r="D724">
        <v>3</v>
      </c>
      <c r="E724">
        <v>20</v>
      </c>
      <c r="F724">
        <f>3</f>
        <v>3</v>
      </c>
      <c r="G724">
        <v>9565.6299999999992</v>
      </c>
      <c r="H724">
        <v>3622.34</v>
      </c>
      <c r="I724">
        <v>9851.2000000000007</v>
      </c>
      <c r="J724">
        <v>9852.16</v>
      </c>
      <c r="K724" s="1">
        <v>9.7164799999999995E-5</v>
      </c>
      <c r="L724">
        <v>5767.33</v>
      </c>
      <c r="M724">
        <v>17746</v>
      </c>
      <c r="N724">
        <f t="shared" si="23"/>
        <v>9565.6299999999992</v>
      </c>
      <c r="O724">
        <f t="array" ref="O724">MIN(IF(Table1[Class]=Table1[[#This Row],[Class]], IF(Table1[abs]=Table1[[#This Row],[abs]], IF(Table1[N]=Table1[[#This Row],[N]], IF(Table1[K]=Table1[[#This Row],[K]],Table1[UB],FALSE)))))</f>
        <v>9852.16</v>
      </c>
      <c r="P724">
        <f>(Table1[[#This Row],[Best primal]]-Table1[[#This Row],[Updated rootBound]])/Table1[[#This Row],[Best primal]]</f>
        <v>2.9082962517864169E-2</v>
      </c>
      <c r="Q724">
        <f>(Table1[[#This Row],[Best primal]]-Table1[[#This Row],[LB]])/Table1[[#This Row],[Best primal]]</f>
        <v>9.7440561257544227E-5</v>
      </c>
      <c r="R724">
        <f>IF(AND(Table1[[#This Row],[time'[s']]]&lt;7199,Table1[[#This Row],[Final gap]]&lt;0.01),1,0)</f>
        <v>1</v>
      </c>
      <c r="S724">
        <f t="array" ref="S724">MAX(IF(Table1[Class]=Table1[[#This Row],[Class]], IF(Table1[abs]=Table1[[#This Row],[abs]], IF(Table1[N]=Table1[[#This Row],[N]], IF(Table1[K]=Table1[[#This Row],[K]],Table1[Optimal],FALSE)))))</f>
        <v>1</v>
      </c>
    </row>
    <row r="725" spans="1:19" hidden="1" x14ac:dyDescent="0.45">
      <c r="A725" t="s">
        <v>22</v>
      </c>
      <c r="B725">
        <f t="shared" si="22"/>
        <v>6</v>
      </c>
      <c r="C725" t="s">
        <v>12</v>
      </c>
      <c r="D725">
        <v>3</v>
      </c>
      <c r="E725">
        <v>20</v>
      </c>
      <c r="F725">
        <f>4</f>
        <v>4</v>
      </c>
      <c r="G725">
        <v>10436.4</v>
      </c>
      <c r="H725">
        <v>3607.98</v>
      </c>
      <c r="I725">
        <v>10621.1</v>
      </c>
      <c r="J725">
        <v>10678.1</v>
      </c>
      <c r="K725">
        <v>5.3367600000000003E-3</v>
      </c>
      <c r="L725">
        <v>7200</v>
      </c>
      <c r="M725">
        <v>15728</v>
      </c>
      <c r="N725">
        <f t="shared" si="23"/>
        <v>10436.4</v>
      </c>
      <c r="O725">
        <f t="array" ref="O725">MIN(IF(Table1[Class]=Table1[[#This Row],[Class]], IF(Table1[abs]=Table1[[#This Row],[abs]], IF(Table1[N]=Table1[[#This Row],[N]], IF(Table1[K]=Table1[[#This Row],[K]],Table1[UB],FALSE)))))</f>
        <v>10678.1</v>
      </c>
      <c r="P725">
        <f>(Table1[[#This Row],[Best primal]]-Table1[[#This Row],[Updated rootBound]])/Table1[[#This Row],[Best primal]]</f>
        <v>2.263511298826577E-2</v>
      </c>
      <c r="Q725">
        <f>(Table1[[#This Row],[Best primal]]-Table1[[#This Row],[LB]])/Table1[[#This Row],[Best primal]]</f>
        <v>5.3380283009149569E-3</v>
      </c>
      <c r="R725">
        <f>IF(AND(Table1[[#This Row],[time'[s']]]&lt;7199,Table1[[#This Row],[Final gap]]&lt;0.01),1,0)</f>
        <v>0</v>
      </c>
      <c r="S725">
        <f t="array" ref="S725">MAX(IF(Table1[Class]=Table1[[#This Row],[Class]], IF(Table1[abs]=Table1[[#This Row],[abs]], IF(Table1[N]=Table1[[#This Row],[N]], IF(Table1[K]=Table1[[#This Row],[K]],Table1[Optimal],FALSE)))))</f>
        <v>0</v>
      </c>
    </row>
    <row r="726" spans="1:19" hidden="1" x14ac:dyDescent="0.45">
      <c r="A726" t="s">
        <v>22</v>
      </c>
      <c r="B726">
        <f t="shared" si="22"/>
        <v>6</v>
      </c>
      <c r="C726" t="s">
        <v>12</v>
      </c>
      <c r="D726">
        <v>3</v>
      </c>
      <c r="E726">
        <v>20</v>
      </c>
      <c r="F726">
        <f>5</f>
        <v>5</v>
      </c>
      <c r="G726">
        <v>11340.8</v>
      </c>
      <c r="H726">
        <v>2871.55</v>
      </c>
      <c r="I726">
        <v>11483.5</v>
      </c>
      <c r="J726">
        <v>11706.6</v>
      </c>
      <c r="K726">
        <v>1.90613E-2</v>
      </c>
      <c r="L726">
        <v>7200</v>
      </c>
      <c r="M726">
        <v>16369</v>
      </c>
      <c r="N726">
        <f t="shared" si="23"/>
        <v>11340.8</v>
      </c>
      <c r="O726">
        <f t="array" ref="O726">MIN(IF(Table1[Class]=Table1[[#This Row],[Class]], IF(Table1[abs]=Table1[[#This Row],[abs]], IF(Table1[N]=Table1[[#This Row],[N]], IF(Table1[K]=Table1[[#This Row],[K]],Table1[UB],FALSE)))))</f>
        <v>11706.6</v>
      </c>
      <c r="P726">
        <f>(Table1[[#This Row],[Best primal]]-Table1[[#This Row],[Updated rootBound]])/Table1[[#This Row],[Best primal]]</f>
        <v>3.1247330565663905E-2</v>
      </c>
      <c r="Q726">
        <f>(Table1[[#This Row],[Best primal]]-Table1[[#This Row],[LB]])/Table1[[#This Row],[Best primal]]</f>
        <v>1.9057625612902154E-2</v>
      </c>
      <c r="R726">
        <f>IF(AND(Table1[[#This Row],[time'[s']]]&lt;7199,Table1[[#This Row],[Final gap]]&lt;0.01),1,0)</f>
        <v>0</v>
      </c>
      <c r="S726">
        <f t="array" ref="S726">MAX(IF(Table1[Class]=Table1[[#This Row],[Class]], IF(Table1[abs]=Table1[[#This Row],[abs]], IF(Table1[N]=Table1[[#This Row],[N]], IF(Table1[K]=Table1[[#This Row],[K]],Table1[Optimal],FALSE)))))</f>
        <v>0</v>
      </c>
    </row>
    <row r="727" spans="1:19" hidden="1" x14ac:dyDescent="0.45">
      <c r="A727" t="s">
        <v>22</v>
      </c>
      <c r="B727">
        <f t="shared" si="22"/>
        <v>6</v>
      </c>
      <c r="C727" t="s">
        <v>12</v>
      </c>
      <c r="D727">
        <v>3</v>
      </c>
      <c r="E727">
        <v>25</v>
      </c>
      <c r="F727">
        <f>1</f>
        <v>1</v>
      </c>
      <c r="G727">
        <v>10461.1</v>
      </c>
      <c r="H727">
        <v>1324.91</v>
      </c>
      <c r="I727">
        <v>10663.4</v>
      </c>
      <c r="J727">
        <v>10664.5</v>
      </c>
      <c r="K727" s="1">
        <v>9.9685999999999994E-5</v>
      </c>
      <c r="L727">
        <v>1435.25</v>
      </c>
      <c r="M727">
        <v>990</v>
      </c>
      <c r="N727">
        <f t="shared" si="23"/>
        <v>10461.1</v>
      </c>
      <c r="O727">
        <f t="array" ref="O727">MIN(IF(Table1[Class]=Table1[[#This Row],[Class]], IF(Table1[abs]=Table1[[#This Row],[abs]], IF(Table1[N]=Table1[[#This Row],[N]], IF(Table1[K]=Table1[[#This Row],[K]],Table1[UB],FALSE)))))</f>
        <v>10664.4</v>
      </c>
      <c r="P727">
        <f>(Table1[[#This Row],[Best primal]]-Table1[[#This Row],[Updated rootBound]])/Table1[[#This Row],[Best primal]]</f>
        <v>1.906342597802026E-2</v>
      </c>
      <c r="Q727">
        <f>(Table1[[#This Row],[Best primal]]-Table1[[#This Row],[LB]])/Table1[[#This Row],[Best primal]]</f>
        <v>9.3769926109298234E-5</v>
      </c>
      <c r="R727">
        <f>IF(AND(Table1[[#This Row],[time'[s']]]&lt;7199,Table1[[#This Row],[Final gap]]&lt;0.01),1,0)</f>
        <v>1</v>
      </c>
      <c r="S727">
        <f t="array" ref="S727">MAX(IF(Table1[Class]=Table1[[#This Row],[Class]], IF(Table1[abs]=Table1[[#This Row],[abs]], IF(Table1[N]=Table1[[#This Row],[N]], IF(Table1[K]=Table1[[#This Row],[K]],Table1[Optimal],FALSE)))))</f>
        <v>1</v>
      </c>
    </row>
    <row r="728" spans="1:19" hidden="1" x14ac:dyDescent="0.45">
      <c r="A728" t="s">
        <v>22</v>
      </c>
      <c r="B728">
        <f t="shared" si="22"/>
        <v>6</v>
      </c>
      <c r="C728" t="s">
        <v>12</v>
      </c>
      <c r="D728">
        <v>3</v>
      </c>
      <c r="E728">
        <v>25</v>
      </c>
      <c r="F728">
        <f>2</f>
        <v>2</v>
      </c>
      <c r="G728">
        <v>10672.6</v>
      </c>
      <c r="H728">
        <v>3604.34</v>
      </c>
      <c r="I728">
        <v>11029.9</v>
      </c>
      <c r="J728">
        <v>11030.7</v>
      </c>
      <c r="K728" s="1">
        <v>7.1583999999999998E-5</v>
      </c>
      <c r="L728">
        <v>4582.3599999999997</v>
      </c>
      <c r="M728">
        <v>3835</v>
      </c>
      <c r="N728">
        <f t="shared" si="23"/>
        <v>10672.6</v>
      </c>
      <c r="O728">
        <f t="array" ref="O728">MIN(IF(Table1[Class]=Table1[[#This Row],[Class]], IF(Table1[abs]=Table1[[#This Row],[abs]], IF(Table1[N]=Table1[[#This Row],[N]], IF(Table1[K]=Table1[[#This Row],[K]],Table1[UB],FALSE)))))</f>
        <v>11030.7</v>
      </c>
      <c r="P728">
        <f>(Table1[[#This Row],[Best primal]]-Table1[[#This Row],[Updated rootBound]])/Table1[[#This Row],[Best primal]]</f>
        <v>3.2463941544960913E-2</v>
      </c>
      <c r="Q728">
        <f>(Table1[[#This Row],[Best primal]]-Table1[[#This Row],[LB]])/Table1[[#This Row],[Best primal]]</f>
        <v>7.2524862429500521E-5</v>
      </c>
      <c r="R728">
        <f>IF(AND(Table1[[#This Row],[time'[s']]]&lt;7199,Table1[[#This Row],[Final gap]]&lt;0.01),1,0)</f>
        <v>1</v>
      </c>
      <c r="S728">
        <f t="array" ref="S728">MAX(IF(Table1[Class]=Table1[[#This Row],[Class]], IF(Table1[abs]=Table1[[#This Row],[abs]], IF(Table1[N]=Table1[[#This Row],[N]], IF(Table1[K]=Table1[[#This Row],[K]],Table1[Optimal],FALSE)))))</f>
        <v>1</v>
      </c>
    </row>
    <row r="729" spans="1:19" hidden="1" x14ac:dyDescent="0.45">
      <c r="A729" t="s">
        <v>22</v>
      </c>
      <c r="B729">
        <f t="shared" si="22"/>
        <v>6</v>
      </c>
      <c r="C729" t="s">
        <v>12</v>
      </c>
      <c r="D729">
        <v>3</v>
      </c>
      <c r="E729">
        <v>25</v>
      </c>
      <c r="F729">
        <f>3</f>
        <v>3</v>
      </c>
      <c r="G729">
        <v>11678.8</v>
      </c>
      <c r="H729">
        <v>3603.28</v>
      </c>
      <c r="I729">
        <v>11980.2</v>
      </c>
      <c r="J729">
        <v>11981.4</v>
      </c>
      <c r="K729" s="1">
        <v>9.9624399999999994E-5</v>
      </c>
      <c r="L729">
        <v>6653.21</v>
      </c>
      <c r="M729">
        <v>11268</v>
      </c>
      <c r="N729">
        <f t="shared" si="23"/>
        <v>11678.8</v>
      </c>
      <c r="O729">
        <f t="array" ref="O729">MIN(IF(Table1[Class]=Table1[[#This Row],[Class]], IF(Table1[abs]=Table1[[#This Row],[abs]], IF(Table1[N]=Table1[[#This Row],[N]], IF(Table1[K]=Table1[[#This Row],[K]],Table1[UB],FALSE)))))</f>
        <v>11981.4</v>
      </c>
      <c r="P729">
        <f>(Table1[[#This Row],[Best primal]]-Table1[[#This Row],[Updated rootBound]])/Table1[[#This Row],[Best primal]]</f>
        <v>2.5255813177091187E-2</v>
      </c>
      <c r="Q729">
        <f>(Table1[[#This Row],[Best primal]]-Table1[[#This Row],[LB]])/Table1[[#This Row],[Best primal]]</f>
        <v>1.0015524062287451E-4</v>
      </c>
      <c r="R729">
        <f>IF(AND(Table1[[#This Row],[time'[s']]]&lt;7199,Table1[[#This Row],[Final gap]]&lt;0.01),1,0)</f>
        <v>1</v>
      </c>
      <c r="S729">
        <f t="array" ref="S729">MAX(IF(Table1[Class]=Table1[[#This Row],[Class]], IF(Table1[abs]=Table1[[#This Row],[abs]], IF(Table1[N]=Table1[[#This Row],[N]], IF(Table1[K]=Table1[[#This Row],[K]],Table1[Optimal],FALSE)))))</f>
        <v>1</v>
      </c>
    </row>
    <row r="730" spans="1:19" hidden="1" x14ac:dyDescent="0.45">
      <c r="A730" t="s">
        <v>22</v>
      </c>
      <c r="B730">
        <f t="shared" si="22"/>
        <v>6</v>
      </c>
      <c r="C730" t="s">
        <v>12</v>
      </c>
      <c r="D730">
        <v>3</v>
      </c>
      <c r="E730">
        <v>25</v>
      </c>
      <c r="F730">
        <f>4</f>
        <v>4</v>
      </c>
      <c r="G730">
        <v>13013.6</v>
      </c>
      <c r="H730">
        <v>3643.99</v>
      </c>
      <c r="I730">
        <v>13196.2</v>
      </c>
      <c r="J730">
        <v>13637.7</v>
      </c>
      <c r="K730">
        <v>3.2377999999999997E-2</v>
      </c>
      <c r="L730">
        <v>7200.01</v>
      </c>
      <c r="M730">
        <v>7771</v>
      </c>
      <c r="N730">
        <f t="shared" si="23"/>
        <v>13013.6</v>
      </c>
      <c r="O730">
        <f t="array" ref="O730">MIN(IF(Table1[Class]=Table1[[#This Row],[Class]], IF(Table1[abs]=Table1[[#This Row],[abs]], IF(Table1[N]=Table1[[#This Row],[N]], IF(Table1[K]=Table1[[#This Row],[K]],Table1[UB],FALSE)))))</f>
        <v>13587.2</v>
      </c>
      <c r="P730">
        <f>(Table1[[#This Row],[Best primal]]-Table1[[#This Row],[Updated rootBound]])/Table1[[#This Row],[Best primal]]</f>
        <v>4.2216203485633562E-2</v>
      </c>
      <c r="Q730">
        <f>(Table1[[#This Row],[Best primal]]-Table1[[#This Row],[LB]])/Table1[[#This Row],[Best primal]]</f>
        <v>2.8777084314649079E-2</v>
      </c>
      <c r="R730">
        <f>IF(AND(Table1[[#This Row],[time'[s']]]&lt;7199,Table1[[#This Row],[Final gap]]&lt;0.01),1,0)</f>
        <v>0</v>
      </c>
      <c r="S730">
        <f t="array" ref="S730">MAX(IF(Table1[Class]=Table1[[#This Row],[Class]], IF(Table1[abs]=Table1[[#This Row],[abs]], IF(Table1[N]=Table1[[#This Row],[N]], IF(Table1[K]=Table1[[#This Row],[K]],Table1[Optimal],FALSE)))))</f>
        <v>0</v>
      </c>
    </row>
    <row r="731" spans="1:19" hidden="1" x14ac:dyDescent="0.45">
      <c r="A731" t="s">
        <v>22</v>
      </c>
      <c r="B731">
        <f t="shared" si="22"/>
        <v>6</v>
      </c>
      <c r="C731" t="s">
        <v>12</v>
      </c>
      <c r="D731">
        <v>3</v>
      </c>
      <c r="E731">
        <v>25</v>
      </c>
      <c r="F731">
        <f>5</f>
        <v>5</v>
      </c>
      <c r="G731">
        <v>14499.2</v>
      </c>
      <c r="H731">
        <v>3630.58</v>
      </c>
      <c r="I731">
        <v>14637.6</v>
      </c>
      <c r="J731">
        <v>14943.4</v>
      </c>
      <c r="K731">
        <v>2.04639E-2</v>
      </c>
      <c r="L731">
        <v>7200.01</v>
      </c>
      <c r="M731">
        <v>4867</v>
      </c>
      <c r="N731">
        <f t="shared" si="23"/>
        <v>14499.2</v>
      </c>
      <c r="O731">
        <f t="array" ref="O731">MIN(IF(Table1[Class]=Table1[[#This Row],[Class]], IF(Table1[abs]=Table1[[#This Row],[abs]], IF(Table1[N]=Table1[[#This Row],[N]], IF(Table1[K]=Table1[[#This Row],[K]],Table1[UB],FALSE)))))</f>
        <v>14939.5</v>
      </c>
      <c r="P731">
        <f>(Table1[[#This Row],[Best primal]]-Table1[[#This Row],[Updated rootBound]])/Table1[[#This Row],[Best primal]]</f>
        <v>2.947220455838544E-2</v>
      </c>
      <c r="Q731">
        <f>(Table1[[#This Row],[Best primal]]-Table1[[#This Row],[LB]])/Table1[[#This Row],[Best primal]]</f>
        <v>2.0208172964289277E-2</v>
      </c>
      <c r="R731">
        <f>IF(AND(Table1[[#This Row],[time'[s']]]&lt;7199,Table1[[#This Row],[Final gap]]&lt;0.01),1,0)</f>
        <v>0</v>
      </c>
      <c r="S731">
        <f t="array" ref="S731">MAX(IF(Table1[Class]=Table1[[#This Row],[Class]], IF(Table1[abs]=Table1[[#This Row],[abs]], IF(Table1[N]=Table1[[#This Row],[N]], IF(Table1[K]=Table1[[#This Row],[K]],Table1[Optimal],FALSE)))))</f>
        <v>0</v>
      </c>
    </row>
    <row r="732" spans="1:19" hidden="1" x14ac:dyDescent="0.45">
      <c r="A732" t="s">
        <v>22</v>
      </c>
      <c r="B732">
        <f t="shared" si="22"/>
        <v>6</v>
      </c>
      <c r="C732" t="s">
        <v>12</v>
      </c>
      <c r="D732">
        <v>3</v>
      </c>
      <c r="E732">
        <v>30</v>
      </c>
      <c r="F732">
        <f>1</f>
        <v>1</v>
      </c>
      <c r="G732">
        <v>10629.3</v>
      </c>
      <c r="H732">
        <v>1398.53</v>
      </c>
      <c r="I732">
        <v>10789.4</v>
      </c>
      <c r="J732">
        <v>10789.4</v>
      </c>
      <c r="K732">
        <v>0</v>
      </c>
      <c r="L732">
        <v>1481.21</v>
      </c>
      <c r="M732">
        <v>386</v>
      </c>
      <c r="N732">
        <f t="shared" si="23"/>
        <v>10629.3</v>
      </c>
      <c r="O732">
        <f t="array" ref="O732">MIN(IF(Table1[Class]=Table1[[#This Row],[Class]], IF(Table1[abs]=Table1[[#This Row],[abs]], IF(Table1[N]=Table1[[#This Row],[N]], IF(Table1[K]=Table1[[#This Row],[K]],Table1[UB],FALSE)))))</f>
        <v>10789.4</v>
      </c>
      <c r="P732">
        <f>(Table1[[#This Row],[Best primal]]-Table1[[#This Row],[Updated rootBound]])/Table1[[#This Row],[Best primal]]</f>
        <v>1.4838637922405359E-2</v>
      </c>
      <c r="Q732">
        <f>(Table1[[#This Row],[Best primal]]-Table1[[#This Row],[LB]])/Table1[[#This Row],[Best primal]]</f>
        <v>0</v>
      </c>
      <c r="R732">
        <f>IF(AND(Table1[[#This Row],[time'[s']]]&lt;7199,Table1[[#This Row],[Final gap]]&lt;0.01),1,0)</f>
        <v>1</v>
      </c>
      <c r="S732">
        <f t="array" ref="S732">MAX(IF(Table1[Class]=Table1[[#This Row],[Class]], IF(Table1[abs]=Table1[[#This Row],[abs]], IF(Table1[N]=Table1[[#This Row],[N]], IF(Table1[K]=Table1[[#This Row],[K]],Table1[Optimal],FALSE)))))</f>
        <v>1</v>
      </c>
    </row>
    <row r="733" spans="1:19" hidden="1" x14ac:dyDescent="0.45">
      <c r="A733" t="s">
        <v>22</v>
      </c>
      <c r="B733">
        <f t="shared" si="22"/>
        <v>6</v>
      </c>
      <c r="C733" t="s">
        <v>12</v>
      </c>
      <c r="D733">
        <v>3</v>
      </c>
      <c r="E733">
        <v>30</v>
      </c>
      <c r="F733">
        <f>2</f>
        <v>2</v>
      </c>
      <c r="G733">
        <v>10565.5</v>
      </c>
      <c r="H733">
        <v>3666.94</v>
      </c>
      <c r="I733">
        <v>10948.7</v>
      </c>
      <c r="J733">
        <v>10949.3</v>
      </c>
      <c r="K733" s="1">
        <v>5.9703800000000003E-5</v>
      </c>
      <c r="L733">
        <v>4631.51</v>
      </c>
      <c r="M733">
        <v>3215</v>
      </c>
      <c r="N733">
        <f t="shared" si="23"/>
        <v>10565.5</v>
      </c>
      <c r="O733">
        <f t="array" ref="O733">MIN(IF(Table1[Class]=Table1[[#This Row],[Class]], IF(Table1[abs]=Table1[[#This Row],[abs]], IF(Table1[N]=Table1[[#This Row],[N]], IF(Table1[K]=Table1[[#This Row],[K]],Table1[UB],FALSE)))))</f>
        <v>10949.3</v>
      </c>
      <c r="P733">
        <f>(Table1[[#This Row],[Best primal]]-Table1[[#This Row],[Updated rootBound]])/Table1[[#This Row],[Best primal]]</f>
        <v>3.5052469107614122E-2</v>
      </c>
      <c r="Q733">
        <f>(Table1[[#This Row],[Best primal]]-Table1[[#This Row],[LB]])/Table1[[#This Row],[Best primal]]</f>
        <v>5.4798023617815284E-5</v>
      </c>
      <c r="R733">
        <f>IF(AND(Table1[[#This Row],[time'[s']]]&lt;7199,Table1[[#This Row],[Final gap]]&lt;0.01),1,0)</f>
        <v>1</v>
      </c>
      <c r="S733">
        <f t="array" ref="S733">MAX(IF(Table1[Class]=Table1[[#This Row],[Class]], IF(Table1[abs]=Table1[[#This Row],[abs]], IF(Table1[N]=Table1[[#This Row],[N]], IF(Table1[K]=Table1[[#This Row],[K]],Table1[Optimal],FALSE)))))</f>
        <v>1</v>
      </c>
    </row>
    <row r="734" spans="1:19" hidden="1" x14ac:dyDescent="0.45">
      <c r="A734" t="s">
        <v>22</v>
      </c>
      <c r="B734">
        <f t="shared" si="22"/>
        <v>6</v>
      </c>
      <c r="C734" t="s">
        <v>12</v>
      </c>
      <c r="D734">
        <v>3</v>
      </c>
      <c r="E734">
        <v>30</v>
      </c>
      <c r="F734">
        <f>3</f>
        <v>3</v>
      </c>
      <c r="G734">
        <v>10907.2</v>
      </c>
      <c r="H734">
        <v>3653.81</v>
      </c>
      <c r="I734">
        <v>11284.9</v>
      </c>
      <c r="J734">
        <v>11357.6</v>
      </c>
      <c r="K734">
        <v>6.4010200000000003E-3</v>
      </c>
      <c r="L734">
        <v>7200.01</v>
      </c>
      <c r="M734">
        <v>11388</v>
      </c>
      <c r="N734">
        <f t="shared" si="23"/>
        <v>10907.2</v>
      </c>
      <c r="O734">
        <f t="array" ref="O734">MIN(IF(Table1[Class]=Table1[[#This Row],[Class]], IF(Table1[abs]=Table1[[#This Row],[abs]], IF(Table1[N]=Table1[[#This Row],[N]], IF(Table1[K]=Table1[[#This Row],[K]],Table1[UB],FALSE)))))</f>
        <v>11357.6</v>
      </c>
      <c r="P734">
        <f>(Table1[[#This Row],[Best primal]]-Table1[[#This Row],[Updated rootBound]])/Table1[[#This Row],[Best primal]]</f>
        <v>3.9656265408184795E-2</v>
      </c>
      <c r="Q734">
        <f>(Table1[[#This Row],[Best primal]]-Table1[[#This Row],[LB]])/Table1[[#This Row],[Best primal]]</f>
        <v>6.4010002113123127E-3</v>
      </c>
      <c r="R734">
        <f>IF(AND(Table1[[#This Row],[time'[s']]]&lt;7199,Table1[[#This Row],[Final gap]]&lt;0.01),1,0)</f>
        <v>0</v>
      </c>
      <c r="S734">
        <f t="array" ref="S734">MAX(IF(Table1[Class]=Table1[[#This Row],[Class]], IF(Table1[abs]=Table1[[#This Row],[abs]], IF(Table1[N]=Table1[[#This Row],[N]], IF(Table1[K]=Table1[[#This Row],[K]],Table1[Optimal],FALSE)))))</f>
        <v>0</v>
      </c>
    </row>
    <row r="735" spans="1:19" hidden="1" x14ac:dyDescent="0.45">
      <c r="A735" t="s">
        <v>22</v>
      </c>
      <c r="B735">
        <f t="shared" si="22"/>
        <v>6</v>
      </c>
      <c r="C735" t="s">
        <v>12</v>
      </c>
      <c r="D735">
        <v>3</v>
      </c>
      <c r="E735">
        <v>30</v>
      </c>
      <c r="F735">
        <f>4</f>
        <v>4</v>
      </c>
      <c r="G735">
        <v>11502.9</v>
      </c>
      <c r="H735">
        <v>3662.65</v>
      </c>
      <c r="I735">
        <v>11765.4</v>
      </c>
      <c r="J735">
        <v>12085.9</v>
      </c>
      <c r="K735">
        <v>2.65233E-2</v>
      </c>
      <c r="L735">
        <v>7200.12</v>
      </c>
      <c r="M735">
        <v>7442</v>
      </c>
      <c r="N735">
        <f t="shared" si="23"/>
        <v>11502.9</v>
      </c>
      <c r="O735">
        <f t="array" ref="O735">MIN(IF(Table1[Class]=Table1[[#This Row],[Class]], IF(Table1[abs]=Table1[[#This Row],[abs]], IF(Table1[N]=Table1[[#This Row],[N]], IF(Table1[K]=Table1[[#This Row],[K]],Table1[UB],FALSE)))))</f>
        <v>12085.9</v>
      </c>
      <c r="P735">
        <f>(Table1[[#This Row],[Best primal]]-Table1[[#This Row],[Updated rootBound]])/Table1[[#This Row],[Best primal]]</f>
        <v>4.8238029439263939E-2</v>
      </c>
      <c r="Q735">
        <f>(Table1[[#This Row],[Best primal]]-Table1[[#This Row],[LB]])/Table1[[#This Row],[Best primal]]</f>
        <v>2.6518505034792611E-2</v>
      </c>
      <c r="R735">
        <f>IF(AND(Table1[[#This Row],[time'[s']]]&lt;7199,Table1[[#This Row],[Final gap]]&lt;0.01),1,0)</f>
        <v>0</v>
      </c>
      <c r="S735">
        <f t="array" ref="S735">MAX(IF(Table1[Class]=Table1[[#This Row],[Class]], IF(Table1[abs]=Table1[[#This Row],[abs]], IF(Table1[N]=Table1[[#This Row],[N]], IF(Table1[K]=Table1[[#This Row],[K]],Table1[Optimal],FALSE)))))</f>
        <v>0</v>
      </c>
    </row>
    <row r="736" spans="1:19" hidden="1" x14ac:dyDescent="0.45">
      <c r="A736" t="s">
        <v>22</v>
      </c>
      <c r="B736">
        <f t="shared" si="22"/>
        <v>6</v>
      </c>
      <c r="C736" t="s">
        <v>12</v>
      </c>
      <c r="D736">
        <v>3</v>
      </c>
      <c r="E736">
        <v>30</v>
      </c>
      <c r="F736">
        <f>5</f>
        <v>5</v>
      </c>
      <c r="G736">
        <v>12273.8</v>
      </c>
      <c r="H736">
        <v>3613.98</v>
      </c>
      <c r="I736">
        <v>12455.2</v>
      </c>
      <c r="J736">
        <v>13400.4</v>
      </c>
      <c r="K736">
        <v>7.0540900000000004E-2</v>
      </c>
      <c r="L736">
        <v>7200.01</v>
      </c>
      <c r="M736">
        <v>6602</v>
      </c>
      <c r="N736">
        <f t="shared" si="23"/>
        <v>12273.8</v>
      </c>
      <c r="O736">
        <f t="array" ref="O736">MIN(IF(Table1[Class]=Table1[[#This Row],[Class]], IF(Table1[abs]=Table1[[#This Row],[abs]], IF(Table1[N]=Table1[[#This Row],[N]], IF(Table1[K]=Table1[[#This Row],[K]],Table1[UB],FALSE)))))</f>
        <v>12992.1</v>
      </c>
      <c r="P736">
        <f>(Table1[[#This Row],[Best primal]]-Table1[[#This Row],[Updated rootBound]])/Table1[[#This Row],[Best primal]]</f>
        <v>5.5287443908221233E-2</v>
      </c>
      <c r="Q736">
        <f>(Table1[[#This Row],[Best primal]]-Table1[[#This Row],[LB]])/Table1[[#This Row],[Best primal]]</f>
        <v>4.132511295325618E-2</v>
      </c>
      <c r="R736">
        <f>IF(AND(Table1[[#This Row],[time'[s']]]&lt;7199,Table1[[#This Row],[Final gap]]&lt;0.01),1,0)</f>
        <v>0</v>
      </c>
      <c r="S736">
        <f t="array" ref="S736">MAX(IF(Table1[Class]=Table1[[#This Row],[Class]], IF(Table1[abs]=Table1[[#This Row],[abs]], IF(Table1[N]=Table1[[#This Row],[N]], IF(Table1[K]=Table1[[#This Row],[K]],Table1[Optimal],FALSE)))))</f>
        <v>0</v>
      </c>
    </row>
    <row r="737" spans="1:19" hidden="1" x14ac:dyDescent="0.45">
      <c r="A737" t="s">
        <v>22</v>
      </c>
      <c r="B737">
        <f t="shared" si="22"/>
        <v>6</v>
      </c>
      <c r="C737" t="s">
        <v>12</v>
      </c>
      <c r="D737">
        <v>3</v>
      </c>
      <c r="E737">
        <v>5</v>
      </c>
      <c r="F737">
        <f>1</f>
        <v>1</v>
      </c>
      <c r="G737">
        <v>5357.48</v>
      </c>
      <c r="H737">
        <v>4.45</v>
      </c>
      <c r="I737">
        <v>5366.36</v>
      </c>
      <c r="J737">
        <v>5366.36</v>
      </c>
      <c r="K737">
        <v>0</v>
      </c>
      <c r="L737">
        <v>4.4930700000000003</v>
      </c>
      <c r="M737">
        <v>1</v>
      </c>
      <c r="N737">
        <f t="shared" si="23"/>
        <v>5366.36</v>
      </c>
      <c r="O737">
        <f t="array" ref="O737">MIN(IF(Table1[Class]=Table1[[#This Row],[Class]], IF(Table1[abs]=Table1[[#This Row],[abs]], IF(Table1[N]=Table1[[#This Row],[N]], IF(Table1[K]=Table1[[#This Row],[K]],Table1[UB],FALSE)))))</f>
        <v>5366.36</v>
      </c>
      <c r="P737">
        <f>(Table1[[#This Row],[Best primal]]-Table1[[#This Row],[Updated rootBound]])/Table1[[#This Row],[Best primal]]</f>
        <v>0</v>
      </c>
      <c r="Q737">
        <f>(Table1[[#This Row],[Best primal]]-Table1[[#This Row],[LB]])/Table1[[#This Row],[Best primal]]</f>
        <v>0</v>
      </c>
      <c r="R737">
        <f>IF(AND(Table1[[#This Row],[time'[s']]]&lt;7199,Table1[[#This Row],[Final gap]]&lt;0.01),1,0)</f>
        <v>1</v>
      </c>
      <c r="S737">
        <f t="array" ref="S737">MAX(IF(Table1[Class]=Table1[[#This Row],[Class]], IF(Table1[abs]=Table1[[#This Row],[abs]], IF(Table1[N]=Table1[[#This Row],[N]], IF(Table1[K]=Table1[[#This Row],[K]],Table1[Optimal],FALSE)))))</f>
        <v>1</v>
      </c>
    </row>
    <row r="738" spans="1:19" hidden="1" x14ac:dyDescent="0.45">
      <c r="A738" t="s">
        <v>22</v>
      </c>
      <c r="B738">
        <f t="shared" si="22"/>
        <v>6</v>
      </c>
      <c r="C738" t="s">
        <v>12</v>
      </c>
      <c r="D738">
        <v>3</v>
      </c>
      <c r="E738">
        <v>5</v>
      </c>
      <c r="F738">
        <f>2</f>
        <v>2</v>
      </c>
      <c r="G738">
        <v>6310.39</v>
      </c>
      <c r="H738">
        <v>5.16</v>
      </c>
      <c r="I738">
        <v>6564.14</v>
      </c>
      <c r="J738">
        <v>6564.46</v>
      </c>
      <c r="K738" s="1">
        <v>4.8996899999999998E-5</v>
      </c>
      <c r="L738">
        <v>17.2592</v>
      </c>
      <c r="M738">
        <v>2793</v>
      </c>
      <c r="N738">
        <f t="shared" si="23"/>
        <v>6310.39</v>
      </c>
      <c r="O738">
        <f t="array" ref="O738">MIN(IF(Table1[Class]=Table1[[#This Row],[Class]], IF(Table1[abs]=Table1[[#This Row],[abs]], IF(Table1[N]=Table1[[#This Row],[N]], IF(Table1[K]=Table1[[#This Row],[K]],Table1[UB],FALSE)))))</f>
        <v>6564.46</v>
      </c>
      <c r="P738">
        <f>(Table1[[#This Row],[Best primal]]-Table1[[#This Row],[Updated rootBound]])/Table1[[#This Row],[Best primal]]</f>
        <v>3.870386901588245E-2</v>
      </c>
      <c r="Q738">
        <f>(Table1[[#This Row],[Best primal]]-Table1[[#This Row],[LB]])/Table1[[#This Row],[Best primal]]</f>
        <v>4.8747345554654755E-5</v>
      </c>
      <c r="R738">
        <f>IF(AND(Table1[[#This Row],[time'[s']]]&lt;7199,Table1[[#This Row],[Final gap]]&lt;0.01),1,0)</f>
        <v>1</v>
      </c>
      <c r="S738">
        <f t="array" ref="S738">MAX(IF(Table1[Class]=Table1[[#This Row],[Class]], IF(Table1[abs]=Table1[[#This Row],[abs]], IF(Table1[N]=Table1[[#This Row],[N]], IF(Table1[K]=Table1[[#This Row],[K]],Table1[Optimal],FALSE)))))</f>
        <v>1</v>
      </c>
    </row>
    <row r="739" spans="1:19" hidden="1" x14ac:dyDescent="0.45">
      <c r="A739" t="s">
        <v>22</v>
      </c>
      <c r="B739">
        <f t="shared" si="22"/>
        <v>6</v>
      </c>
      <c r="C739" t="s">
        <v>12</v>
      </c>
      <c r="D739">
        <v>3</v>
      </c>
      <c r="E739">
        <v>5</v>
      </c>
      <c r="F739">
        <f>3</f>
        <v>3</v>
      </c>
      <c r="G739">
        <v>7824.53</v>
      </c>
      <c r="H739">
        <v>1.77</v>
      </c>
      <c r="I739">
        <v>7851.66</v>
      </c>
      <c r="J739">
        <v>7851.66</v>
      </c>
      <c r="K739">
        <v>0</v>
      </c>
      <c r="L739">
        <v>3.7101000000000002</v>
      </c>
      <c r="M739">
        <v>452</v>
      </c>
      <c r="N739">
        <f t="shared" si="23"/>
        <v>7824.53</v>
      </c>
      <c r="O739">
        <f t="array" ref="O739">MIN(IF(Table1[Class]=Table1[[#This Row],[Class]], IF(Table1[abs]=Table1[[#This Row],[abs]], IF(Table1[N]=Table1[[#This Row],[N]], IF(Table1[K]=Table1[[#This Row],[K]],Table1[UB],FALSE)))))</f>
        <v>7851.66</v>
      </c>
      <c r="P739">
        <f>(Table1[[#This Row],[Best primal]]-Table1[[#This Row],[Updated rootBound]])/Table1[[#This Row],[Best primal]]</f>
        <v>3.4553202762218575E-3</v>
      </c>
      <c r="Q739">
        <f>(Table1[[#This Row],[Best primal]]-Table1[[#This Row],[LB]])/Table1[[#This Row],[Best primal]]</f>
        <v>0</v>
      </c>
      <c r="R739">
        <f>IF(AND(Table1[[#This Row],[time'[s']]]&lt;7199,Table1[[#This Row],[Final gap]]&lt;0.01),1,0)</f>
        <v>1</v>
      </c>
      <c r="S739">
        <f t="array" ref="S739">MAX(IF(Table1[Class]=Table1[[#This Row],[Class]], IF(Table1[abs]=Table1[[#This Row],[abs]], IF(Table1[N]=Table1[[#This Row],[N]], IF(Table1[K]=Table1[[#This Row],[K]],Table1[Optimal],FALSE)))))</f>
        <v>1</v>
      </c>
    </row>
    <row r="740" spans="1:19" hidden="1" x14ac:dyDescent="0.45">
      <c r="A740" t="s">
        <v>22</v>
      </c>
      <c r="B740">
        <f t="shared" si="22"/>
        <v>6</v>
      </c>
      <c r="C740" t="s">
        <v>12</v>
      </c>
      <c r="D740">
        <v>3</v>
      </c>
      <c r="E740">
        <v>5</v>
      </c>
      <c r="F740">
        <f>4</f>
        <v>4</v>
      </c>
      <c r="G740">
        <v>9700.33</v>
      </c>
      <c r="H740">
        <v>1.77</v>
      </c>
      <c r="I740">
        <v>9794.93</v>
      </c>
      <c r="J740">
        <v>9795.86</v>
      </c>
      <c r="K740" s="1">
        <v>9.4634400000000003E-5</v>
      </c>
      <c r="L740">
        <v>11.527699999999999</v>
      </c>
      <c r="M740">
        <v>1823</v>
      </c>
      <c r="N740">
        <f t="shared" si="23"/>
        <v>9700.33</v>
      </c>
      <c r="O740">
        <f t="array" ref="O740">MIN(IF(Table1[Class]=Table1[[#This Row],[Class]], IF(Table1[abs]=Table1[[#This Row],[abs]], IF(Table1[N]=Table1[[#This Row],[N]], IF(Table1[K]=Table1[[#This Row],[K]],Table1[UB],FALSE)))))</f>
        <v>9795.86</v>
      </c>
      <c r="P740">
        <f>(Table1[[#This Row],[Best primal]]-Table1[[#This Row],[Updated rootBound]])/Table1[[#This Row],[Best primal]]</f>
        <v>9.7520789394704138E-3</v>
      </c>
      <c r="Q740">
        <f>(Table1[[#This Row],[Best primal]]-Table1[[#This Row],[LB]])/Table1[[#This Row],[Best primal]]</f>
        <v>9.4938065672671001E-5</v>
      </c>
      <c r="R740">
        <f>IF(AND(Table1[[#This Row],[time'[s']]]&lt;7199,Table1[[#This Row],[Final gap]]&lt;0.01),1,0)</f>
        <v>1</v>
      </c>
      <c r="S740">
        <f t="array" ref="S740">MAX(IF(Table1[Class]=Table1[[#This Row],[Class]], IF(Table1[abs]=Table1[[#This Row],[abs]], IF(Table1[N]=Table1[[#This Row],[N]], IF(Table1[K]=Table1[[#This Row],[K]],Table1[Optimal],FALSE)))))</f>
        <v>1</v>
      </c>
    </row>
    <row r="741" spans="1:19" hidden="1" x14ac:dyDescent="0.45">
      <c r="A741" t="s">
        <v>22</v>
      </c>
      <c r="B741">
        <f t="shared" si="22"/>
        <v>6</v>
      </c>
      <c r="C741" t="s">
        <v>12</v>
      </c>
      <c r="D741">
        <v>3</v>
      </c>
      <c r="E741">
        <v>5</v>
      </c>
      <c r="F741">
        <f>5</f>
        <v>5</v>
      </c>
      <c r="G741">
        <v>11613.2</v>
      </c>
      <c r="H741">
        <v>2.09</v>
      </c>
      <c r="I741">
        <v>11769.9</v>
      </c>
      <c r="J741">
        <v>11770.7</v>
      </c>
      <c r="K741" s="1">
        <v>7.0428500000000005E-5</v>
      </c>
      <c r="L741">
        <v>40.805999999999997</v>
      </c>
      <c r="M741">
        <v>8384</v>
      </c>
      <c r="N741">
        <f t="shared" si="23"/>
        <v>11613.2</v>
      </c>
      <c r="O741">
        <f t="array" ref="O741">MIN(IF(Table1[Class]=Table1[[#This Row],[Class]], IF(Table1[abs]=Table1[[#This Row],[abs]], IF(Table1[N]=Table1[[#This Row],[N]], IF(Table1[K]=Table1[[#This Row],[K]],Table1[UB],FALSE)))))</f>
        <v>11770.7</v>
      </c>
      <c r="P741">
        <f>(Table1[[#This Row],[Best primal]]-Table1[[#This Row],[Updated rootBound]])/Table1[[#This Row],[Best primal]]</f>
        <v>1.3380682542244726E-2</v>
      </c>
      <c r="Q741">
        <f>(Table1[[#This Row],[Best primal]]-Table1[[#This Row],[LB]])/Table1[[#This Row],[Best primal]]</f>
        <v>6.7965371643240532E-5</v>
      </c>
      <c r="R741">
        <f>IF(AND(Table1[[#This Row],[time'[s']]]&lt;7199,Table1[[#This Row],[Final gap]]&lt;0.01),1,0)</f>
        <v>1</v>
      </c>
      <c r="S741">
        <f t="array" ref="S741">MAX(IF(Table1[Class]=Table1[[#This Row],[Class]], IF(Table1[abs]=Table1[[#This Row],[abs]], IF(Table1[N]=Table1[[#This Row],[N]], IF(Table1[K]=Table1[[#This Row],[K]],Table1[Optimal],FALSE)))))</f>
        <v>1</v>
      </c>
    </row>
    <row r="742" spans="1:19" hidden="1" x14ac:dyDescent="0.45">
      <c r="A742" t="s">
        <v>22</v>
      </c>
      <c r="B742">
        <f t="shared" si="22"/>
        <v>6</v>
      </c>
      <c r="C742" t="s">
        <v>12</v>
      </c>
      <c r="D742">
        <v>4</v>
      </c>
      <c r="E742">
        <v>10</v>
      </c>
      <c r="F742">
        <f>1</f>
        <v>1</v>
      </c>
      <c r="G742">
        <v>7245.32</v>
      </c>
      <c r="H742">
        <v>102.39</v>
      </c>
      <c r="I742">
        <v>7302.03</v>
      </c>
      <c r="J742">
        <v>7302.03</v>
      </c>
      <c r="K742">
        <v>0</v>
      </c>
      <c r="L742">
        <v>102.756</v>
      </c>
      <c r="M742">
        <v>1</v>
      </c>
      <c r="N742">
        <f t="shared" si="23"/>
        <v>7302.03</v>
      </c>
      <c r="O742">
        <f t="array" ref="O742">MIN(IF(Table1[Class]=Table1[[#This Row],[Class]], IF(Table1[abs]=Table1[[#This Row],[abs]], IF(Table1[N]=Table1[[#This Row],[N]], IF(Table1[K]=Table1[[#This Row],[K]],Table1[UB],FALSE)))))</f>
        <v>7302.03</v>
      </c>
      <c r="P742">
        <f>(Table1[[#This Row],[Best primal]]-Table1[[#This Row],[Updated rootBound]])/Table1[[#This Row],[Best primal]]</f>
        <v>0</v>
      </c>
      <c r="Q742">
        <f>(Table1[[#This Row],[Best primal]]-Table1[[#This Row],[LB]])/Table1[[#This Row],[Best primal]]</f>
        <v>0</v>
      </c>
      <c r="R742">
        <f>IF(AND(Table1[[#This Row],[time'[s']]]&lt;7199,Table1[[#This Row],[Final gap]]&lt;0.01),1,0)</f>
        <v>1</v>
      </c>
      <c r="S742">
        <f t="array" ref="S742">MAX(IF(Table1[Class]=Table1[[#This Row],[Class]], IF(Table1[abs]=Table1[[#This Row],[abs]], IF(Table1[N]=Table1[[#This Row],[N]], IF(Table1[K]=Table1[[#This Row],[K]],Table1[Optimal],FALSE)))))</f>
        <v>1</v>
      </c>
    </row>
    <row r="743" spans="1:19" hidden="1" x14ac:dyDescent="0.45">
      <c r="A743" t="s">
        <v>22</v>
      </c>
      <c r="B743">
        <f t="shared" si="22"/>
        <v>6</v>
      </c>
      <c r="C743" t="s">
        <v>12</v>
      </c>
      <c r="D743">
        <v>4</v>
      </c>
      <c r="E743">
        <v>10</v>
      </c>
      <c r="F743">
        <f>2</f>
        <v>2</v>
      </c>
      <c r="G743">
        <v>7372.14</v>
      </c>
      <c r="H743">
        <v>147.01</v>
      </c>
      <c r="I743">
        <v>7409.62</v>
      </c>
      <c r="J743">
        <v>7409.62</v>
      </c>
      <c r="K743">
        <v>0</v>
      </c>
      <c r="L743">
        <v>148.08799999999999</v>
      </c>
      <c r="M743">
        <v>12</v>
      </c>
      <c r="N743">
        <f t="shared" si="23"/>
        <v>7372.14</v>
      </c>
      <c r="O743">
        <f t="array" ref="O743">MIN(IF(Table1[Class]=Table1[[#This Row],[Class]], IF(Table1[abs]=Table1[[#This Row],[abs]], IF(Table1[N]=Table1[[#This Row],[N]], IF(Table1[K]=Table1[[#This Row],[K]],Table1[UB],FALSE)))))</f>
        <v>7409.62</v>
      </c>
      <c r="P743">
        <f>(Table1[[#This Row],[Best primal]]-Table1[[#This Row],[Updated rootBound]])/Table1[[#This Row],[Best primal]]</f>
        <v>5.0582890890490421E-3</v>
      </c>
      <c r="Q743">
        <f>(Table1[[#This Row],[Best primal]]-Table1[[#This Row],[LB]])/Table1[[#This Row],[Best primal]]</f>
        <v>0</v>
      </c>
      <c r="R743">
        <f>IF(AND(Table1[[#This Row],[time'[s']]]&lt;7199,Table1[[#This Row],[Final gap]]&lt;0.01),1,0)</f>
        <v>1</v>
      </c>
      <c r="S743">
        <f t="array" ref="S743">MAX(IF(Table1[Class]=Table1[[#This Row],[Class]], IF(Table1[abs]=Table1[[#This Row],[abs]], IF(Table1[N]=Table1[[#This Row],[N]], IF(Table1[K]=Table1[[#This Row],[K]],Table1[Optimal],FALSE)))))</f>
        <v>1</v>
      </c>
    </row>
    <row r="744" spans="1:19" hidden="1" x14ac:dyDescent="0.45">
      <c r="A744" t="s">
        <v>22</v>
      </c>
      <c r="B744">
        <f t="shared" si="22"/>
        <v>6</v>
      </c>
      <c r="C744" t="s">
        <v>12</v>
      </c>
      <c r="D744">
        <v>4</v>
      </c>
      <c r="E744">
        <v>10</v>
      </c>
      <c r="F744">
        <f>3</f>
        <v>3</v>
      </c>
      <c r="G744">
        <v>8155.67</v>
      </c>
      <c r="H744">
        <v>114.71</v>
      </c>
      <c r="I744">
        <v>8335.4699999999993</v>
      </c>
      <c r="J744">
        <v>8336.2999999999993</v>
      </c>
      <c r="K744" s="1">
        <v>9.9107899999999993E-5</v>
      </c>
      <c r="L744">
        <v>309.06700000000001</v>
      </c>
      <c r="M744">
        <v>10058</v>
      </c>
      <c r="N744">
        <f t="shared" si="23"/>
        <v>8155.67</v>
      </c>
      <c r="O744">
        <f t="array" ref="O744">MIN(IF(Table1[Class]=Table1[[#This Row],[Class]], IF(Table1[abs]=Table1[[#This Row],[abs]], IF(Table1[N]=Table1[[#This Row],[N]], IF(Table1[K]=Table1[[#This Row],[K]],Table1[UB],FALSE)))))</f>
        <v>8336.2999999999993</v>
      </c>
      <c r="P744">
        <f>(Table1[[#This Row],[Best primal]]-Table1[[#This Row],[Updated rootBound]])/Table1[[#This Row],[Best primal]]</f>
        <v>2.1667886232501134E-2</v>
      </c>
      <c r="Q744">
        <f>(Table1[[#This Row],[Best primal]]-Table1[[#This Row],[LB]])/Table1[[#This Row],[Best primal]]</f>
        <v>9.9564555018404727E-5</v>
      </c>
      <c r="R744">
        <f>IF(AND(Table1[[#This Row],[time'[s']]]&lt;7199,Table1[[#This Row],[Final gap]]&lt;0.01),1,0)</f>
        <v>1</v>
      </c>
      <c r="S744">
        <f t="array" ref="S744">MAX(IF(Table1[Class]=Table1[[#This Row],[Class]], IF(Table1[abs]=Table1[[#This Row],[abs]], IF(Table1[N]=Table1[[#This Row],[N]], IF(Table1[K]=Table1[[#This Row],[K]],Table1[Optimal],FALSE)))))</f>
        <v>1</v>
      </c>
    </row>
    <row r="745" spans="1:19" hidden="1" x14ac:dyDescent="0.45">
      <c r="A745" t="s">
        <v>22</v>
      </c>
      <c r="B745">
        <f t="shared" si="22"/>
        <v>6</v>
      </c>
      <c r="C745" t="s">
        <v>12</v>
      </c>
      <c r="D745">
        <v>4</v>
      </c>
      <c r="E745">
        <v>10</v>
      </c>
      <c r="F745">
        <f>4</f>
        <v>4</v>
      </c>
      <c r="G745">
        <v>9237.06</v>
      </c>
      <c r="H745">
        <v>128.69</v>
      </c>
      <c r="I745">
        <v>9507.65</v>
      </c>
      <c r="J745">
        <v>9543.77</v>
      </c>
      <c r="K745">
        <v>3.7849799999999999E-3</v>
      </c>
      <c r="L745">
        <v>7200.03</v>
      </c>
      <c r="M745">
        <v>301036</v>
      </c>
      <c r="N745">
        <f t="shared" si="23"/>
        <v>9237.06</v>
      </c>
      <c r="O745">
        <f t="array" ref="O745">MIN(IF(Table1[Class]=Table1[[#This Row],[Class]], IF(Table1[abs]=Table1[[#This Row],[abs]], IF(Table1[N]=Table1[[#This Row],[N]], IF(Table1[K]=Table1[[#This Row],[K]],Table1[UB],FALSE)))))</f>
        <v>9543.77</v>
      </c>
      <c r="P745">
        <f>(Table1[[#This Row],[Best primal]]-Table1[[#This Row],[Updated rootBound]])/Table1[[#This Row],[Best primal]]</f>
        <v>3.2137195259315861E-2</v>
      </c>
      <c r="Q745">
        <f>(Table1[[#This Row],[Best primal]]-Table1[[#This Row],[LB]])/Table1[[#This Row],[Best primal]]</f>
        <v>3.7846679037739591E-3</v>
      </c>
      <c r="R745">
        <f>IF(AND(Table1[[#This Row],[time'[s']]]&lt;7199,Table1[[#This Row],[Final gap]]&lt;0.01),1,0)</f>
        <v>0</v>
      </c>
      <c r="S745">
        <f t="array" ref="S745">MAX(IF(Table1[Class]=Table1[[#This Row],[Class]], IF(Table1[abs]=Table1[[#This Row],[abs]], IF(Table1[N]=Table1[[#This Row],[N]], IF(Table1[K]=Table1[[#This Row],[K]],Table1[Optimal],FALSE)))))</f>
        <v>1</v>
      </c>
    </row>
    <row r="746" spans="1:19" hidden="1" x14ac:dyDescent="0.45">
      <c r="A746" t="s">
        <v>22</v>
      </c>
      <c r="B746">
        <f t="shared" si="22"/>
        <v>6</v>
      </c>
      <c r="C746" t="s">
        <v>12</v>
      </c>
      <c r="D746">
        <v>4</v>
      </c>
      <c r="E746">
        <v>10</v>
      </c>
      <c r="F746">
        <f>5</f>
        <v>5</v>
      </c>
      <c r="G746">
        <v>10444</v>
      </c>
      <c r="H746">
        <v>55.97</v>
      </c>
      <c r="I746">
        <v>10673.3</v>
      </c>
      <c r="J746">
        <v>10812.2</v>
      </c>
      <c r="K746">
        <v>1.28468E-2</v>
      </c>
      <c r="L746">
        <v>7200.04</v>
      </c>
      <c r="M746">
        <v>200848</v>
      </c>
      <c r="N746">
        <f t="shared" si="23"/>
        <v>10444</v>
      </c>
      <c r="O746">
        <f t="array" ref="O746">MIN(IF(Table1[Class]=Table1[[#This Row],[Class]], IF(Table1[abs]=Table1[[#This Row],[abs]], IF(Table1[N]=Table1[[#This Row],[N]], IF(Table1[K]=Table1[[#This Row],[K]],Table1[UB],FALSE)))))</f>
        <v>10803.1</v>
      </c>
      <c r="P746">
        <f>(Table1[[#This Row],[Best primal]]-Table1[[#This Row],[Updated rootBound]])/Table1[[#This Row],[Best primal]]</f>
        <v>3.3240458757208609E-2</v>
      </c>
      <c r="Q746">
        <f>(Table1[[#This Row],[Best primal]]-Table1[[#This Row],[LB]])/Table1[[#This Row],[Best primal]]</f>
        <v>1.2015069748498216E-2</v>
      </c>
      <c r="R746">
        <f>IF(AND(Table1[[#This Row],[time'[s']]]&lt;7199,Table1[[#This Row],[Final gap]]&lt;0.01),1,0)</f>
        <v>0</v>
      </c>
      <c r="S746">
        <f t="array" ref="S746">MAX(IF(Table1[Class]=Table1[[#This Row],[Class]], IF(Table1[abs]=Table1[[#This Row],[abs]], IF(Table1[N]=Table1[[#This Row],[N]], IF(Table1[K]=Table1[[#This Row],[K]],Table1[Optimal],FALSE)))))</f>
        <v>0</v>
      </c>
    </row>
    <row r="747" spans="1:19" hidden="1" x14ac:dyDescent="0.45">
      <c r="A747" t="s">
        <v>22</v>
      </c>
      <c r="B747">
        <f t="shared" si="22"/>
        <v>6</v>
      </c>
      <c r="C747" t="s">
        <v>12</v>
      </c>
      <c r="D747">
        <v>4</v>
      </c>
      <c r="E747">
        <v>15</v>
      </c>
      <c r="F747">
        <f>1</f>
        <v>1</v>
      </c>
      <c r="G747">
        <v>7146.72</v>
      </c>
      <c r="H747">
        <v>45.38</v>
      </c>
      <c r="I747">
        <v>7208.8</v>
      </c>
      <c r="J747">
        <v>7208.8</v>
      </c>
      <c r="K747">
        <v>0</v>
      </c>
      <c r="L747">
        <v>46.635399999999997</v>
      </c>
      <c r="M747">
        <v>22</v>
      </c>
      <c r="N747">
        <f t="shared" si="23"/>
        <v>7146.72</v>
      </c>
      <c r="O747">
        <f t="array" ref="O747">MIN(IF(Table1[Class]=Table1[[#This Row],[Class]], IF(Table1[abs]=Table1[[#This Row],[abs]], IF(Table1[N]=Table1[[#This Row],[N]], IF(Table1[K]=Table1[[#This Row],[K]],Table1[UB],FALSE)))))</f>
        <v>7208.8</v>
      </c>
      <c r="P747">
        <f>(Table1[[#This Row],[Best primal]]-Table1[[#This Row],[Updated rootBound]])/Table1[[#This Row],[Best primal]]</f>
        <v>8.6116968150038737E-3</v>
      </c>
      <c r="Q747">
        <f>(Table1[[#This Row],[Best primal]]-Table1[[#This Row],[LB]])/Table1[[#This Row],[Best primal]]</f>
        <v>0</v>
      </c>
      <c r="R747">
        <f>IF(AND(Table1[[#This Row],[time'[s']]]&lt;7199,Table1[[#This Row],[Final gap]]&lt;0.01),1,0)</f>
        <v>1</v>
      </c>
      <c r="S747">
        <f t="array" ref="S747">MAX(IF(Table1[Class]=Table1[[#This Row],[Class]], IF(Table1[abs]=Table1[[#This Row],[abs]], IF(Table1[N]=Table1[[#This Row],[N]], IF(Table1[K]=Table1[[#This Row],[K]],Table1[Optimal],FALSE)))))</f>
        <v>1</v>
      </c>
    </row>
    <row r="748" spans="1:19" hidden="1" x14ac:dyDescent="0.45">
      <c r="A748" t="s">
        <v>22</v>
      </c>
      <c r="B748">
        <f t="shared" si="22"/>
        <v>6</v>
      </c>
      <c r="C748" t="s">
        <v>12</v>
      </c>
      <c r="D748">
        <v>4</v>
      </c>
      <c r="E748">
        <v>15</v>
      </c>
      <c r="F748">
        <f>2</f>
        <v>2</v>
      </c>
      <c r="G748">
        <v>7291.57</v>
      </c>
      <c r="H748">
        <v>2001.78</v>
      </c>
      <c r="I748">
        <v>7455.03</v>
      </c>
      <c r="J748">
        <v>7455.39</v>
      </c>
      <c r="K748" s="1">
        <v>4.8313699999999998E-5</v>
      </c>
      <c r="L748">
        <v>2019.91</v>
      </c>
      <c r="M748">
        <v>296</v>
      </c>
      <c r="N748">
        <f t="shared" si="23"/>
        <v>7291.57</v>
      </c>
      <c r="O748">
        <f t="array" ref="O748">MIN(IF(Table1[Class]=Table1[[#This Row],[Class]], IF(Table1[abs]=Table1[[#This Row],[abs]], IF(Table1[N]=Table1[[#This Row],[N]], IF(Table1[K]=Table1[[#This Row],[K]],Table1[UB],FALSE)))))</f>
        <v>7455.39</v>
      </c>
      <c r="P748">
        <f>(Table1[[#This Row],[Best primal]]-Table1[[#This Row],[Updated rootBound]])/Table1[[#This Row],[Best primal]]</f>
        <v>2.1973364237149313E-2</v>
      </c>
      <c r="Q748">
        <f>(Table1[[#This Row],[Best primal]]-Table1[[#This Row],[LB]])/Table1[[#This Row],[Best primal]]</f>
        <v>4.8287212339070399E-5</v>
      </c>
      <c r="R748">
        <f>IF(AND(Table1[[#This Row],[time'[s']]]&lt;7199,Table1[[#This Row],[Final gap]]&lt;0.01),1,0)</f>
        <v>1</v>
      </c>
      <c r="S748">
        <f t="array" ref="S748">MAX(IF(Table1[Class]=Table1[[#This Row],[Class]], IF(Table1[abs]=Table1[[#This Row],[abs]], IF(Table1[N]=Table1[[#This Row],[N]], IF(Table1[K]=Table1[[#This Row],[K]],Table1[Optimal],FALSE)))))</f>
        <v>1</v>
      </c>
    </row>
    <row r="749" spans="1:19" hidden="1" x14ac:dyDescent="0.45">
      <c r="A749" t="s">
        <v>22</v>
      </c>
      <c r="B749">
        <f t="shared" si="22"/>
        <v>6</v>
      </c>
      <c r="C749" t="s">
        <v>12</v>
      </c>
      <c r="D749">
        <v>4</v>
      </c>
      <c r="E749">
        <v>15</v>
      </c>
      <c r="F749">
        <f>3</f>
        <v>3</v>
      </c>
      <c r="G749">
        <v>7929.91</v>
      </c>
      <c r="H749">
        <v>3455.55</v>
      </c>
      <c r="I749">
        <v>8104.92</v>
      </c>
      <c r="J749">
        <v>8195.1299999999992</v>
      </c>
      <c r="K749">
        <v>1.1007400000000001E-2</v>
      </c>
      <c r="L749">
        <v>7200</v>
      </c>
      <c r="M749">
        <v>40213</v>
      </c>
      <c r="N749">
        <f t="shared" si="23"/>
        <v>7929.91</v>
      </c>
      <c r="O749">
        <f t="array" ref="O749">MIN(IF(Table1[Class]=Table1[[#This Row],[Class]], IF(Table1[abs]=Table1[[#This Row],[abs]], IF(Table1[N]=Table1[[#This Row],[N]], IF(Table1[K]=Table1[[#This Row],[K]],Table1[UB],FALSE)))))</f>
        <v>8195.1299999999992</v>
      </c>
      <c r="P749">
        <f>(Table1[[#This Row],[Best primal]]-Table1[[#This Row],[Updated rootBound]])/Table1[[#This Row],[Best primal]]</f>
        <v>3.2363122976694622E-2</v>
      </c>
      <c r="Q749">
        <f>(Table1[[#This Row],[Best primal]]-Table1[[#This Row],[LB]])/Table1[[#This Row],[Best primal]]</f>
        <v>1.1007757045952795E-2</v>
      </c>
      <c r="R749">
        <f>IF(AND(Table1[[#This Row],[time'[s']]]&lt;7199,Table1[[#This Row],[Final gap]]&lt;0.01),1,0)</f>
        <v>0</v>
      </c>
      <c r="S749">
        <f t="array" ref="S749">MAX(IF(Table1[Class]=Table1[[#This Row],[Class]], IF(Table1[abs]=Table1[[#This Row],[abs]], IF(Table1[N]=Table1[[#This Row],[N]], IF(Table1[K]=Table1[[#This Row],[K]],Table1[Optimal],FALSE)))))</f>
        <v>0</v>
      </c>
    </row>
    <row r="750" spans="1:19" hidden="1" x14ac:dyDescent="0.45">
      <c r="A750" t="s">
        <v>22</v>
      </c>
      <c r="B750">
        <f t="shared" si="22"/>
        <v>6</v>
      </c>
      <c r="C750" t="s">
        <v>12</v>
      </c>
      <c r="D750">
        <v>4</v>
      </c>
      <c r="E750">
        <v>15</v>
      </c>
      <c r="F750">
        <f>4</f>
        <v>4</v>
      </c>
      <c r="G750">
        <v>8778.89</v>
      </c>
      <c r="H750">
        <v>1384.41</v>
      </c>
      <c r="I750">
        <v>8976.92</v>
      </c>
      <c r="J750">
        <v>9147.6200000000008</v>
      </c>
      <c r="K750">
        <v>1.8660199999999998E-2</v>
      </c>
      <c r="L750">
        <v>7200.03</v>
      </c>
      <c r="M750">
        <v>50328</v>
      </c>
      <c r="N750">
        <f t="shared" si="23"/>
        <v>8778.89</v>
      </c>
      <c r="O750">
        <f t="array" ref="O750">MIN(IF(Table1[Class]=Table1[[#This Row],[Class]], IF(Table1[abs]=Table1[[#This Row],[abs]], IF(Table1[N]=Table1[[#This Row],[N]], IF(Table1[K]=Table1[[#This Row],[K]],Table1[UB],FALSE)))))</f>
        <v>9147.6200000000008</v>
      </c>
      <c r="P750">
        <f>(Table1[[#This Row],[Best primal]]-Table1[[#This Row],[Updated rootBound]])/Table1[[#This Row],[Best primal]]</f>
        <v>4.0308845360869969E-2</v>
      </c>
      <c r="Q750">
        <f>(Table1[[#This Row],[Best primal]]-Table1[[#This Row],[LB]])/Table1[[#This Row],[Best primal]]</f>
        <v>1.8660591498116528E-2</v>
      </c>
      <c r="R750">
        <f>IF(AND(Table1[[#This Row],[time'[s']]]&lt;7199,Table1[[#This Row],[Final gap]]&lt;0.01),1,0)</f>
        <v>0</v>
      </c>
      <c r="S750">
        <f t="array" ref="S750">MAX(IF(Table1[Class]=Table1[[#This Row],[Class]], IF(Table1[abs]=Table1[[#This Row],[abs]], IF(Table1[N]=Table1[[#This Row],[N]], IF(Table1[K]=Table1[[#This Row],[K]],Table1[Optimal],FALSE)))))</f>
        <v>0</v>
      </c>
    </row>
    <row r="751" spans="1:19" hidden="1" x14ac:dyDescent="0.45">
      <c r="A751" t="s">
        <v>22</v>
      </c>
      <c r="B751">
        <f t="shared" si="22"/>
        <v>6</v>
      </c>
      <c r="C751" t="s">
        <v>12</v>
      </c>
      <c r="D751">
        <v>4</v>
      </c>
      <c r="E751">
        <v>15</v>
      </c>
      <c r="F751">
        <f>5</f>
        <v>5</v>
      </c>
      <c r="G751">
        <v>9852.99</v>
      </c>
      <c r="H751">
        <v>671.01</v>
      </c>
      <c r="I751">
        <v>10025.9</v>
      </c>
      <c r="J751">
        <v>10347</v>
      </c>
      <c r="K751">
        <v>3.10368E-2</v>
      </c>
      <c r="L751">
        <v>7200.07</v>
      </c>
      <c r="M751">
        <v>58296</v>
      </c>
      <c r="N751">
        <f t="shared" si="23"/>
        <v>9852.99</v>
      </c>
      <c r="O751">
        <f t="array" ref="O751">MIN(IF(Table1[Class]=Table1[[#This Row],[Class]], IF(Table1[abs]=Table1[[#This Row],[abs]], IF(Table1[N]=Table1[[#This Row],[N]], IF(Table1[K]=Table1[[#This Row],[K]],Table1[UB],FALSE)))))</f>
        <v>10266.200000000001</v>
      </c>
      <c r="P751">
        <f>(Table1[[#This Row],[Best primal]]-Table1[[#This Row],[Updated rootBound]])/Table1[[#This Row],[Best primal]]</f>
        <v>4.0249556798036365E-2</v>
      </c>
      <c r="Q751">
        <f>(Table1[[#This Row],[Best primal]]-Table1[[#This Row],[LB]])/Table1[[#This Row],[Best primal]]</f>
        <v>2.3406908106212723E-2</v>
      </c>
      <c r="R751">
        <f>IF(AND(Table1[[#This Row],[time'[s']]]&lt;7199,Table1[[#This Row],[Final gap]]&lt;0.01),1,0)</f>
        <v>0</v>
      </c>
      <c r="S751">
        <f t="array" ref="S751">MAX(IF(Table1[Class]=Table1[[#This Row],[Class]], IF(Table1[abs]=Table1[[#This Row],[abs]], IF(Table1[N]=Table1[[#This Row],[N]], IF(Table1[K]=Table1[[#This Row],[K]],Table1[Optimal],FALSE)))))</f>
        <v>0</v>
      </c>
    </row>
    <row r="752" spans="1:19" hidden="1" x14ac:dyDescent="0.45">
      <c r="A752" t="s">
        <v>22</v>
      </c>
      <c r="B752">
        <f t="shared" si="22"/>
        <v>6</v>
      </c>
      <c r="C752" t="s">
        <v>12</v>
      </c>
      <c r="D752">
        <v>4</v>
      </c>
      <c r="E752">
        <v>20</v>
      </c>
      <c r="F752">
        <f>1</f>
        <v>1</v>
      </c>
      <c r="G752">
        <v>9907.67</v>
      </c>
      <c r="H752">
        <v>628.5</v>
      </c>
      <c r="I752">
        <v>10147.5</v>
      </c>
      <c r="J752">
        <v>10148</v>
      </c>
      <c r="K752" s="1">
        <v>4.6482E-5</v>
      </c>
      <c r="L752">
        <v>660.81299999999999</v>
      </c>
      <c r="M752">
        <v>576</v>
      </c>
      <c r="N752">
        <f t="shared" si="23"/>
        <v>9907.67</v>
      </c>
      <c r="O752">
        <f t="array" ref="O752">MIN(IF(Table1[Class]=Table1[[#This Row],[Class]], IF(Table1[abs]=Table1[[#This Row],[abs]], IF(Table1[N]=Table1[[#This Row],[N]], IF(Table1[K]=Table1[[#This Row],[K]],Table1[UB],FALSE)))))</f>
        <v>10148</v>
      </c>
      <c r="P752">
        <f>(Table1[[#This Row],[Best primal]]-Table1[[#This Row],[Updated rootBound]])/Table1[[#This Row],[Best primal]]</f>
        <v>2.3682499014584149E-2</v>
      </c>
      <c r="Q752">
        <f>(Table1[[#This Row],[Best primal]]-Table1[[#This Row],[LB]])/Table1[[#This Row],[Best primal]]</f>
        <v>4.9270792274339769E-5</v>
      </c>
      <c r="R752">
        <f>IF(AND(Table1[[#This Row],[time'[s']]]&lt;7199,Table1[[#This Row],[Final gap]]&lt;0.01),1,0)</f>
        <v>1</v>
      </c>
      <c r="S752">
        <f t="array" ref="S752">MAX(IF(Table1[Class]=Table1[[#This Row],[Class]], IF(Table1[abs]=Table1[[#This Row],[abs]], IF(Table1[N]=Table1[[#This Row],[N]], IF(Table1[K]=Table1[[#This Row],[K]],Table1[Optimal],FALSE)))))</f>
        <v>1</v>
      </c>
    </row>
    <row r="753" spans="1:19" hidden="1" x14ac:dyDescent="0.45">
      <c r="A753" t="s">
        <v>22</v>
      </c>
      <c r="B753">
        <f t="shared" si="22"/>
        <v>6</v>
      </c>
      <c r="C753" t="s">
        <v>12</v>
      </c>
      <c r="D753">
        <v>4</v>
      </c>
      <c r="E753">
        <v>20</v>
      </c>
      <c r="F753">
        <f>2</f>
        <v>2</v>
      </c>
      <c r="G753">
        <v>10070</v>
      </c>
      <c r="H753">
        <v>3610.89</v>
      </c>
      <c r="I753">
        <v>10381.6</v>
      </c>
      <c r="J753">
        <v>10382.6</v>
      </c>
      <c r="K753" s="1">
        <v>9.0002900000000005E-5</v>
      </c>
      <c r="L753">
        <v>4290.6000000000004</v>
      </c>
      <c r="M753">
        <v>5716</v>
      </c>
      <c r="N753">
        <f t="shared" si="23"/>
        <v>10070</v>
      </c>
      <c r="O753">
        <f t="array" ref="O753">MIN(IF(Table1[Class]=Table1[[#This Row],[Class]], IF(Table1[abs]=Table1[[#This Row],[abs]], IF(Table1[N]=Table1[[#This Row],[N]], IF(Table1[K]=Table1[[#This Row],[K]],Table1[UB],FALSE)))))</f>
        <v>10382.6</v>
      </c>
      <c r="P753">
        <f>(Table1[[#This Row],[Best primal]]-Table1[[#This Row],[Updated rootBound]])/Table1[[#This Row],[Best primal]]</f>
        <v>3.0108065417140249E-2</v>
      </c>
      <c r="Q753">
        <f>(Table1[[#This Row],[Best primal]]-Table1[[#This Row],[LB]])/Table1[[#This Row],[Best primal]]</f>
        <v>9.6314988538516357E-5</v>
      </c>
      <c r="R753">
        <f>IF(AND(Table1[[#This Row],[time'[s']]]&lt;7199,Table1[[#This Row],[Final gap]]&lt;0.01),1,0)</f>
        <v>1</v>
      </c>
      <c r="S753">
        <f t="array" ref="S753">MAX(IF(Table1[Class]=Table1[[#This Row],[Class]], IF(Table1[abs]=Table1[[#This Row],[abs]], IF(Table1[N]=Table1[[#This Row],[N]], IF(Table1[K]=Table1[[#This Row],[K]],Table1[Optimal],FALSE)))))</f>
        <v>1</v>
      </c>
    </row>
    <row r="754" spans="1:19" hidden="1" x14ac:dyDescent="0.45">
      <c r="A754" t="s">
        <v>22</v>
      </c>
      <c r="B754">
        <f t="shared" si="22"/>
        <v>6</v>
      </c>
      <c r="C754" t="s">
        <v>12</v>
      </c>
      <c r="D754">
        <v>4</v>
      </c>
      <c r="E754">
        <v>20</v>
      </c>
      <c r="F754">
        <f>3</f>
        <v>3</v>
      </c>
      <c r="G754">
        <v>11020.5</v>
      </c>
      <c r="H754">
        <v>3619.97</v>
      </c>
      <c r="I754">
        <v>11232.7</v>
      </c>
      <c r="J754">
        <v>11500.4</v>
      </c>
      <c r="K754">
        <v>2.3271099999999999E-2</v>
      </c>
      <c r="L754">
        <v>7200.01</v>
      </c>
      <c r="M754">
        <v>16519</v>
      </c>
      <c r="N754">
        <f t="shared" si="23"/>
        <v>11020.5</v>
      </c>
      <c r="O754">
        <f t="array" ref="O754">MIN(IF(Table1[Class]=Table1[[#This Row],[Class]], IF(Table1[abs]=Table1[[#This Row],[abs]], IF(Table1[N]=Table1[[#This Row],[N]], IF(Table1[K]=Table1[[#This Row],[K]],Table1[UB],FALSE)))))</f>
        <v>11482.9</v>
      </c>
      <c r="P754">
        <f>(Table1[[#This Row],[Best primal]]-Table1[[#This Row],[Updated rootBound]])/Table1[[#This Row],[Best primal]]</f>
        <v>4.0268573269818572E-2</v>
      </c>
      <c r="Q754">
        <f>(Table1[[#This Row],[Best primal]]-Table1[[#This Row],[LB]])/Table1[[#This Row],[Best primal]]</f>
        <v>2.1788920917189813E-2</v>
      </c>
      <c r="R754">
        <f>IF(AND(Table1[[#This Row],[time'[s']]]&lt;7199,Table1[[#This Row],[Final gap]]&lt;0.01),1,0)</f>
        <v>0</v>
      </c>
      <c r="S754">
        <f t="array" ref="S754">MAX(IF(Table1[Class]=Table1[[#This Row],[Class]], IF(Table1[abs]=Table1[[#This Row],[abs]], IF(Table1[N]=Table1[[#This Row],[N]], IF(Table1[K]=Table1[[#This Row],[K]],Table1[Optimal],FALSE)))))</f>
        <v>0</v>
      </c>
    </row>
    <row r="755" spans="1:19" hidden="1" x14ac:dyDescent="0.45">
      <c r="A755" t="s">
        <v>22</v>
      </c>
      <c r="B755">
        <f t="shared" si="22"/>
        <v>6</v>
      </c>
      <c r="C755" t="s">
        <v>12</v>
      </c>
      <c r="D755">
        <v>4</v>
      </c>
      <c r="E755">
        <v>20</v>
      </c>
      <c r="F755">
        <f>4</f>
        <v>4</v>
      </c>
      <c r="G755">
        <v>12307.2</v>
      </c>
      <c r="H755">
        <v>3643.91</v>
      </c>
      <c r="I755">
        <v>12425.5</v>
      </c>
      <c r="J755">
        <v>12838.6</v>
      </c>
      <c r="K755">
        <v>3.2177999999999998E-2</v>
      </c>
      <c r="L755">
        <v>7200</v>
      </c>
      <c r="M755">
        <v>13075</v>
      </c>
      <c r="N755">
        <f t="shared" si="23"/>
        <v>12307.2</v>
      </c>
      <c r="O755">
        <f t="array" ref="O755">MIN(IF(Table1[Class]=Table1[[#This Row],[Class]], IF(Table1[abs]=Table1[[#This Row],[abs]], IF(Table1[N]=Table1[[#This Row],[N]], IF(Table1[K]=Table1[[#This Row],[K]],Table1[UB],FALSE)))))</f>
        <v>12751.8</v>
      </c>
      <c r="P755">
        <f>(Table1[[#This Row],[Best primal]]-Table1[[#This Row],[Updated rootBound]])/Table1[[#This Row],[Best primal]]</f>
        <v>3.4865666023620082E-2</v>
      </c>
      <c r="Q755">
        <f>(Table1[[#This Row],[Best primal]]-Table1[[#This Row],[LB]])/Table1[[#This Row],[Best primal]]</f>
        <v>2.5588544362364473E-2</v>
      </c>
      <c r="R755">
        <f>IF(AND(Table1[[#This Row],[time'[s']]]&lt;7199,Table1[[#This Row],[Final gap]]&lt;0.01),1,0)</f>
        <v>0</v>
      </c>
      <c r="S755">
        <f t="array" ref="S755">MAX(IF(Table1[Class]=Table1[[#This Row],[Class]], IF(Table1[abs]=Table1[[#This Row],[abs]], IF(Table1[N]=Table1[[#This Row],[N]], IF(Table1[K]=Table1[[#This Row],[K]],Table1[Optimal],FALSE)))))</f>
        <v>0</v>
      </c>
    </row>
    <row r="756" spans="1:19" hidden="1" x14ac:dyDescent="0.45">
      <c r="A756" t="s">
        <v>22</v>
      </c>
      <c r="B756">
        <f t="shared" si="22"/>
        <v>6</v>
      </c>
      <c r="C756" t="s">
        <v>12</v>
      </c>
      <c r="D756">
        <v>4</v>
      </c>
      <c r="E756">
        <v>20</v>
      </c>
      <c r="F756">
        <f>5</f>
        <v>5</v>
      </c>
      <c r="G756">
        <v>13645.5</v>
      </c>
      <c r="H756">
        <v>3637.43</v>
      </c>
      <c r="I756">
        <v>13730.1</v>
      </c>
      <c r="J756">
        <v>14189.6</v>
      </c>
      <c r="K756">
        <v>3.2383299999999997E-2</v>
      </c>
      <c r="L756">
        <v>7200.04</v>
      </c>
      <c r="M756">
        <v>9019</v>
      </c>
      <c r="N756">
        <f t="shared" si="23"/>
        <v>13645.5</v>
      </c>
      <c r="O756">
        <f t="array" ref="O756">MIN(IF(Table1[Class]=Table1[[#This Row],[Class]], IF(Table1[abs]=Table1[[#This Row],[abs]], IF(Table1[N]=Table1[[#This Row],[N]], IF(Table1[K]=Table1[[#This Row],[K]],Table1[UB],FALSE)))))</f>
        <v>14189.6</v>
      </c>
      <c r="P756">
        <f>(Table1[[#This Row],[Best primal]]-Table1[[#This Row],[Updated rootBound]])/Table1[[#This Row],[Best primal]]</f>
        <v>3.8344985059480211E-2</v>
      </c>
      <c r="Q756">
        <f>(Table1[[#This Row],[Best primal]]-Table1[[#This Row],[LB]])/Table1[[#This Row],[Best primal]]</f>
        <v>3.2382871962564133E-2</v>
      </c>
      <c r="R756">
        <f>IF(AND(Table1[[#This Row],[time'[s']]]&lt;7199,Table1[[#This Row],[Final gap]]&lt;0.01),1,0)</f>
        <v>0</v>
      </c>
      <c r="S756">
        <f t="array" ref="S756">MAX(IF(Table1[Class]=Table1[[#This Row],[Class]], IF(Table1[abs]=Table1[[#This Row],[abs]], IF(Table1[N]=Table1[[#This Row],[N]], IF(Table1[K]=Table1[[#This Row],[K]],Table1[Optimal],FALSE)))))</f>
        <v>0</v>
      </c>
    </row>
    <row r="757" spans="1:19" hidden="1" x14ac:dyDescent="0.45">
      <c r="A757" t="s">
        <v>22</v>
      </c>
      <c r="B757">
        <f t="shared" si="22"/>
        <v>6</v>
      </c>
      <c r="C757" t="s">
        <v>12</v>
      </c>
      <c r="D757">
        <v>4</v>
      </c>
      <c r="E757">
        <v>25</v>
      </c>
      <c r="F757">
        <f>1</f>
        <v>1</v>
      </c>
      <c r="G757">
        <v>10038.5</v>
      </c>
      <c r="H757">
        <v>1980.41</v>
      </c>
      <c r="I757">
        <v>10427.9</v>
      </c>
      <c r="J757">
        <v>10427.9</v>
      </c>
      <c r="K757">
        <v>0</v>
      </c>
      <c r="L757">
        <v>2159.4899999999998</v>
      </c>
      <c r="M757">
        <v>1566</v>
      </c>
      <c r="N757">
        <f t="shared" si="23"/>
        <v>10038.5</v>
      </c>
      <c r="O757">
        <f t="array" ref="O757">MIN(IF(Table1[Class]=Table1[[#This Row],[Class]], IF(Table1[abs]=Table1[[#This Row],[abs]], IF(Table1[N]=Table1[[#This Row],[N]], IF(Table1[K]=Table1[[#This Row],[K]],Table1[UB],FALSE)))))</f>
        <v>10427.9</v>
      </c>
      <c r="P757">
        <f>(Table1[[#This Row],[Best primal]]-Table1[[#This Row],[Updated rootBound]])/Table1[[#This Row],[Best primal]]</f>
        <v>3.7342130246741878E-2</v>
      </c>
      <c r="Q757">
        <f>(Table1[[#This Row],[Best primal]]-Table1[[#This Row],[LB]])/Table1[[#This Row],[Best primal]]</f>
        <v>0</v>
      </c>
      <c r="R757">
        <f>IF(AND(Table1[[#This Row],[time'[s']]]&lt;7199,Table1[[#This Row],[Final gap]]&lt;0.01),1,0)</f>
        <v>1</v>
      </c>
      <c r="S757">
        <f t="array" ref="S757">MAX(IF(Table1[Class]=Table1[[#This Row],[Class]], IF(Table1[abs]=Table1[[#This Row],[abs]], IF(Table1[N]=Table1[[#This Row],[N]], IF(Table1[K]=Table1[[#This Row],[K]],Table1[Optimal],FALSE)))))</f>
        <v>1</v>
      </c>
    </row>
    <row r="758" spans="1:19" hidden="1" x14ac:dyDescent="0.45">
      <c r="A758" t="s">
        <v>22</v>
      </c>
      <c r="B758">
        <f t="shared" si="22"/>
        <v>6</v>
      </c>
      <c r="C758" t="s">
        <v>12</v>
      </c>
      <c r="D758">
        <v>4</v>
      </c>
      <c r="E758">
        <v>25</v>
      </c>
      <c r="F758">
        <f>2</f>
        <v>2</v>
      </c>
      <c r="G758">
        <v>10235.200000000001</v>
      </c>
      <c r="H758">
        <v>3654.5</v>
      </c>
      <c r="I758">
        <v>10610.7</v>
      </c>
      <c r="J758">
        <v>10611.2</v>
      </c>
      <c r="K758" s="1">
        <v>4.8512700000000001E-5</v>
      </c>
      <c r="L758">
        <v>4025.51</v>
      </c>
      <c r="M758">
        <v>1875</v>
      </c>
      <c r="N758">
        <f t="shared" si="23"/>
        <v>10235.200000000001</v>
      </c>
      <c r="O758">
        <f t="array" ref="O758">MIN(IF(Table1[Class]=Table1[[#This Row],[Class]], IF(Table1[abs]=Table1[[#This Row],[abs]], IF(Table1[N]=Table1[[#This Row],[N]], IF(Table1[K]=Table1[[#This Row],[K]],Table1[UB],FALSE)))))</f>
        <v>10611.2</v>
      </c>
      <c r="P758">
        <f>(Table1[[#This Row],[Best primal]]-Table1[[#This Row],[Updated rootBound]])/Table1[[#This Row],[Best primal]]</f>
        <v>3.5434258142340164E-2</v>
      </c>
      <c r="Q758">
        <f>(Table1[[#This Row],[Best primal]]-Table1[[#This Row],[LB]])/Table1[[#This Row],[Best primal]]</f>
        <v>4.7120024125452351E-5</v>
      </c>
      <c r="R758">
        <f>IF(AND(Table1[[#This Row],[time'[s']]]&lt;7199,Table1[[#This Row],[Final gap]]&lt;0.01),1,0)</f>
        <v>1</v>
      </c>
      <c r="S758">
        <f t="array" ref="S758">MAX(IF(Table1[Class]=Table1[[#This Row],[Class]], IF(Table1[abs]=Table1[[#This Row],[abs]], IF(Table1[N]=Table1[[#This Row],[N]], IF(Table1[K]=Table1[[#This Row],[K]],Table1[Optimal],FALSE)))))</f>
        <v>1</v>
      </c>
    </row>
    <row r="759" spans="1:19" hidden="1" x14ac:dyDescent="0.45">
      <c r="A759" t="s">
        <v>22</v>
      </c>
      <c r="B759">
        <f t="shared" si="22"/>
        <v>6</v>
      </c>
      <c r="C759" t="s">
        <v>12</v>
      </c>
      <c r="D759">
        <v>4</v>
      </c>
      <c r="E759">
        <v>25</v>
      </c>
      <c r="F759">
        <f>3</f>
        <v>3</v>
      </c>
      <c r="G759">
        <v>10638.5</v>
      </c>
      <c r="H759">
        <v>3616.38</v>
      </c>
      <c r="I759">
        <v>11045</v>
      </c>
      <c r="J759">
        <v>11046</v>
      </c>
      <c r="K759" s="1">
        <v>9.87742E-5</v>
      </c>
      <c r="L759">
        <v>6690.29</v>
      </c>
      <c r="M759">
        <v>15754</v>
      </c>
      <c r="N759">
        <f t="shared" si="23"/>
        <v>10638.5</v>
      </c>
      <c r="O759">
        <f t="array" ref="O759">MIN(IF(Table1[Class]=Table1[[#This Row],[Class]], IF(Table1[abs]=Table1[[#This Row],[abs]], IF(Table1[N]=Table1[[#This Row],[N]], IF(Table1[K]=Table1[[#This Row],[K]],Table1[UB],FALSE)))))</f>
        <v>11046</v>
      </c>
      <c r="P759">
        <f>(Table1[[#This Row],[Best primal]]-Table1[[#This Row],[Updated rootBound]])/Table1[[#This Row],[Best primal]]</f>
        <v>3.6891182328444683E-2</v>
      </c>
      <c r="Q759">
        <f>(Table1[[#This Row],[Best primal]]-Table1[[#This Row],[LB]])/Table1[[#This Row],[Best primal]]</f>
        <v>9.0530508781459348E-5</v>
      </c>
      <c r="R759">
        <f>IF(AND(Table1[[#This Row],[time'[s']]]&lt;7199,Table1[[#This Row],[Final gap]]&lt;0.01),1,0)</f>
        <v>1</v>
      </c>
      <c r="S759">
        <f t="array" ref="S759">MAX(IF(Table1[Class]=Table1[[#This Row],[Class]], IF(Table1[abs]=Table1[[#This Row],[abs]], IF(Table1[N]=Table1[[#This Row],[N]], IF(Table1[K]=Table1[[#This Row],[K]],Table1[Optimal],FALSE)))))</f>
        <v>1</v>
      </c>
    </row>
    <row r="760" spans="1:19" hidden="1" x14ac:dyDescent="0.45">
      <c r="A760" t="s">
        <v>22</v>
      </c>
      <c r="B760">
        <f t="shared" si="22"/>
        <v>6</v>
      </c>
      <c r="C760" t="s">
        <v>12</v>
      </c>
      <c r="D760">
        <v>4</v>
      </c>
      <c r="E760">
        <v>25</v>
      </c>
      <c r="F760">
        <f>4</f>
        <v>4</v>
      </c>
      <c r="G760">
        <v>11064.2</v>
      </c>
      <c r="H760">
        <v>3636.59</v>
      </c>
      <c r="I760">
        <v>11473.1</v>
      </c>
      <c r="J760">
        <v>11550.6</v>
      </c>
      <c r="K760">
        <v>6.7092100000000002E-3</v>
      </c>
      <c r="L760">
        <v>7200.01</v>
      </c>
      <c r="M760">
        <v>16067</v>
      </c>
      <c r="N760">
        <f t="shared" si="23"/>
        <v>11064.2</v>
      </c>
      <c r="O760">
        <f t="array" ref="O760">MIN(IF(Table1[Class]=Table1[[#This Row],[Class]], IF(Table1[abs]=Table1[[#This Row],[abs]], IF(Table1[N]=Table1[[#This Row],[N]], IF(Table1[K]=Table1[[#This Row],[K]],Table1[UB],FALSE)))))</f>
        <v>11550.6</v>
      </c>
      <c r="P760">
        <f>(Table1[[#This Row],[Best primal]]-Table1[[#This Row],[Updated rootBound]])/Table1[[#This Row],[Best primal]]</f>
        <v>4.2110366561044416E-2</v>
      </c>
      <c r="Q760">
        <f>(Table1[[#This Row],[Best primal]]-Table1[[#This Row],[LB]])/Table1[[#This Row],[Best primal]]</f>
        <v>6.7096081588835206E-3</v>
      </c>
      <c r="R760">
        <f>IF(AND(Table1[[#This Row],[time'[s']]]&lt;7199,Table1[[#This Row],[Final gap]]&lt;0.01),1,0)</f>
        <v>0</v>
      </c>
      <c r="S760">
        <f t="array" ref="S760">MAX(IF(Table1[Class]=Table1[[#This Row],[Class]], IF(Table1[abs]=Table1[[#This Row],[abs]], IF(Table1[N]=Table1[[#This Row],[N]], IF(Table1[K]=Table1[[#This Row],[K]],Table1[Optimal],FALSE)))))</f>
        <v>0</v>
      </c>
    </row>
    <row r="761" spans="1:19" hidden="1" x14ac:dyDescent="0.45">
      <c r="A761" t="s">
        <v>22</v>
      </c>
      <c r="B761">
        <f t="shared" si="22"/>
        <v>6</v>
      </c>
      <c r="C761" t="s">
        <v>12</v>
      </c>
      <c r="D761">
        <v>4</v>
      </c>
      <c r="E761">
        <v>25</v>
      </c>
      <c r="F761">
        <f>5</f>
        <v>5</v>
      </c>
      <c r="G761">
        <v>11770.1</v>
      </c>
      <c r="H761">
        <v>3602.41</v>
      </c>
      <c r="I761">
        <v>12017.4</v>
      </c>
      <c r="J761">
        <v>12361.5</v>
      </c>
      <c r="K761">
        <v>2.78366E-2</v>
      </c>
      <c r="L761">
        <v>7200.11</v>
      </c>
      <c r="M761">
        <v>8357</v>
      </c>
      <c r="N761">
        <f t="shared" si="23"/>
        <v>11770.1</v>
      </c>
      <c r="O761">
        <f t="array" ref="O761">MIN(IF(Table1[Class]=Table1[[#This Row],[Class]], IF(Table1[abs]=Table1[[#This Row],[abs]], IF(Table1[N]=Table1[[#This Row],[N]], IF(Table1[K]=Table1[[#This Row],[K]],Table1[UB],FALSE)))))</f>
        <v>12361.5</v>
      </c>
      <c r="P761">
        <f>(Table1[[#This Row],[Best primal]]-Table1[[#This Row],[Updated rootBound]])/Table1[[#This Row],[Best primal]]</f>
        <v>4.7842090361202093E-2</v>
      </c>
      <c r="Q761">
        <f>(Table1[[#This Row],[Best primal]]-Table1[[#This Row],[LB]])/Table1[[#This Row],[Best primal]]</f>
        <v>2.7836427618007552E-2</v>
      </c>
      <c r="R761">
        <f>IF(AND(Table1[[#This Row],[time'[s']]]&lt;7199,Table1[[#This Row],[Final gap]]&lt;0.01),1,0)</f>
        <v>0</v>
      </c>
      <c r="S761">
        <f t="array" ref="S761">MAX(IF(Table1[Class]=Table1[[#This Row],[Class]], IF(Table1[abs]=Table1[[#This Row],[abs]], IF(Table1[N]=Table1[[#This Row],[N]], IF(Table1[K]=Table1[[#This Row],[K]],Table1[Optimal],FALSE)))))</f>
        <v>0</v>
      </c>
    </row>
    <row r="762" spans="1:19" hidden="1" x14ac:dyDescent="0.45">
      <c r="A762" t="s">
        <v>22</v>
      </c>
      <c r="B762">
        <f t="shared" si="22"/>
        <v>6</v>
      </c>
      <c r="C762" t="s">
        <v>12</v>
      </c>
      <c r="D762">
        <v>4</v>
      </c>
      <c r="E762">
        <v>30</v>
      </c>
      <c r="F762">
        <f>1</f>
        <v>1</v>
      </c>
      <c r="G762">
        <v>10257.799999999999</v>
      </c>
      <c r="H762">
        <v>2100.36</v>
      </c>
      <c r="I762">
        <v>10559.1</v>
      </c>
      <c r="J762">
        <v>10559.5</v>
      </c>
      <c r="K762" s="1">
        <v>3.5362499999999999E-5</v>
      </c>
      <c r="L762">
        <v>2288.11</v>
      </c>
      <c r="M762">
        <v>743</v>
      </c>
      <c r="N762">
        <f t="shared" si="23"/>
        <v>10257.799999999999</v>
      </c>
      <c r="O762">
        <f t="array" ref="O762">MIN(IF(Table1[Class]=Table1[[#This Row],[Class]], IF(Table1[abs]=Table1[[#This Row],[abs]], IF(Table1[N]=Table1[[#This Row],[N]], IF(Table1[K]=Table1[[#This Row],[K]],Table1[UB],FALSE)))))</f>
        <v>10559.5</v>
      </c>
      <c r="P762">
        <f>(Table1[[#This Row],[Best primal]]-Table1[[#This Row],[Updated rootBound]])/Table1[[#This Row],[Best primal]]</f>
        <v>2.857142857142864E-2</v>
      </c>
      <c r="Q762">
        <f>(Table1[[#This Row],[Best primal]]-Table1[[#This Row],[LB]])/Table1[[#This Row],[Best primal]]</f>
        <v>3.7880581466891065E-5</v>
      </c>
      <c r="R762">
        <f>IF(AND(Table1[[#This Row],[time'[s']]]&lt;7199,Table1[[#This Row],[Final gap]]&lt;0.01),1,0)</f>
        <v>1</v>
      </c>
      <c r="S762">
        <f t="array" ref="S762">MAX(IF(Table1[Class]=Table1[[#This Row],[Class]], IF(Table1[abs]=Table1[[#This Row],[abs]], IF(Table1[N]=Table1[[#This Row],[N]], IF(Table1[K]=Table1[[#This Row],[K]],Table1[Optimal],FALSE)))))</f>
        <v>1</v>
      </c>
    </row>
    <row r="763" spans="1:19" hidden="1" x14ac:dyDescent="0.45">
      <c r="A763" t="s">
        <v>22</v>
      </c>
      <c r="B763">
        <f t="shared" si="22"/>
        <v>6</v>
      </c>
      <c r="C763" t="s">
        <v>12</v>
      </c>
      <c r="D763">
        <v>4</v>
      </c>
      <c r="E763">
        <v>30</v>
      </c>
      <c r="F763">
        <f>2</f>
        <v>2</v>
      </c>
      <c r="G763">
        <v>10461.299999999999</v>
      </c>
      <c r="H763">
        <v>3626.89</v>
      </c>
      <c r="I763">
        <v>10723.4</v>
      </c>
      <c r="J763">
        <v>10724.4</v>
      </c>
      <c r="K763" s="1">
        <v>8.9594700000000005E-5</v>
      </c>
      <c r="L763">
        <v>4754.55</v>
      </c>
      <c r="M763">
        <v>3845</v>
      </c>
      <c r="N763">
        <f t="shared" si="23"/>
        <v>10461.299999999999</v>
      </c>
      <c r="O763">
        <f t="array" ref="O763">MIN(IF(Table1[Class]=Table1[[#This Row],[Class]], IF(Table1[abs]=Table1[[#This Row],[abs]], IF(Table1[N]=Table1[[#This Row],[N]], IF(Table1[K]=Table1[[#This Row],[K]],Table1[UB],FALSE)))))</f>
        <v>10724.4</v>
      </c>
      <c r="P763">
        <f>(Table1[[#This Row],[Best primal]]-Table1[[#This Row],[Updated rootBound]])/Table1[[#This Row],[Best primal]]</f>
        <v>2.453284099809783E-2</v>
      </c>
      <c r="Q763">
        <f>(Table1[[#This Row],[Best primal]]-Table1[[#This Row],[LB]])/Table1[[#This Row],[Best primal]]</f>
        <v>9.3245309760919029E-5</v>
      </c>
      <c r="R763">
        <f>IF(AND(Table1[[#This Row],[time'[s']]]&lt;7199,Table1[[#This Row],[Final gap]]&lt;0.01),1,0)</f>
        <v>1</v>
      </c>
      <c r="S763">
        <f t="array" ref="S763">MAX(IF(Table1[Class]=Table1[[#This Row],[Class]], IF(Table1[abs]=Table1[[#This Row],[abs]], IF(Table1[N]=Table1[[#This Row],[N]], IF(Table1[K]=Table1[[#This Row],[K]],Table1[Optimal],FALSE)))))</f>
        <v>1</v>
      </c>
    </row>
    <row r="764" spans="1:19" hidden="1" x14ac:dyDescent="0.45">
      <c r="A764" t="s">
        <v>22</v>
      </c>
      <c r="B764">
        <f t="shared" si="22"/>
        <v>6</v>
      </c>
      <c r="C764" t="s">
        <v>12</v>
      </c>
      <c r="D764">
        <v>4</v>
      </c>
      <c r="E764">
        <v>30</v>
      </c>
      <c r="F764">
        <f>3</f>
        <v>3</v>
      </c>
      <c r="G764">
        <v>10837.9</v>
      </c>
      <c r="H764">
        <v>3609.11</v>
      </c>
      <c r="I764">
        <v>11071.4</v>
      </c>
      <c r="J764">
        <v>11441.5</v>
      </c>
      <c r="K764">
        <v>3.2345499999999999E-2</v>
      </c>
      <c r="L764">
        <v>7200.3</v>
      </c>
      <c r="M764">
        <v>6359</v>
      </c>
      <c r="N764">
        <f t="shared" si="23"/>
        <v>10837.9</v>
      </c>
      <c r="O764">
        <f t="array" ref="O764">MIN(IF(Table1[Class]=Table1[[#This Row],[Class]], IF(Table1[abs]=Table1[[#This Row],[abs]], IF(Table1[N]=Table1[[#This Row],[N]], IF(Table1[K]=Table1[[#This Row],[K]],Table1[UB],FALSE)))))</f>
        <v>11441.5</v>
      </c>
      <c r="P764">
        <f>(Table1[[#This Row],[Best primal]]-Table1[[#This Row],[Updated rootBound]])/Table1[[#This Row],[Best primal]]</f>
        <v>5.2755320543635048E-2</v>
      </c>
      <c r="Q764">
        <f>(Table1[[#This Row],[Best primal]]-Table1[[#This Row],[LB]])/Table1[[#This Row],[Best primal]]</f>
        <v>3.2347157278328924E-2</v>
      </c>
      <c r="R764">
        <f>IF(AND(Table1[[#This Row],[time'[s']]]&lt;7199,Table1[[#This Row],[Final gap]]&lt;0.01),1,0)</f>
        <v>0</v>
      </c>
      <c r="S764">
        <f t="array" ref="S764">MAX(IF(Table1[Class]=Table1[[#This Row],[Class]], IF(Table1[abs]=Table1[[#This Row],[abs]], IF(Table1[N]=Table1[[#This Row],[N]], IF(Table1[K]=Table1[[#This Row],[K]],Table1[Optimal],FALSE)))))</f>
        <v>0</v>
      </c>
    </row>
    <row r="765" spans="1:19" hidden="1" x14ac:dyDescent="0.45">
      <c r="A765" t="s">
        <v>22</v>
      </c>
      <c r="B765">
        <f t="shared" si="22"/>
        <v>6</v>
      </c>
      <c r="C765" t="s">
        <v>12</v>
      </c>
      <c r="D765">
        <v>4</v>
      </c>
      <c r="E765">
        <v>30</v>
      </c>
      <c r="F765">
        <f>4</f>
        <v>4</v>
      </c>
      <c r="G765">
        <v>11620.3</v>
      </c>
      <c r="H765">
        <v>3605.61</v>
      </c>
      <c r="I765">
        <v>11762.2</v>
      </c>
      <c r="J765">
        <v>13046.8</v>
      </c>
      <c r="K765">
        <v>9.8459400000000002E-2</v>
      </c>
      <c r="L765">
        <v>7200.01</v>
      </c>
      <c r="M765">
        <v>5472</v>
      </c>
      <c r="N765">
        <f t="shared" si="23"/>
        <v>11620.3</v>
      </c>
      <c r="O765">
        <f t="array" ref="O765">MIN(IF(Table1[Class]=Table1[[#This Row],[Class]], IF(Table1[abs]=Table1[[#This Row],[abs]], IF(Table1[N]=Table1[[#This Row],[N]], IF(Table1[K]=Table1[[#This Row],[K]],Table1[UB],FALSE)))))</f>
        <v>12606.8</v>
      </c>
      <c r="P765">
        <f>(Table1[[#This Row],[Best primal]]-Table1[[#This Row],[Updated rootBound]])/Table1[[#This Row],[Best primal]]</f>
        <v>7.8251419868642327E-2</v>
      </c>
      <c r="Q765">
        <f>(Table1[[#This Row],[Best primal]]-Table1[[#This Row],[LB]])/Table1[[#This Row],[Best primal]]</f>
        <v>6.6995589681758935E-2</v>
      </c>
      <c r="R765">
        <f>IF(AND(Table1[[#This Row],[time'[s']]]&lt;7199,Table1[[#This Row],[Final gap]]&lt;0.01),1,0)</f>
        <v>0</v>
      </c>
      <c r="S765">
        <f t="array" ref="S765">MAX(IF(Table1[Class]=Table1[[#This Row],[Class]], IF(Table1[abs]=Table1[[#This Row],[abs]], IF(Table1[N]=Table1[[#This Row],[N]], IF(Table1[K]=Table1[[#This Row],[K]],Table1[Optimal],FALSE)))))</f>
        <v>0</v>
      </c>
    </row>
    <row r="766" spans="1:19" hidden="1" x14ac:dyDescent="0.45">
      <c r="A766" t="s">
        <v>22</v>
      </c>
      <c r="B766">
        <f t="shared" si="22"/>
        <v>6</v>
      </c>
      <c r="C766" t="s">
        <v>12</v>
      </c>
      <c r="D766">
        <v>4</v>
      </c>
      <c r="E766">
        <v>30</v>
      </c>
      <c r="F766">
        <f>5</f>
        <v>5</v>
      </c>
      <c r="G766">
        <v>12580.1</v>
      </c>
      <c r="H766">
        <v>3614.32</v>
      </c>
      <c r="I766">
        <v>12647.9</v>
      </c>
      <c r="J766">
        <v>14528.4</v>
      </c>
      <c r="K766">
        <v>0.129438</v>
      </c>
      <c r="L766">
        <v>7200.27</v>
      </c>
      <c r="M766">
        <v>5577</v>
      </c>
      <c r="N766">
        <f t="shared" si="23"/>
        <v>12580.1</v>
      </c>
      <c r="O766">
        <f t="array" ref="O766">MIN(IF(Table1[Class]=Table1[[#This Row],[Class]], IF(Table1[abs]=Table1[[#This Row],[abs]], IF(Table1[N]=Table1[[#This Row],[N]], IF(Table1[K]=Table1[[#This Row],[K]],Table1[UB],FALSE)))))</f>
        <v>14528.4</v>
      </c>
      <c r="P766">
        <f>(Table1[[#This Row],[Best primal]]-Table1[[#This Row],[Updated rootBound]])/Table1[[#This Row],[Best primal]]</f>
        <v>0.13410286060405821</v>
      </c>
      <c r="Q766">
        <f>(Table1[[#This Row],[Best primal]]-Table1[[#This Row],[LB]])/Table1[[#This Row],[Best primal]]</f>
        <v>0.1294361388728284</v>
      </c>
      <c r="R766">
        <f>IF(AND(Table1[[#This Row],[time'[s']]]&lt;7199,Table1[[#This Row],[Final gap]]&lt;0.01),1,0)</f>
        <v>0</v>
      </c>
      <c r="S766">
        <f t="array" ref="S766">MAX(IF(Table1[Class]=Table1[[#This Row],[Class]], IF(Table1[abs]=Table1[[#This Row],[abs]], IF(Table1[N]=Table1[[#This Row],[N]], IF(Table1[K]=Table1[[#This Row],[K]],Table1[Optimal],FALSE)))))</f>
        <v>0</v>
      </c>
    </row>
    <row r="767" spans="1:19" hidden="1" x14ac:dyDescent="0.45">
      <c r="A767" t="s">
        <v>22</v>
      </c>
      <c r="B767">
        <f t="shared" si="22"/>
        <v>6</v>
      </c>
      <c r="C767" t="s">
        <v>12</v>
      </c>
      <c r="D767">
        <v>4</v>
      </c>
      <c r="E767">
        <v>5</v>
      </c>
      <c r="F767">
        <f>1</f>
        <v>1</v>
      </c>
      <c r="G767">
        <v>4311.66</v>
      </c>
      <c r="H767">
        <v>8.2100000000000009</v>
      </c>
      <c r="I767">
        <v>4489.74</v>
      </c>
      <c r="J767">
        <v>4489.74</v>
      </c>
      <c r="K767">
        <v>0</v>
      </c>
      <c r="L767">
        <v>8.4542900000000003</v>
      </c>
      <c r="M767">
        <v>61</v>
      </c>
      <c r="N767">
        <f t="shared" si="23"/>
        <v>4311.66</v>
      </c>
      <c r="O767">
        <f t="array" ref="O767">MIN(IF(Table1[Class]=Table1[[#This Row],[Class]], IF(Table1[abs]=Table1[[#This Row],[abs]], IF(Table1[N]=Table1[[#This Row],[N]], IF(Table1[K]=Table1[[#This Row],[K]],Table1[UB],FALSE)))))</f>
        <v>4489.74</v>
      </c>
      <c r="P767">
        <f>(Table1[[#This Row],[Best primal]]-Table1[[#This Row],[Updated rootBound]])/Table1[[#This Row],[Best primal]]</f>
        <v>3.9663766721458243E-2</v>
      </c>
      <c r="Q767">
        <f>(Table1[[#This Row],[Best primal]]-Table1[[#This Row],[LB]])/Table1[[#This Row],[Best primal]]</f>
        <v>0</v>
      </c>
      <c r="R767">
        <f>IF(AND(Table1[[#This Row],[time'[s']]]&lt;7199,Table1[[#This Row],[Final gap]]&lt;0.01),1,0)</f>
        <v>1</v>
      </c>
      <c r="S767">
        <f t="array" ref="S767">MAX(IF(Table1[Class]=Table1[[#This Row],[Class]], IF(Table1[abs]=Table1[[#This Row],[abs]], IF(Table1[N]=Table1[[#This Row],[N]], IF(Table1[K]=Table1[[#This Row],[K]],Table1[Optimal],FALSE)))))</f>
        <v>1</v>
      </c>
    </row>
    <row r="768" spans="1:19" hidden="1" x14ac:dyDescent="0.45">
      <c r="A768" t="s">
        <v>22</v>
      </c>
      <c r="B768">
        <f t="shared" si="22"/>
        <v>6</v>
      </c>
      <c r="C768" t="s">
        <v>12</v>
      </c>
      <c r="D768">
        <v>4</v>
      </c>
      <c r="E768">
        <v>5</v>
      </c>
      <c r="F768">
        <f>2</f>
        <v>2</v>
      </c>
      <c r="G768">
        <v>4428.76</v>
      </c>
      <c r="H768">
        <v>10.87</v>
      </c>
      <c r="I768">
        <v>4567.24</v>
      </c>
      <c r="J768">
        <v>4567.6000000000004</v>
      </c>
      <c r="K768" s="1">
        <v>7.8601000000000002E-5</v>
      </c>
      <c r="L768">
        <v>14.0434</v>
      </c>
      <c r="M768">
        <v>525</v>
      </c>
      <c r="N768">
        <f t="shared" si="23"/>
        <v>4428.76</v>
      </c>
      <c r="O768">
        <f t="array" ref="O768">MIN(IF(Table1[Class]=Table1[[#This Row],[Class]], IF(Table1[abs]=Table1[[#This Row],[abs]], IF(Table1[N]=Table1[[#This Row],[N]], IF(Table1[K]=Table1[[#This Row],[K]],Table1[UB],FALSE)))))</f>
        <v>4567.6000000000004</v>
      </c>
      <c r="P768">
        <f>(Table1[[#This Row],[Best primal]]-Table1[[#This Row],[Updated rootBound]])/Table1[[#This Row],[Best primal]]</f>
        <v>3.0396707242315468E-2</v>
      </c>
      <c r="Q768">
        <f>(Table1[[#This Row],[Best primal]]-Table1[[#This Row],[LB]])/Table1[[#This Row],[Best primal]]</f>
        <v>7.8816008407168325E-5</v>
      </c>
      <c r="R768">
        <f>IF(AND(Table1[[#This Row],[time'[s']]]&lt;7199,Table1[[#This Row],[Final gap]]&lt;0.01),1,0)</f>
        <v>1</v>
      </c>
      <c r="S768">
        <f t="array" ref="S768">MAX(IF(Table1[Class]=Table1[[#This Row],[Class]], IF(Table1[abs]=Table1[[#This Row],[abs]], IF(Table1[N]=Table1[[#This Row],[N]], IF(Table1[K]=Table1[[#This Row],[K]],Table1[Optimal],FALSE)))))</f>
        <v>1</v>
      </c>
    </row>
    <row r="769" spans="1:19" hidden="1" x14ac:dyDescent="0.45">
      <c r="A769" t="s">
        <v>22</v>
      </c>
      <c r="B769">
        <f t="shared" si="22"/>
        <v>6</v>
      </c>
      <c r="C769" t="s">
        <v>12</v>
      </c>
      <c r="D769">
        <v>4</v>
      </c>
      <c r="E769">
        <v>5</v>
      </c>
      <c r="F769">
        <f>3</f>
        <v>3</v>
      </c>
      <c r="G769">
        <v>4932.3500000000004</v>
      </c>
      <c r="H769">
        <v>5.14</v>
      </c>
      <c r="I769">
        <v>5051.87</v>
      </c>
      <c r="J769">
        <v>5051.87</v>
      </c>
      <c r="K769">
        <v>0</v>
      </c>
      <c r="L769">
        <v>9.3670200000000001</v>
      </c>
      <c r="M769">
        <v>649</v>
      </c>
      <c r="N769">
        <f t="shared" si="23"/>
        <v>4932.3500000000004</v>
      </c>
      <c r="O769">
        <f t="array" ref="O769">MIN(IF(Table1[Class]=Table1[[#This Row],[Class]], IF(Table1[abs]=Table1[[#This Row],[abs]], IF(Table1[N]=Table1[[#This Row],[N]], IF(Table1[K]=Table1[[#This Row],[K]],Table1[UB],FALSE)))))</f>
        <v>5051.87</v>
      </c>
      <c r="P769">
        <f>(Table1[[#This Row],[Best primal]]-Table1[[#This Row],[Updated rootBound]])/Table1[[#This Row],[Best primal]]</f>
        <v>2.3658566035943032E-2</v>
      </c>
      <c r="Q769">
        <f>(Table1[[#This Row],[Best primal]]-Table1[[#This Row],[LB]])/Table1[[#This Row],[Best primal]]</f>
        <v>0</v>
      </c>
      <c r="R769">
        <f>IF(AND(Table1[[#This Row],[time'[s']]]&lt;7199,Table1[[#This Row],[Final gap]]&lt;0.01),1,0)</f>
        <v>1</v>
      </c>
      <c r="S769">
        <f t="array" ref="S769">MAX(IF(Table1[Class]=Table1[[#This Row],[Class]], IF(Table1[abs]=Table1[[#This Row],[abs]], IF(Table1[N]=Table1[[#This Row],[N]], IF(Table1[K]=Table1[[#This Row],[K]],Table1[Optimal],FALSE)))))</f>
        <v>1</v>
      </c>
    </row>
    <row r="770" spans="1:19" hidden="1" x14ac:dyDescent="0.45">
      <c r="A770" t="s">
        <v>22</v>
      </c>
      <c r="B770">
        <f t="shared" ref="B770:B833" si="24">IF(OR(C770="H3",C770="L3"),3,6)</f>
        <v>6</v>
      </c>
      <c r="C770" t="s">
        <v>12</v>
      </c>
      <c r="D770">
        <v>4</v>
      </c>
      <c r="E770">
        <v>5</v>
      </c>
      <c r="F770">
        <f>4</f>
        <v>4</v>
      </c>
      <c r="G770">
        <v>5463.44</v>
      </c>
      <c r="H770">
        <v>2.44</v>
      </c>
      <c r="I770">
        <v>5683.13</v>
      </c>
      <c r="J770">
        <v>5683.46</v>
      </c>
      <c r="K770" s="1">
        <v>5.8408300000000001E-5</v>
      </c>
      <c r="L770">
        <v>14.906700000000001</v>
      </c>
      <c r="M770">
        <v>2131</v>
      </c>
      <c r="N770">
        <f t="shared" ref="N770:N833" si="25">IF(M770&lt;=1,I770,G770)</f>
        <v>5463.44</v>
      </c>
      <c r="O770">
        <f t="array" ref="O770">MIN(IF(Table1[Class]=Table1[[#This Row],[Class]], IF(Table1[abs]=Table1[[#This Row],[abs]], IF(Table1[N]=Table1[[#This Row],[N]], IF(Table1[K]=Table1[[#This Row],[K]],Table1[UB],FALSE)))))</f>
        <v>5683.46</v>
      </c>
      <c r="P770">
        <f>(Table1[[#This Row],[Best primal]]-Table1[[#This Row],[Updated rootBound]])/Table1[[#This Row],[Best primal]]</f>
        <v>3.8712333684058728E-2</v>
      </c>
      <c r="Q770">
        <f>(Table1[[#This Row],[Best primal]]-Table1[[#This Row],[LB]])/Table1[[#This Row],[Best primal]]</f>
        <v>5.8063222051343238E-5</v>
      </c>
      <c r="R770">
        <f>IF(AND(Table1[[#This Row],[time'[s']]]&lt;7199,Table1[[#This Row],[Final gap]]&lt;0.01),1,0)</f>
        <v>1</v>
      </c>
      <c r="S770">
        <f t="array" ref="S770">MAX(IF(Table1[Class]=Table1[[#This Row],[Class]], IF(Table1[abs]=Table1[[#This Row],[abs]], IF(Table1[N]=Table1[[#This Row],[N]], IF(Table1[K]=Table1[[#This Row],[K]],Table1[Optimal],FALSE)))))</f>
        <v>1</v>
      </c>
    </row>
    <row r="771" spans="1:19" hidden="1" x14ac:dyDescent="0.45">
      <c r="A771" t="s">
        <v>22</v>
      </c>
      <c r="B771">
        <f t="shared" si="24"/>
        <v>6</v>
      </c>
      <c r="C771" t="s">
        <v>12</v>
      </c>
      <c r="D771">
        <v>4</v>
      </c>
      <c r="E771">
        <v>5</v>
      </c>
      <c r="F771">
        <f>5</f>
        <v>5</v>
      </c>
      <c r="G771">
        <v>6413.93</v>
      </c>
      <c r="H771">
        <v>1.27</v>
      </c>
      <c r="I771">
        <v>6435.23</v>
      </c>
      <c r="J771">
        <v>6435.34</v>
      </c>
      <c r="K771" s="1">
        <v>1.6327100000000002E-5</v>
      </c>
      <c r="L771">
        <v>2.8816799999999998</v>
      </c>
      <c r="M771">
        <v>329</v>
      </c>
      <c r="N771">
        <f t="shared" si="25"/>
        <v>6413.93</v>
      </c>
      <c r="O771">
        <f t="array" ref="O771">MIN(IF(Table1[Class]=Table1[[#This Row],[Class]], IF(Table1[abs]=Table1[[#This Row],[abs]], IF(Table1[N]=Table1[[#This Row],[N]], IF(Table1[K]=Table1[[#This Row],[K]],Table1[UB],FALSE)))))</f>
        <v>6435.34</v>
      </c>
      <c r="P771">
        <f>(Table1[[#This Row],[Best primal]]-Table1[[#This Row],[Updated rootBound]])/Table1[[#This Row],[Best primal]]</f>
        <v>3.3269415446580686E-3</v>
      </c>
      <c r="Q771">
        <f>(Table1[[#This Row],[Best primal]]-Table1[[#This Row],[LB]])/Table1[[#This Row],[Best primal]]</f>
        <v>1.7093113961435148E-5</v>
      </c>
      <c r="R771">
        <f>IF(AND(Table1[[#This Row],[time'[s']]]&lt;7199,Table1[[#This Row],[Final gap]]&lt;0.01),1,0)</f>
        <v>1</v>
      </c>
      <c r="S771">
        <f t="array" ref="S771">MAX(IF(Table1[Class]=Table1[[#This Row],[Class]], IF(Table1[abs]=Table1[[#This Row],[abs]], IF(Table1[N]=Table1[[#This Row],[N]], IF(Table1[K]=Table1[[#This Row],[K]],Table1[Optimal],FALSE)))))</f>
        <v>1</v>
      </c>
    </row>
    <row r="772" spans="1:19" hidden="1" x14ac:dyDescent="0.45">
      <c r="A772" t="s">
        <v>22</v>
      </c>
      <c r="B772">
        <f t="shared" si="24"/>
        <v>6</v>
      </c>
      <c r="C772" t="s">
        <v>12</v>
      </c>
      <c r="D772">
        <v>5</v>
      </c>
      <c r="E772">
        <v>10</v>
      </c>
      <c r="F772">
        <f>1</f>
        <v>1</v>
      </c>
      <c r="G772">
        <v>6326.63</v>
      </c>
      <c r="H772">
        <v>64.459999999999994</v>
      </c>
      <c r="I772">
        <v>6440.98</v>
      </c>
      <c r="J772">
        <v>6440.98</v>
      </c>
      <c r="K772">
        <v>0</v>
      </c>
      <c r="L772">
        <v>64.800600000000003</v>
      </c>
      <c r="M772">
        <v>5</v>
      </c>
      <c r="N772">
        <f t="shared" si="25"/>
        <v>6326.63</v>
      </c>
      <c r="O772">
        <f t="array" ref="O772">MIN(IF(Table1[Class]=Table1[[#This Row],[Class]], IF(Table1[abs]=Table1[[#This Row],[abs]], IF(Table1[N]=Table1[[#This Row],[N]], IF(Table1[K]=Table1[[#This Row],[K]],Table1[UB],FALSE)))))</f>
        <v>6440.98</v>
      </c>
      <c r="P772">
        <f>(Table1[[#This Row],[Best primal]]-Table1[[#This Row],[Updated rootBound]])/Table1[[#This Row],[Best primal]]</f>
        <v>1.7753509559104277E-2</v>
      </c>
      <c r="Q772">
        <f>(Table1[[#This Row],[Best primal]]-Table1[[#This Row],[LB]])/Table1[[#This Row],[Best primal]]</f>
        <v>0</v>
      </c>
      <c r="R772">
        <f>IF(AND(Table1[[#This Row],[time'[s']]]&lt;7199,Table1[[#This Row],[Final gap]]&lt;0.01),1,0)</f>
        <v>1</v>
      </c>
      <c r="S772">
        <f t="array" ref="S772">MAX(IF(Table1[Class]=Table1[[#This Row],[Class]], IF(Table1[abs]=Table1[[#This Row],[abs]], IF(Table1[N]=Table1[[#This Row],[N]], IF(Table1[K]=Table1[[#This Row],[K]],Table1[Optimal],FALSE)))))</f>
        <v>1</v>
      </c>
    </row>
    <row r="773" spans="1:19" hidden="1" x14ac:dyDescent="0.45">
      <c r="A773" t="s">
        <v>22</v>
      </c>
      <c r="B773">
        <f t="shared" si="24"/>
        <v>6</v>
      </c>
      <c r="C773" t="s">
        <v>12</v>
      </c>
      <c r="D773">
        <v>5</v>
      </c>
      <c r="E773">
        <v>10</v>
      </c>
      <c r="F773">
        <f>2</f>
        <v>2</v>
      </c>
      <c r="G773">
        <v>6483.62</v>
      </c>
      <c r="H773">
        <v>91.44</v>
      </c>
      <c r="I773">
        <v>6633.41</v>
      </c>
      <c r="J773">
        <v>6633.41</v>
      </c>
      <c r="K773">
        <v>0</v>
      </c>
      <c r="L773">
        <v>108.867</v>
      </c>
      <c r="M773">
        <v>827</v>
      </c>
      <c r="N773">
        <f t="shared" si="25"/>
        <v>6483.62</v>
      </c>
      <c r="O773">
        <f t="array" ref="O773">MIN(IF(Table1[Class]=Table1[[#This Row],[Class]], IF(Table1[abs]=Table1[[#This Row],[abs]], IF(Table1[N]=Table1[[#This Row],[N]], IF(Table1[K]=Table1[[#This Row],[K]],Table1[UB],FALSE)))))</f>
        <v>6633.41</v>
      </c>
      <c r="P773">
        <f>(Table1[[#This Row],[Best primal]]-Table1[[#This Row],[Updated rootBound]])/Table1[[#This Row],[Best primal]]</f>
        <v>2.2581146047055734E-2</v>
      </c>
      <c r="Q773">
        <f>(Table1[[#This Row],[Best primal]]-Table1[[#This Row],[LB]])/Table1[[#This Row],[Best primal]]</f>
        <v>0</v>
      </c>
      <c r="R773">
        <f>IF(AND(Table1[[#This Row],[time'[s']]]&lt;7199,Table1[[#This Row],[Final gap]]&lt;0.01),1,0)</f>
        <v>1</v>
      </c>
      <c r="S773">
        <f t="array" ref="S773">MAX(IF(Table1[Class]=Table1[[#This Row],[Class]], IF(Table1[abs]=Table1[[#This Row],[abs]], IF(Table1[N]=Table1[[#This Row],[N]], IF(Table1[K]=Table1[[#This Row],[K]],Table1[Optimal],FALSE)))))</f>
        <v>1</v>
      </c>
    </row>
    <row r="774" spans="1:19" hidden="1" x14ac:dyDescent="0.45">
      <c r="A774" t="s">
        <v>22</v>
      </c>
      <c r="B774">
        <f t="shared" si="24"/>
        <v>6</v>
      </c>
      <c r="C774" t="s">
        <v>12</v>
      </c>
      <c r="D774">
        <v>5</v>
      </c>
      <c r="E774">
        <v>10</v>
      </c>
      <c r="F774">
        <f>3</f>
        <v>3</v>
      </c>
      <c r="G774">
        <v>6965.18</v>
      </c>
      <c r="H774">
        <v>120.38</v>
      </c>
      <c r="I774">
        <v>7191.62</v>
      </c>
      <c r="J774">
        <v>7192.31</v>
      </c>
      <c r="K774" s="1">
        <v>9.6301700000000007E-5</v>
      </c>
      <c r="L774">
        <v>680.29</v>
      </c>
      <c r="M774">
        <v>30939</v>
      </c>
      <c r="N774">
        <f t="shared" si="25"/>
        <v>6965.18</v>
      </c>
      <c r="O774">
        <f t="array" ref="O774">MIN(IF(Table1[Class]=Table1[[#This Row],[Class]], IF(Table1[abs]=Table1[[#This Row],[abs]], IF(Table1[N]=Table1[[#This Row],[N]], IF(Table1[K]=Table1[[#This Row],[K]],Table1[UB],FALSE)))))</f>
        <v>7192.31</v>
      </c>
      <c r="P774">
        <f>(Table1[[#This Row],[Best primal]]-Table1[[#This Row],[Updated rootBound]])/Table1[[#This Row],[Best primal]]</f>
        <v>3.1579562060033574E-2</v>
      </c>
      <c r="Q774">
        <f>(Table1[[#This Row],[Best primal]]-Table1[[#This Row],[LB]])/Table1[[#This Row],[Best primal]]</f>
        <v>9.5935798095536662E-5</v>
      </c>
      <c r="R774">
        <f>IF(AND(Table1[[#This Row],[time'[s']]]&lt;7199,Table1[[#This Row],[Final gap]]&lt;0.01),1,0)</f>
        <v>1</v>
      </c>
      <c r="S774">
        <f t="array" ref="S774">MAX(IF(Table1[Class]=Table1[[#This Row],[Class]], IF(Table1[abs]=Table1[[#This Row],[abs]], IF(Table1[N]=Table1[[#This Row],[N]], IF(Table1[K]=Table1[[#This Row],[K]],Table1[Optimal],FALSE)))))</f>
        <v>1</v>
      </c>
    </row>
    <row r="775" spans="1:19" hidden="1" x14ac:dyDescent="0.45">
      <c r="A775" t="s">
        <v>22</v>
      </c>
      <c r="B775">
        <f t="shared" si="24"/>
        <v>6</v>
      </c>
      <c r="C775" t="s">
        <v>12</v>
      </c>
      <c r="D775">
        <v>5</v>
      </c>
      <c r="E775">
        <v>10</v>
      </c>
      <c r="F775">
        <f>4</f>
        <v>4</v>
      </c>
      <c r="G775">
        <v>7513.67</v>
      </c>
      <c r="H775">
        <v>99.82</v>
      </c>
      <c r="I775">
        <v>7778.26</v>
      </c>
      <c r="J775">
        <v>7779.03</v>
      </c>
      <c r="K775" s="1">
        <v>9.8735399999999997E-5</v>
      </c>
      <c r="L775">
        <v>511.03199999999998</v>
      </c>
      <c r="M775">
        <v>18695</v>
      </c>
      <c r="N775">
        <f t="shared" si="25"/>
        <v>7513.67</v>
      </c>
      <c r="O775">
        <f t="array" ref="O775">MIN(IF(Table1[Class]=Table1[[#This Row],[Class]], IF(Table1[abs]=Table1[[#This Row],[abs]], IF(Table1[N]=Table1[[#This Row],[N]], IF(Table1[K]=Table1[[#This Row],[K]],Table1[UB],FALSE)))))</f>
        <v>7779.03</v>
      </c>
      <c r="P775">
        <f>(Table1[[#This Row],[Best primal]]-Table1[[#This Row],[Updated rootBound]])/Table1[[#This Row],[Best primal]]</f>
        <v>3.4112222217937159E-2</v>
      </c>
      <c r="Q775">
        <f>(Table1[[#This Row],[Best primal]]-Table1[[#This Row],[LB]])/Table1[[#This Row],[Best primal]]</f>
        <v>9.8984063565705122E-5</v>
      </c>
      <c r="R775">
        <f>IF(AND(Table1[[#This Row],[time'[s']]]&lt;7199,Table1[[#This Row],[Final gap]]&lt;0.01),1,0)</f>
        <v>1</v>
      </c>
      <c r="S775">
        <f t="array" ref="S775">MAX(IF(Table1[Class]=Table1[[#This Row],[Class]], IF(Table1[abs]=Table1[[#This Row],[abs]], IF(Table1[N]=Table1[[#This Row],[N]], IF(Table1[K]=Table1[[#This Row],[K]],Table1[Optimal],FALSE)))))</f>
        <v>1</v>
      </c>
    </row>
    <row r="776" spans="1:19" hidden="1" x14ac:dyDescent="0.45">
      <c r="A776" t="s">
        <v>22</v>
      </c>
      <c r="B776">
        <f t="shared" si="24"/>
        <v>6</v>
      </c>
      <c r="C776" t="s">
        <v>12</v>
      </c>
      <c r="D776">
        <v>5</v>
      </c>
      <c r="E776">
        <v>10</v>
      </c>
      <c r="F776">
        <f>5</f>
        <v>5</v>
      </c>
      <c r="G776">
        <v>8101.06</v>
      </c>
      <c r="H776">
        <v>64.260000000000005</v>
      </c>
      <c r="I776">
        <v>8415.2800000000007</v>
      </c>
      <c r="J776">
        <v>8416.11</v>
      </c>
      <c r="K776" s="1">
        <v>9.8029000000000006E-5</v>
      </c>
      <c r="L776">
        <v>1684.94</v>
      </c>
      <c r="M776">
        <v>81206</v>
      </c>
      <c r="N776">
        <f t="shared" si="25"/>
        <v>8101.06</v>
      </c>
      <c r="O776">
        <f t="array" ref="O776">MIN(IF(Table1[Class]=Table1[[#This Row],[Class]], IF(Table1[abs]=Table1[[#This Row],[abs]], IF(Table1[N]=Table1[[#This Row],[N]], IF(Table1[K]=Table1[[#This Row],[K]],Table1[UB],FALSE)))))</f>
        <v>8416.11</v>
      </c>
      <c r="P776">
        <f>(Table1[[#This Row],[Best primal]]-Table1[[#This Row],[Updated rootBound]])/Table1[[#This Row],[Best primal]]</f>
        <v>3.7434159011704951E-2</v>
      </c>
      <c r="Q776">
        <f>(Table1[[#This Row],[Best primal]]-Table1[[#This Row],[LB]])/Table1[[#This Row],[Best primal]]</f>
        <v>9.8620384001626301E-5</v>
      </c>
      <c r="R776">
        <f>IF(AND(Table1[[#This Row],[time'[s']]]&lt;7199,Table1[[#This Row],[Final gap]]&lt;0.01),1,0)</f>
        <v>1</v>
      </c>
      <c r="S776">
        <f t="array" ref="S776">MAX(IF(Table1[Class]=Table1[[#This Row],[Class]], IF(Table1[abs]=Table1[[#This Row],[abs]], IF(Table1[N]=Table1[[#This Row],[N]], IF(Table1[K]=Table1[[#This Row],[K]],Table1[Optimal],FALSE)))))</f>
        <v>1</v>
      </c>
    </row>
    <row r="777" spans="1:19" hidden="1" x14ac:dyDescent="0.45">
      <c r="A777" t="s">
        <v>22</v>
      </c>
      <c r="B777">
        <f t="shared" si="24"/>
        <v>6</v>
      </c>
      <c r="C777" t="s">
        <v>12</v>
      </c>
      <c r="D777">
        <v>5</v>
      </c>
      <c r="E777">
        <v>15</v>
      </c>
      <c r="F777">
        <f>1</f>
        <v>1</v>
      </c>
      <c r="G777">
        <v>6153.64</v>
      </c>
      <c r="H777">
        <v>447.37</v>
      </c>
      <c r="I777">
        <v>6377.96</v>
      </c>
      <c r="J777">
        <v>6377.96</v>
      </c>
      <c r="K777">
        <v>0</v>
      </c>
      <c r="L777">
        <v>448.738</v>
      </c>
      <c r="M777">
        <v>10</v>
      </c>
      <c r="N777">
        <f t="shared" si="25"/>
        <v>6153.64</v>
      </c>
      <c r="O777">
        <f t="array" ref="O777">MIN(IF(Table1[Class]=Table1[[#This Row],[Class]], IF(Table1[abs]=Table1[[#This Row],[abs]], IF(Table1[N]=Table1[[#This Row],[N]], IF(Table1[K]=Table1[[#This Row],[K]],Table1[UB],FALSE)))))</f>
        <v>6377.96</v>
      </c>
      <c r="P777">
        <f>(Table1[[#This Row],[Best primal]]-Table1[[#This Row],[Updated rootBound]])/Table1[[#This Row],[Best primal]]</f>
        <v>3.5171120546381558E-2</v>
      </c>
      <c r="Q777">
        <f>(Table1[[#This Row],[Best primal]]-Table1[[#This Row],[LB]])/Table1[[#This Row],[Best primal]]</f>
        <v>0</v>
      </c>
      <c r="R777">
        <f>IF(AND(Table1[[#This Row],[time'[s']]]&lt;7199,Table1[[#This Row],[Final gap]]&lt;0.01),1,0)</f>
        <v>1</v>
      </c>
      <c r="S777">
        <f t="array" ref="S777">MAX(IF(Table1[Class]=Table1[[#This Row],[Class]], IF(Table1[abs]=Table1[[#This Row],[abs]], IF(Table1[N]=Table1[[#This Row],[N]], IF(Table1[K]=Table1[[#This Row],[K]],Table1[Optimal],FALSE)))))</f>
        <v>1</v>
      </c>
    </row>
    <row r="778" spans="1:19" hidden="1" x14ac:dyDescent="0.45">
      <c r="A778" t="s">
        <v>22</v>
      </c>
      <c r="B778">
        <f t="shared" si="24"/>
        <v>6</v>
      </c>
      <c r="C778" t="s">
        <v>12</v>
      </c>
      <c r="D778">
        <v>5</v>
      </c>
      <c r="E778">
        <v>15</v>
      </c>
      <c r="F778">
        <f>2</f>
        <v>2</v>
      </c>
      <c r="G778">
        <v>6759.03</v>
      </c>
      <c r="H778">
        <v>3300.75</v>
      </c>
      <c r="I778">
        <v>7173.89</v>
      </c>
      <c r="J778">
        <v>7202.57</v>
      </c>
      <c r="K778">
        <v>3.9824500000000002E-3</v>
      </c>
      <c r="L778">
        <v>7200.04</v>
      </c>
      <c r="M778">
        <v>94567</v>
      </c>
      <c r="N778">
        <f t="shared" si="25"/>
        <v>6759.03</v>
      </c>
      <c r="O778">
        <f t="array" ref="O778">MIN(IF(Table1[Class]=Table1[[#This Row],[Class]], IF(Table1[abs]=Table1[[#This Row],[abs]], IF(Table1[N]=Table1[[#This Row],[N]], IF(Table1[K]=Table1[[#This Row],[K]],Table1[UB],FALSE)))))</f>
        <v>7202.57</v>
      </c>
      <c r="P778">
        <f>(Table1[[#This Row],[Best primal]]-Table1[[#This Row],[Updated rootBound]])/Table1[[#This Row],[Best primal]]</f>
        <v>6.1580796854456117E-2</v>
      </c>
      <c r="Q778">
        <f>(Table1[[#This Row],[Best primal]]-Table1[[#This Row],[LB]])/Table1[[#This Row],[Best primal]]</f>
        <v>3.9819120119623111E-3</v>
      </c>
      <c r="R778">
        <f>IF(AND(Table1[[#This Row],[time'[s']]]&lt;7199,Table1[[#This Row],[Final gap]]&lt;0.01),1,0)</f>
        <v>0</v>
      </c>
      <c r="S778">
        <f t="array" ref="S778">MAX(IF(Table1[Class]=Table1[[#This Row],[Class]], IF(Table1[abs]=Table1[[#This Row],[abs]], IF(Table1[N]=Table1[[#This Row],[N]], IF(Table1[K]=Table1[[#This Row],[K]],Table1[Optimal],FALSE)))))</f>
        <v>1</v>
      </c>
    </row>
    <row r="779" spans="1:19" hidden="1" x14ac:dyDescent="0.45">
      <c r="A779" t="s">
        <v>22</v>
      </c>
      <c r="B779">
        <f t="shared" si="24"/>
        <v>6</v>
      </c>
      <c r="C779" t="s">
        <v>12</v>
      </c>
      <c r="D779">
        <v>5</v>
      </c>
      <c r="E779">
        <v>15</v>
      </c>
      <c r="F779">
        <f>3</f>
        <v>3</v>
      </c>
      <c r="G779">
        <v>7849.93</v>
      </c>
      <c r="H779">
        <v>1006.14</v>
      </c>
      <c r="I779">
        <v>8176.69</v>
      </c>
      <c r="J779">
        <v>8308.2000000000007</v>
      </c>
      <c r="K779">
        <v>1.5828499999999999E-2</v>
      </c>
      <c r="L779">
        <v>7200.07</v>
      </c>
      <c r="M779">
        <v>65265</v>
      </c>
      <c r="N779">
        <f t="shared" si="25"/>
        <v>7849.93</v>
      </c>
      <c r="O779">
        <f t="array" ref="O779">MIN(IF(Table1[Class]=Table1[[#This Row],[Class]], IF(Table1[abs]=Table1[[#This Row],[abs]], IF(Table1[N]=Table1[[#This Row],[N]], IF(Table1[K]=Table1[[#This Row],[K]],Table1[UB],FALSE)))))</f>
        <v>8303.58</v>
      </c>
      <c r="P779">
        <f>(Table1[[#This Row],[Best primal]]-Table1[[#This Row],[Updated rootBound]])/Table1[[#This Row],[Best primal]]</f>
        <v>5.4633061884151131E-2</v>
      </c>
      <c r="Q779">
        <f>(Table1[[#This Row],[Best primal]]-Table1[[#This Row],[LB]])/Table1[[#This Row],[Best primal]]</f>
        <v>1.5281360569778376E-2</v>
      </c>
      <c r="R779">
        <f>IF(AND(Table1[[#This Row],[time'[s']]]&lt;7199,Table1[[#This Row],[Final gap]]&lt;0.01),1,0)</f>
        <v>0</v>
      </c>
      <c r="S779">
        <f t="array" ref="S779">MAX(IF(Table1[Class]=Table1[[#This Row],[Class]], IF(Table1[abs]=Table1[[#This Row],[abs]], IF(Table1[N]=Table1[[#This Row],[N]], IF(Table1[K]=Table1[[#This Row],[K]],Table1[Optimal],FALSE)))))</f>
        <v>0</v>
      </c>
    </row>
    <row r="780" spans="1:19" hidden="1" x14ac:dyDescent="0.45">
      <c r="A780" t="s">
        <v>22</v>
      </c>
      <c r="B780">
        <f t="shared" si="24"/>
        <v>6</v>
      </c>
      <c r="C780" t="s">
        <v>12</v>
      </c>
      <c r="D780">
        <v>5</v>
      </c>
      <c r="E780">
        <v>15</v>
      </c>
      <c r="F780">
        <f>4</f>
        <v>4</v>
      </c>
      <c r="G780">
        <v>9046.25</v>
      </c>
      <c r="H780">
        <v>1371.16</v>
      </c>
      <c r="I780">
        <v>9358.32</v>
      </c>
      <c r="J780">
        <v>9487.35</v>
      </c>
      <c r="K780">
        <v>1.3600599999999999E-2</v>
      </c>
      <c r="L780">
        <v>7200</v>
      </c>
      <c r="M780">
        <v>46493</v>
      </c>
      <c r="N780">
        <f t="shared" si="25"/>
        <v>9046.25</v>
      </c>
      <c r="O780">
        <f t="array" ref="O780">MIN(IF(Table1[Class]=Table1[[#This Row],[Class]], IF(Table1[abs]=Table1[[#This Row],[abs]], IF(Table1[N]=Table1[[#This Row],[N]], IF(Table1[K]=Table1[[#This Row],[K]],Table1[UB],FALSE)))))</f>
        <v>9487.35</v>
      </c>
      <c r="P780">
        <f>(Table1[[#This Row],[Best primal]]-Table1[[#This Row],[Updated rootBound]])/Table1[[#This Row],[Best primal]]</f>
        <v>4.649348869810857E-2</v>
      </c>
      <c r="Q780">
        <f>(Table1[[#This Row],[Best primal]]-Table1[[#This Row],[LB]])/Table1[[#This Row],[Best primal]]</f>
        <v>1.360021502316249E-2</v>
      </c>
      <c r="R780">
        <f>IF(AND(Table1[[#This Row],[time'[s']]]&lt;7199,Table1[[#This Row],[Final gap]]&lt;0.01),1,0)</f>
        <v>0</v>
      </c>
      <c r="S780">
        <f t="array" ref="S780">MAX(IF(Table1[Class]=Table1[[#This Row],[Class]], IF(Table1[abs]=Table1[[#This Row],[abs]], IF(Table1[N]=Table1[[#This Row],[N]], IF(Table1[K]=Table1[[#This Row],[K]],Table1[Optimal],FALSE)))))</f>
        <v>0</v>
      </c>
    </row>
    <row r="781" spans="1:19" hidden="1" x14ac:dyDescent="0.45">
      <c r="A781" t="s">
        <v>22</v>
      </c>
      <c r="B781">
        <f t="shared" si="24"/>
        <v>6</v>
      </c>
      <c r="C781" t="s">
        <v>12</v>
      </c>
      <c r="D781">
        <v>5</v>
      </c>
      <c r="E781">
        <v>15</v>
      </c>
      <c r="F781">
        <f>5</f>
        <v>5</v>
      </c>
      <c r="G781">
        <v>10368.5</v>
      </c>
      <c r="H781">
        <v>1117.6300000000001</v>
      </c>
      <c r="I781">
        <v>10556.1</v>
      </c>
      <c r="J781">
        <v>10840.1</v>
      </c>
      <c r="K781">
        <v>2.61938E-2</v>
      </c>
      <c r="L781">
        <v>7200</v>
      </c>
      <c r="M781">
        <v>31446</v>
      </c>
      <c r="N781">
        <f t="shared" si="25"/>
        <v>10368.5</v>
      </c>
      <c r="O781">
        <f t="array" ref="O781">MIN(IF(Table1[Class]=Table1[[#This Row],[Class]], IF(Table1[abs]=Table1[[#This Row],[abs]], IF(Table1[N]=Table1[[#This Row],[N]], IF(Table1[K]=Table1[[#This Row],[K]],Table1[UB],FALSE)))))</f>
        <v>10840.1</v>
      </c>
      <c r="P781">
        <f>(Table1[[#This Row],[Best primal]]-Table1[[#This Row],[Updated rootBound]])/Table1[[#This Row],[Best primal]]</f>
        <v>4.3505133716478663E-2</v>
      </c>
      <c r="Q781">
        <f>(Table1[[#This Row],[Best primal]]-Table1[[#This Row],[LB]])/Table1[[#This Row],[Best primal]]</f>
        <v>2.6199020304240733E-2</v>
      </c>
      <c r="R781">
        <f>IF(AND(Table1[[#This Row],[time'[s']]]&lt;7199,Table1[[#This Row],[Final gap]]&lt;0.01),1,0)</f>
        <v>0</v>
      </c>
      <c r="S781">
        <f t="array" ref="S781">MAX(IF(Table1[Class]=Table1[[#This Row],[Class]], IF(Table1[abs]=Table1[[#This Row],[abs]], IF(Table1[N]=Table1[[#This Row],[N]], IF(Table1[K]=Table1[[#This Row],[K]],Table1[Optimal],FALSE)))))</f>
        <v>0</v>
      </c>
    </row>
    <row r="782" spans="1:19" hidden="1" x14ac:dyDescent="0.45">
      <c r="A782" t="s">
        <v>22</v>
      </c>
      <c r="B782">
        <f t="shared" si="24"/>
        <v>6</v>
      </c>
      <c r="C782" t="s">
        <v>12</v>
      </c>
      <c r="D782">
        <v>5</v>
      </c>
      <c r="E782">
        <v>20</v>
      </c>
      <c r="F782">
        <f>1</f>
        <v>1</v>
      </c>
      <c r="G782">
        <v>9535.6</v>
      </c>
      <c r="H782">
        <v>582.53</v>
      </c>
      <c r="I782">
        <v>9665.24</v>
      </c>
      <c r="J782">
        <v>9665.99</v>
      </c>
      <c r="K782" s="1">
        <v>7.71724E-5</v>
      </c>
      <c r="L782">
        <v>607.40599999999995</v>
      </c>
      <c r="M782">
        <v>453</v>
      </c>
      <c r="N782">
        <f t="shared" si="25"/>
        <v>9535.6</v>
      </c>
      <c r="O782">
        <f t="array" ref="O782">MIN(IF(Table1[Class]=Table1[[#This Row],[Class]], IF(Table1[abs]=Table1[[#This Row],[abs]], IF(Table1[N]=Table1[[#This Row],[N]], IF(Table1[K]=Table1[[#This Row],[K]],Table1[UB],FALSE)))))</f>
        <v>9665.99</v>
      </c>
      <c r="P782">
        <f>(Table1[[#This Row],[Best primal]]-Table1[[#This Row],[Updated rootBound]])/Table1[[#This Row],[Best primal]]</f>
        <v>1.3489564959202257E-2</v>
      </c>
      <c r="Q782">
        <f>(Table1[[#This Row],[Best primal]]-Table1[[#This Row],[LB]])/Table1[[#This Row],[Best primal]]</f>
        <v>7.759163831123351E-5</v>
      </c>
      <c r="R782">
        <f>IF(AND(Table1[[#This Row],[time'[s']]]&lt;7199,Table1[[#This Row],[Final gap]]&lt;0.01),1,0)</f>
        <v>1</v>
      </c>
      <c r="S782">
        <f t="array" ref="S782">MAX(IF(Table1[Class]=Table1[[#This Row],[Class]], IF(Table1[abs]=Table1[[#This Row],[abs]], IF(Table1[N]=Table1[[#This Row],[N]], IF(Table1[K]=Table1[[#This Row],[K]],Table1[Optimal],FALSE)))))</f>
        <v>1</v>
      </c>
    </row>
    <row r="783" spans="1:19" hidden="1" x14ac:dyDescent="0.45">
      <c r="A783" t="s">
        <v>22</v>
      </c>
      <c r="B783">
        <f t="shared" si="24"/>
        <v>6</v>
      </c>
      <c r="C783" t="s">
        <v>12</v>
      </c>
      <c r="D783">
        <v>5</v>
      </c>
      <c r="E783">
        <v>20</v>
      </c>
      <c r="F783">
        <f>2</f>
        <v>2</v>
      </c>
      <c r="G783">
        <v>9850.64</v>
      </c>
      <c r="H783">
        <v>3614.49</v>
      </c>
      <c r="I783">
        <v>10029.1</v>
      </c>
      <c r="J783">
        <v>10030</v>
      </c>
      <c r="K783" s="1">
        <v>8.9674500000000003E-5</v>
      </c>
      <c r="L783">
        <v>3785.31</v>
      </c>
      <c r="M783">
        <v>876</v>
      </c>
      <c r="N783">
        <f t="shared" si="25"/>
        <v>9850.64</v>
      </c>
      <c r="O783">
        <f t="array" ref="O783">MIN(IF(Table1[Class]=Table1[[#This Row],[Class]], IF(Table1[abs]=Table1[[#This Row],[abs]], IF(Table1[N]=Table1[[#This Row],[N]], IF(Table1[K]=Table1[[#This Row],[K]],Table1[UB],FALSE)))))</f>
        <v>10030</v>
      </c>
      <c r="P783">
        <f>(Table1[[#This Row],[Best primal]]-Table1[[#This Row],[Updated rootBound]])/Table1[[#This Row],[Best primal]]</f>
        <v>1.788235294117653E-2</v>
      </c>
      <c r="Q783">
        <f>(Table1[[#This Row],[Best primal]]-Table1[[#This Row],[LB]])/Table1[[#This Row],[Best primal]]</f>
        <v>8.9730807577231931E-5</v>
      </c>
      <c r="R783">
        <f>IF(AND(Table1[[#This Row],[time'[s']]]&lt;7199,Table1[[#This Row],[Final gap]]&lt;0.01),1,0)</f>
        <v>1</v>
      </c>
      <c r="S783">
        <f t="array" ref="S783">MAX(IF(Table1[Class]=Table1[[#This Row],[Class]], IF(Table1[abs]=Table1[[#This Row],[abs]], IF(Table1[N]=Table1[[#This Row],[N]], IF(Table1[K]=Table1[[#This Row],[K]],Table1[Optimal],FALSE)))))</f>
        <v>1</v>
      </c>
    </row>
    <row r="784" spans="1:19" hidden="1" x14ac:dyDescent="0.45">
      <c r="A784" t="s">
        <v>22</v>
      </c>
      <c r="B784">
        <f t="shared" si="24"/>
        <v>6</v>
      </c>
      <c r="C784" t="s">
        <v>12</v>
      </c>
      <c r="D784">
        <v>5</v>
      </c>
      <c r="E784">
        <v>20</v>
      </c>
      <c r="F784">
        <f>3</f>
        <v>3</v>
      </c>
      <c r="G784">
        <v>11329.8</v>
      </c>
      <c r="H784">
        <v>3638.9</v>
      </c>
      <c r="I784">
        <v>11445.9</v>
      </c>
      <c r="J784">
        <v>11660.6</v>
      </c>
      <c r="K784">
        <v>1.84181E-2</v>
      </c>
      <c r="L784">
        <v>7200.1</v>
      </c>
      <c r="M784">
        <v>21451</v>
      </c>
      <c r="N784">
        <f t="shared" si="25"/>
        <v>11329.8</v>
      </c>
      <c r="O784">
        <f t="array" ref="O784">MIN(IF(Table1[Class]=Table1[[#This Row],[Class]], IF(Table1[abs]=Table1[[#This Row],[abs]], IF(Table1[N]=Table1[[#This Row],[N]], IF(Table1[K]=Table1[[#This Row],[K]],Table1[UB],FALSE)))))</f>
        <v>11611.6</v>
      </c>
      <c r="P784">
        <f>(Table1[[#This Row],[Best primal]]-Table1[[#This Row],[Updated rootBound]])/Table1[[#This Row],[Best primal]]</f>
        <v>2.4268834613662294E-2</v>
      </c>
      <c r="Q784">
        <f>(Table1[[#This Row],[Best primal]]-Table1[[#This Row],[LB]])/Table1[[#This Row],[Best primal]]</f>
        <v>1.4270212546074678E-2</v>
      </c>
      <c r="R784">
        <f>IF(AND(Table1[[#This Row],[time'[s']]]&lt;7199,Table1[[#This Row],[Final gap]]&lt;0.01),1,0)</f>
        <v>0</v>
      </c>
      <c r="S784">
        <f t="array" ref="S784">MAX(IF(Table1[Class]=Table1[[#This Row],[Class]], IF(Table1[abs]=Table1[[#This Row],[abs]], IF(Table1[N]=Table1[[#This Row],[N]], IF(Table1[K]=Table1[[#This Row],[K]],Table1[Optimal],FALSE)))))</f>
        <v>0</v>
      </c>
    </row>
    <row r="785" spans="1:19" hidden="1" x14ac:dyDescent="0.45">
      <c r="A785" t="s">
        <v>22</v>
      </c>
      <c r="B785">
        <f t="shared" si="24"/>
        <v>6</v>
      </c>
      <c r="C785" t="s">
        <v>12</v>
      </c>
      <c r="D785">
        <v>5</v>
      </c>
      <c r="E785">
        <v>20</v>
      </c>
      <c r="F785">
        <f>4</f>
        <v>4</v>
      </c>
      <c r="G785">
        <v>13006.1</v>
      </c>
      <c r="H785">
        <v>3615.92</v>
      </c>
      <c r="I785">
        <v>13100.9</v>
      </c>
      <c r="J785">
        <v>13365.1</v>
      </c>
      <c r="K785">
        <v>1.9771400000000001E-2</v>
      </c>
      <c r="L785">
        <v>7200.01</v>
      </c>
      <c r="M785">
        <v>13444</v>
      </c>
      <c r="N785">
        <f t="shared" si="25"/>
        <v>13006.1</v>
      </c>
      <c r="O785">
        <f t="array" ref="O785">MIN(IF(Table1[Class]=Table1[[#This Row],[Class]], IF(Table1[abs]=Table1[[#This Row],[abs]], IF(Table1[N]=Table1[[#This Row],[N]], IF(Table1[K]=Table1[[#This Row],[K]],Table1[UB],FALSE)))))</f>
        <v>13365.1</v>
      </c>
      <c r="P785">
        <f>(Table1[[#This Row],[Best primal]]-Table1[[#This Row],[Updated rootBound]])/Table1[[#This Row],[Best primal]]</f>
        <v>2.686100365878295E-2</v>
      </c>
      <c r="Q785">
        <f>(Table1[[#This Row],[Best primal]]-Table1[[#This Row],[LB]])/Table1[[#This Row],[Best primal]]</f>
        <v>1.9767902971171238E-2</v>
      </c>
      <c r="R785">
        <f>IF(AND(Table1[[#This Row],[time'[s']]]&lt;7199,Table1[[#This Row],[Final gap]]&lt;0.01),1,0)</f>
        <v>0</v>
      </c>
      <c r="S785">
        <f t="array" ref="S785">MAX(IF(Table1[Class]=Table1[[#This Row],[Class]], IF(Table1[abs]=Table1[[#This Row],[abs]], IF(Table1[N]=Table1[[#This Row],[N]], IF(Table1[K]=Table1[[#This Row],[K]],Table1[Optimal],FALSE)))))</f>
        <v>0</v>
      </c>
    </row>
    <row r="786" spans="1:19" hidden="1" x14ac:dyDescent="0.45">
      <c r="A786" t="s">
        <v>22</v>
      </c>
      <c r="B786">
        <f t="shared" si="24"/>
        <v>6</v>
      </c>
      <c r="C786" t="s">
        <v>12</v>
      </c>
      <c r="D786">
        <v>5</v>
      </c>
      <c r="E786">
        <v>20</v>
      </c>
      <c r="F786">
        <f>5</f>
        <v>5</v>
      </c>
      <c r="G786">
        <v>14574.5</v>
      </c>
      <c r="H786">
        <v>3601.64</v>
      </c>
      <c r="I786">
        <v>14649.2</v>
      </c>
      <c r="J786">
        <v>15113.6</v>
      </c>
      <c r="K786">
        <v>3.07289E-2</v>
      </c>
      <c r="L786">
        <v>7200</v>
      </c>
      <c r="M786">
        <v>10723</v>
      </c>
      <c r="N786">
        <f t="shared" si="25"/>
        <v>14574.5</v>
      </c>
      <c r="O786">
        <f t="array" ref="O786">MIN(IF(Table1[Class]=Table1[[#This Row],[Class]], IF(Table1[abs]=Table1[[#This Row],[abs]], IF(Table1[N]=Table1[[#This Row],[N]], IF(Table1[K]=Table1[[#This Row],[K]],Table1[UB],FALSE)))))</f>
        <v>15113.6</v>
      </c>
      <c r="P786">
        <f>(Table1[[#This Row],[Best primal]]-Table1[[#This Row],[Updated rootBound]])/Table1[[#This Row],[Best primal]]</f>
        <v>3.5669860258310419E-2</v>
      </c>
      <c r="Q786">
        <f>(Table1[[#This Row],[Best primal]]-Table1[[#This Row],[LB]])/Table1[[#This Row],[Best primal]]</f>
        <v>3.0727291975439313E-2</v>
      </c>
      <c r="R786">
        <f>IF(AND(Table1[[#This Row],[time'[s']]]&lt;7199,Table1[[#This Row],[Final gap]]&lt;0.01),1,0)</f>
        <v>0</v>
      </c>
      <c r="S786">
        <f t="array" ref="S786">MAX(IF(Table1[Class]=Table1[[#This Row],[Class]], IF(Table1[abs]=Table1[[#This Row],[abs]], IF(Table1[N]=Table1[[#This Row],[N]], IF(Table1[K]=Table1[[#This Row],[K]],Table1[Optimal],FALSE)))))</f>
        <v>0</v>
      </c>
    </row>
    <row r="787" spans="1:19" hidden="1" x14ac:dyDescent="0.45">
      <c r="A787" t="s">
        <v>22</v>
      </c>
      <c r="B787">
        <f t="shared" si="24"/>
        <v>6</v>
      </c>
      <c r="C787" t="s">
        <v>12</v>
      </c>
      <c r="D787">
        <v>5</v>
      </c>
      <c r="E787">
        <v>25</v>
      </c>
      <c r="F787">
        <f>1</f>
        <v>1</v>
      </c>
      <c r="G787">
        <v>9136.0499999999993</v>
      </c>
      <c r="H787">
        <v>2050.86</v>
      </c>
      <c r="I787">
        <v>9310.26</v>
      </c>
      <c r="J787">
        <v>9310.26</v>
      </c>
      <c r="K787">
        <v>0</v>
      </c>
      <c r="L787">
        <v>2065.4</v>
      </c>
      <c r="M787">
        <v>72</v>
      </c>
      <c r="N787">
        <f t="shared" si="25"/>
        <v>9136.0499999999993</v>
      </c>
      <c r="O787">
        <f t="array" ref="O787">MIN(IF(Table1[Class]=Table1[[#This Row],[Class]], IF(Table1[abs]=Table1[[#This Row],[abs]], IF(Table1[N]=Table1[[#This Row],[N]], IF(Table1[K]=Table1[[#This Row],[K]],Table1[UB],FALSE)))))</f>
        <v>9310.26</v>
      </c>
      <c r="P787">
        <f>(Table1[[#This Row],[Best primal]]-Table1[[#This Row],[Updated rootBound]])/Table1[[#This Row],[Best primal]]</f>
        <v>1.8711614928047224E-2</v>
      </c>
      <c r="Q787">
        <f>(Table1[[#This Row],[Best primal]]-Table1[[#This Row],[LB]])/Table1[[#This Row],[Best primal]]</f>
        <v>0</v>
      </c>
      <c r="R787">
        <f>IF(AND(Table1[[#This Row],[time'[s']]]&lt;7199,Table1[[#This Row],[Final gap]]&lt;0.01),1,0)</f>
        <v>1</v>
      </c>
      <c r="S787">
        <f t="array" ref="S787">MAX(IF(Table1[Class]=Table1[[#This Row],[Class]], IF(Table1[abs]=Table1[[#This Row],[abs]], IF(Table1[N]=Table1[[#This Row],[N]], IF(Table1[K]=Table1[[#This Row],[K]],Table1[Optimal],FALSE)))))</f>
        <v>1</v>
      </c>
    </row>
    <row r="788" spans="1:19" hidden="1" x14ac:dyDescent="0.45">
      <c r="A788" t="s">
        <v>22</v>
      </c>
      <c r="B788">
        <f t="shared" si="24"/>
        <v>6</v>
      </c>
      <c r="C788" t="s">
        <v>12</v>
      </c>
      <c r="D788">
        <v>5</v>
      </c>
      <c r="E788">
        <v>25</v>
      </c>
      <c r="F788">
        <f>2</f>
        <v>2</v>
      </c>
      <c r="G788">
        <v>9485.7800000000007</v>
      </c>
      <c r="H788">
        <v>3600.4</v>
      </c>
      <c r="I788">
        <v>9890.02</v>
      </c>
      <c r="J788">
        <v>9933.98</v>
      </c>
      <c r="K788">
        <v>4.4248400000000002E-3</v>
      </c>
      <c r="L788">
        <v>7200.01</v>
      </c>
      <c r="M788">
        <v>15940</v>
      </c>
      <c r="N788">
        <f t="shared" si="25"/>
        <v>9485.7800000000007</v>
      </c>
      <c r="O788">
        <f t="array" ref="O788">MIN(IF(Table1[Class]=Table1[[#This Row],[Class]], IF(Table1[abs]=Table1[[#This Row],[abs]], IF(Table1[N]=Table1[[#This Row],[N]], IF(Table1[K]=Table1[[#This Row],[K]],Table1[UB],FALSE)))))</f>
        <v>9933.98</v>
      </c>
      <c r="P788">
        <f>(Table1[[#This Row],[Best primal]]-Table1[[#This Row],[Updated rootBound]])/Table1[[#This Row],[Best primal]]</f>
        <v>4.5117868165629377E-2</v>
      </c>
      <c r="Q788">
        <f>(Table1[[#This Row],[Best primal]]-Table1[[#This Row],[LB]])/Table1[[#This Row],[Best primal]]</f>
        <v>4.425215271220511E-3</v>
      </c>
      <c r="R788">
        <f>IF(AND(Table1[[#This Row],[time'[s']]]&lt;7199,Table1[[#This Row],[Final gap]]&lt;0.01),1,0)</f>
        <v>0</v>
      </c>
      <c r="S788">
        <f t="array" ref="S788">MAX(IF(Table1[Class]=Table1[[#This Row],[Class]], IF(Table1[abs]=Table1[[#This Row],[abs]], IF(Table1[N]=Table1[[#This Row],[N]], IF(Table1[K]=Table1[[#This Row],[K]],Table1[Optimal],FALSE)))))</f>
        <v>1</v>
      </c>
    </row>
    <row r="789" spans="1:19" hidden="1" x14ac:dyDescent="0.45">
      <c r="A789" t="s">
        <v>22</v>
      </c>
      <c r="B789">
        <f t="shared" si="24"/>
        <v>6</v>
      </c>
      <c r="C789" t="s">
        <v>12</v>
      </c>
      <c r="D789">
        <v>5</v>
      </c>
      <c r="E789">
        <v>25</v>
      </c>
      <c r="F789">
        <f>3</f>
        <v>3</v>
      </c>
      <c r="G789">
        <v>10747.1</v>
      </c>
      <c r="H789">
        <v>3643.84</v>
      </c>
      <c r="I789">
        <v>10879.5</v>
      </c>
      <c r="J789">
        <v>11221.1</v>
      </c>
      <c r="K789">
        <v>3.0445400000000001E-2</v>
      </c>
      <c r="L789">
        <v>7200</v>
      </c>
      <c r="M789">
        <v>8959</v>
      </c>
      <c r="N789">
        <f t="shared" si="25"/>
        <v>10747.1</v>
      </c>
      <c r="O789">
        <f t="array" ref="O789">MIN(IF(Table1[Class]=Table1[[#This Row],[Class]], IF(Table1[abs]=Table1[[#This Row],[abs]], IF(Table1[N]=Table1[[#This Row],[N]], IF(Table1[K]=Table1[[#This Row],[K]],Table1[UB],FALSE)))))</f>
        <v>11221.1</v>
      </c>
      <c r="P789">
        <f>(Table1[[#This Row],[Best primal]]-Table1[[#This Row],[Updated rootBound]])/Table1[[#This Row],[Best primal]]</f>
        <v>4.2241847947170952E-2</v>
      </c>
      <c r="Q789">
        <f>(Table1[[#This Row],[Best primal]]-Table1[[#This Row],[LB]])/Table1[[#This Row],[Best primal]]</f>
        <v>3.0442648225218593E-2</v>
      </c>
      <c r="R789">
        <f>IF(AND(Table1[[#This Row],[time'[s']]]&lt;7199,Table1[[#This Row],[Final gap]]&lt;0.01),1,0)</f>
        <v>0</v>
      </c>
      <c r="S789">
        <f t="array" ref="S789">MAX(IF(Table1[Class]=Table1[[#This Row],[Class]], IF(Table1[abs]=Table1[[#This Row],[abs]], IF(Table1[N]=Table1[[#This Row],[N]], IF(Table1[K]=Table1[[#This Row],[K]],Table1[Optimal],FALSE)))))</f>
        <v>0</v>
      </c>
    </row>
    <row r="790" spans="1:19" hidden="1" x14ac:dyDescent="0.45">
      <c r="A790" t="s">
        <v>22</v>
      </c>
      <c r="B790">
        <f t="shared" si="24"/>
        <v>6</v>
      </c>
      <c r="C790" t="s">
        <v>12</v>
      </c>
      <c r="D790">
        <v>5</v>
      </c>
      <c r="E790">
        <v>25</v>
      </c>
      <c r="F790">
        <f>4</f>
        <v>4</v>
      </c>
      <c r="G790">
        <v>12340.2</v>
      </c>
      <c r="H790">
        <v>3651.94</v>
      </c>
      <c r="I790">
        <v>12378.5</v>
      </c>
      <c r="J790">
        <v>13511.9</v>
      </c>
      <c r="K790">
        <v>8.3883399999999997E-2</v>
      </c>
      <c r="L790">
        <v>7200</v>
      </c>
      <c r="M790">
        <v>8796</v>
      </c>
      <c r="N790">
        <f t="shared" si="25"/>
        <v>12340.2</v>
      </c>
      <c r="O790">
        <f t="array" ref="O790">MIN(IF(Table1[Class]=Table1[[#This Row],[Class]], IF(Table1[abs]=Table1[[#This Row],[abs]], IF(Table1[N]=Table1[[#This Row],[N]], IF(Table1[K]=Table1[[#This Row],[K]],Table1[UB],FALSE)))))</f>
        <v>13366.2</v>
      </c>
      <c r="P790">
        <f>(Table1[[#This Row],[Best primal]]-Table1[[#This Row],[Updated rootBound]])/Table1[[#This Row],[Best primal]]</f>
        <v>7.6760784665798804E-2</v>
      </c>
      <c r="Q790">
        <f>(Table1[[#This Row],[Best primal]]-Table1[[#This Row],[LB]])/Table1[[#This Row],[Best primal]]</f>
        <v>7.3895347967260758E-2</v>
      </c>
      <c r="R790">
        <f>IF(AND(Table1[[#This Row],[time'[s']]]&lt;7199,Table1[[#This Row],[Final gap]]&lt;0.01),1,0)</f>
        <v>0</v>
      </c>
      <c r="S790">
        <f t="array" ref="S790">MAX(IF(Table1[Class]=Table1[[#This Row],[Class]], IF(Table1[abs]=Table1[[#This Row],[abs]], IF(Table1[N]=Table1[[#This Row],[N]], IF(Table1[K]=Table1[[#This Row],[K]],Table1[Optimal],FALSE)))))</f>
        <v>0</v>
      </c>
    </row>
    <row r="791" spans="1:19" hidden="1" x14ac:dyDescent="0.45">
      <c r="A791" t="s">
        <v>22</v>
      </c>
      <c r="B791">
        <f t="shared" si="24"/>
        <v>6</v>
      </c>
      <c r="C791" t="s">
        <v>12</v>
      </c>
      <c r="D791">
        <v>5</v>
      </c>
      <c r="E791">
        <v>25</v>
      </c>
      <c r="F791">
        <f>5</f>
        <v>5</v>
      </c>
      <c r="G791">
        <v>14114.3</v>
      </c>
      <c r="H791">
        <v>3652.89</v>
      </c>
      <c r="I791">
        <v>14146.6</v>
      </c>
      <c r="J791">
        <v>15082.1</v>
      </c>
      <c r="K791">
        <v>6.20239E-2</v>
      </c>
      <c r="L791">
        <v>7200.15</v>
      </c>
      <c r="M791">
        <v>4756</v>
      </c>
      <c r="N791">
        <f t="shared" si="25"/>
        <v>14114.3</v>
      </c>
      <c r="O791">
        <f t="array" ref="O791">MIN(IF(Table1[Class]=Table1[[#This Row],[Class]], IF(Table1[abs]=Table1[[#This Row],[abs]], IF(Table1[N]=Table1[[#This Row],[N]], IF(Table1[K]=Table1[[#This Row],[K]],Table1[UB],FALSE)))))</f>
        <v>15037</v>
      </c>
      <c r="P791">
        <f>(Table1[[#This Row],[Best primal]]-Table1[[#This Row],[Updated rootBound]])/Table1[[#This Row],[Best primal]]</f>
        <v>6.1361973797965069E-2</v>
      </c>
      <c r="Q791">
        <f>(Table1[[#This Row],[Best primal]]-Table1[[#This Row],[LB]])/Table1[[#This Row],[Best primal]]</f>
        <v>5.9213938950588525E-2</v>
      </c>
      <c r="R791">
        <f>IF(AND(Table1[[#This Row],[time'[s']]]&lt;7199,Table1[[#This Row],[Final gap]]&lt;0.01),1,0)</f>
        <v>0</v>
      </c>
      <c r="S791">
        <f t="array" ref="S791">MAX(IF(Table1[Class]=Table1[[#This Row],[Class]], IF(Table1[abs]=Table1[[#This Row],[abs]], IF(Table1[N]=Table1[[#This Row],[N]], IF(Table1[K]=Table1[[#This Row],[K]],Table1[Optimal],FALSE)))))</f>
        <v>0</v>
      </c>
    </row>
    <row r="792" spans="1:19" hidden="1" x14ac:dyDescent="0.45">
      <c r="A792" t="s">
        <v>22</v>
      </c>
      <c r="B792">
        <f t="shared" si="24"/>
        <v>6</v>
      </c>
      <c r="C792" t="s">
        <v>12</v>
      </c>
      <c r="D792">
        <v>5</v>
      </c>
      <c r="E792">
        <v>30</v>
      </c>
      <c r="F792">
        <f>1</f>
        <v>1</v>
      </c>
      <c r="G792">
        <v>9466.2199999999993</v>
      </c>
      <c r="H792">
        <v>1411.77</v>
      </c>
      <c r="I792">
        <v>9699.36</v>
      </c>
      <c r="J792">
        <v>9699.76</v>
      </c>
      <c r="K792" s="1">
        <v>4.1499999999999999E-5</v>
      </c>
      <c r="L792">
        <v>1580.68</v>
      </c>
      <c r="M792">
        <v>690</v>
      </c>
      <c r="N792">
        <f t="shared" si="25"/>
        <v>9466.2199999999993</v>
      </c>
      <c r="O792">
        <f t="array" ref="O792">MIN(IF(Table1[Class]=Table1[[#This Row],[Class]], IF(Table1[abs]=Table1[[#This Row],[abs]], IF(Table1[N]=Table1[[#This Row],[N]], IF(Table1[K]=Table1[[#This Row],[K]],Table1[UB],FALSE)))))</f>
        <v>9699.76</v>
      </c>
      <c r="P792">
        <f>(Table1[[#This Row],[Best primal]]-Table1[[#This Row],[Updated rootBound]])/Table1[[#This Row],[Best primal]]</f>
        <v>2.4076884376520745E-2</v>
      </c>
      <c r="Q792">
        <f>(Table1[[#This Row],[Best primal]]-Table1[[#This Row],[LB]])/Table1[[#This Row],[Best primal]]</f>
        <v>4.1238133726982545E-5</v>
      </c>
      <c r="R792">
        <f>IF(AND(Table1[[#This Row],[time'[s']]]&lt;7199,Table1[[#This Row],[Final gap]]&lt;0.01),1,0)</f>
        <v>1</v>
      </c>
      <c r="S792">
        <f t="array" ref="S792">MAX(IF(Table1[Class]=Table1[[#This Row],[Class]], IF(Table1[abs]=Table1[[#This Row],[abs]], IF(Table1[N]=Table1[[#This Row],[N]], IF(Table1[K]=Table1[[#This Row],[K]],Table1[Optimal],FALSE)))))</f>
        <v>1</v>
      </c>
    </row>
    <row r="793" spans="1:19" hidden="1" x14ac:dyDescent="0.45">
      <c r="A793" t="s">
        <v>22</v>
      </c>
      <c r="B793">
        <f t="shared" si="24"/>
        <v>6</v>
      </c>
      <c r="C793" t="s">
        <v>12</v>
      </c>
      <c r="D793">
        <v>5</v>
      </c>
      <c r="E793">
        <v>30</v>
      </c>
      <c r="F793">
        <f>2</f>
        <v>2</v>
      </c>
      <c r="G793">
        <v>9574.61</v>
      </c>
      <c r="H793">
        <v>3626.55</v>
      </c>
      <c r="I793">
        <v>9826.27</v>
      </c>
      <c r="J793">
        <v>9952.09</v>
      </c>
      <c r="K793">
        <v>1.2643E-2</v>
      </c>
      <c r="L793">
        <v>7200.02</v>
      </c>
      <c r="M793">
        <v>7147</v>
      </c>
      <c r="N793">
        <f t="shared" si="25"/>
        <v>9574.61</v>
      </c>
      <c r="O793">
        <f t="array" ref="O793">MIN(IF(Table1[Class]=Table1[[#This Row],[Class]], IF(Table1[abs]=Table1[[#This Row],[abs]], IF(Table1[N]=Table1[[#This Row],[N]], IF(Table1[K]=Table1[[#This Row],[K]],Table1[UB],FALSE)))))</f>
        <v>9948.4500000000007</v>
      </c>
      <c r="P793">
        <f>(Table1[[#This Row],[Best primal]]-Table1[[#This Row],[Updated rootBound]])/Table1[[#This Row],[Best primal]]</f>
        <v>3.7577713111087666E-2</v>
      </c>
      <c r="Q793">
        <f>(Table1[[#This Row],[Best primal]]-Table1[[#This Row],[LB]])/Table1[[#This Row],[Best primal]]</f>
        <v>1.2281310153843089E-2</v>
      </c>
      <c r="R793">
        <f>IF(AND(Table1[[#This Row],[time'[s']]]&lt;7199,Table1[[#This Row],[Final gap]]&lt;0.01),1,0)</f>
        <v>0</v>
      </c>
      <c r="S793">
        <f t="array" ref="S793">MAX(IF(Table1[Class]=Table1[[#This Row],[Class]], IF(Table1[abs]=Table1[[#This Row],[abs]], IF(Table1[N]=Table1[[#This Row],[N]], IF(Table1[K]=Table1[[#This Row],[K]],Table1[Optimal],FALSE)))))</f>
        <v>0</v>
      </c>
    </row>
    <row r="794" spans="1:19" hidden="1" x14ac:dyDescent="0.45">
      <c r="A794" t="s">
        <v>22</v>
      </c>
      <c r="B794">
        <f t="shared" si="24"/>
        <v>6</v>
      </c>
      <c r="C794" t="s">
        <v>12</v>
      </c>
      <c r="D794">
        <v>5</v>
      </c>
      <c r="E794">
        <v>30</v>
      </c>
      <c r="F794">
        <f>3</f>
        <v>3</v>
      </c>
      <c r="G794">
        <v>10196.299999999999</v>
      </c>
      <c r="H794">
        <v>3661.62</v>
      </c>
      <c r="I794">
        <v>10265.299999999999</v>
      </c>
      <c r="J794">
        <v>11091.7</v>
      </c>
      <c r="K794">
        <v>7.4505199999999994E-2</v>
      </c>
      <c r="L794">
        <v>7200.19</v>
      </c>
      <c r="M794">
        <v>4925</v>
      </c>
      <c r="N794">
        <f t="shared" si="25"/>
        <v>10196.299999999999</v>
      </c>
      <c r="O794">
        <f t="array" ref="O794">MIN(IF(Table1[Class]=Table1[[#This Row],[Class]], IF(Table1[abs]=Table1[[#This Row],[abs]], IF(Table1[N]=Table1[[#This Row],[N]], IF(Table1[K]=Table1[[#This Row],[K]],Table1[UB],FALSE)))))</f>
        <v>10637.1</v>
      </c>
      <c r="P794">
        <f>(Table1[[#This Row],[Best primal]]-Table1[[#This Row],[Updated rootBound]])/Table1[[#This Row],[Best primal]]</f>
        <v>4.1439866128926216E-2</v>
      </c>
      <c r="Q794">
        <f>(Table1[[#This Row],[Best primal]]-Table1[[#This Row],[LB]])/Table1[[#This Row],[Best primal]]</f>
        <v>3.4953135723082521E-2</v>
      </c>
      <c r="R794">
        <f>IF(AND(Table1[[#This Row],[time'[s']]]&lt;7199,Table1[[#This Row],[Final gap]]&lt;0.01),1,0)</f>
        <v>0</v>
      </c>
      <c r="S794">
        <f t="array" ref="S794">MAX(IF(Table1[Class]=Table1[[#This Row],[Class]], IF(Table1[abs]=Table1[[#This Row],[abs]], IF(Table1[N]=Table1[[#This Row],[N]], IF(Table1[K]=Table1[[#This Row],[K]],Table1[Optimal],FALSE)))))</f>
        <v>0</v>
      </c>
    </row>
    <row r="795" spans="1:19" hidden="1" x14ac:dyDescent="0.45">
      <c r="A795" t="s">
        <v>22</v>
      </c>
      <c r="B795">
        <f t="shared" si="24"/>
        <v>6</v>
      </c>
      <c r="C795" t="s">
        <v>12</v>
      </c>
      <c r="D795">
        <v>5</v>
      </c>
      <c r="E795">
        <v>30</v>
      </c>
      <c r="F795">
        <f>4</f>
        <v>4</v>
      </c>
      <c r="G795">
        <v>10958.1</v>
      </c>
      <c r="H795">
        <v>3613.37</v>
      </c>
      <c r="I795">
        <v>11037.4</v>
      </c>
      <c r="J795">
        <v>12893.3</v>
      </c>
      <c r="K795">
        <v>0.14394499999999999</v>
      </c>
      <c r="L795">
        <v>7200.2</v>
      </c>
      <c r="M795">
        <v>4481</v>
      </c>
      <c r="N795">
        <f t="shared" si="25"/>
        <v>10958.1</v>
      </c>
      <c r="O795">
        <f t="array" ref="O795">MIN(IF(Table1[Class]=Table1[[#This Row],[Class]], IF(Table1[abs]=Table1[[#This Row],[abs]], IF(Table1[N]=Table1[[#This Row],[N]], IF(Table1[K]=Table1[[#This Row],[K]],Table1[UB],FALSE)))))</f>
        <v>12893.3</v>
      </c>
      <c r="P795">
        <f>(Table1[[#This Row],[Best primal]]-Table1[[#This Row],[Updated rootBound]])/Table1[[#This Row],[Best primal]]</f>
        <v>0.15009345939363847</v>
      </c>
      <c r="Q795">
        <f>(Table1[[#This Row],[Best primal]]-Table1[[#This Row],[LB]])/Table1[[#This Row],[Best primal]]</f>
        <v>0.14394297813593104</v>
      </c>
      <c r="R795">
        <f>IF(AND(Table1[[#This Row],[time'[s']]]&lt;7199,Table1[[#This Row],[Final gap]]&lt;0.01),1,0)</f>
        <v>0</v>
      </c>
      <c r="S795">
        <f t="array" ref="S795">MAX(IF(Table1[Class]=Table1[[#This Row],[Class]], IF(Table1[abs]=Table1[[#This Row],[abs]], IF(Table1[N]=Table1[[#This Row],[N]], IF(Table1[K]=Table1[[#This Row],[K]],Table1[Optimal],FALSE)))))</f>
        <v>0</v>
      </c>
    </row>
    <row r="796" spans="1:19" hidden="1" x14ac:dyDescent="0.45">
      <c r="A796" t="s">
        <v>22</v>
      </c>
      <c r="B796">
        <f t="shared" si="24"/>
        <v>6</v>
      </c>
      <c r="C796" t="s">
        <v>12</v>
      </c>
      <c r="D796">
        <v>5</v>
      </c>
      <c r="E796">
        <v>30</v>
      </c>
      <c r="F796">
        <f>5</f>
        <v>5</v>
      </c>
      <c r="G796">
        <v>11937.4</v>
      </c>
      <c r="H796">
        <v>3602.84</v>
      </c>
      <c r="I796">
        <v>12008.7</v>
      </c>
      <c r="J796">
        <v>14473.4</v>
      </c>
      <c r="K796">
        <v>0.17028799999999999</v>
      </c>
      <c r="L796">
        <v>7200.01</v>
      </c>
      <c r="M796">
        <v>4559</v>
      </c>
      <c r="N796">
        <f t="shared" si="25"/>
        <v>11937.4</v>
      </c>
      <c r="O796">
        <f t="array" ref="O796">MIN(IF(Table1[Class]=Table1[[#This Row],[Class]], IF(Table1[abs]=Table1[[#This Row],[abs]], IF(Table1[N]=Table1[[#This Row],[N]], IF(Table1[K]=Table1[[#This Row],[K]],Table1[UB],FALSE)))))</f>
        <v>14473.4</v>
      </c>
      <c r="P796">
        <f>(Table1[[#This Row],[Best primal]]-Table1[[#This Row],[Updated rootBound]])/Table1[[#This Row],[Best primal]]</f>
        <v>0.17521798609863612</v>
      </c>
      <c r="Q796">
        <f>(Table1[[#This Row],[Best primal]]-Table1[[#This Row],[LB]])/Table1[[#This Row],[Best primal]]</f>
        <v>0.17029170754625719</v>
      </c>
      <c r="R796">
        <f>IF(AND(Table1[[#This Row],[time'[s']]]&lt;7199,Table1[[#This Row],[Final gap]]&lt;0.01),1,0)</f>
        <v>0</v>
      </c>
      <c r="S796">
        <f t="array" ref="S796">MAX(IF(Table1[Class]=Table1[[#This Row],[Class]], IF(Table1[abs]=Table1[[#This Row],[abs]], IF(Table1[N]=Table1[[#This Row],[N]], IF(Table1[K]=Table1[[#This Row],[K]],Table1[Optimal],FALSE)))))</f>
        <v>0</v>
      </c>
    </row>
    <row r="797" spans="1:19" hidden="1" x14ac:dyDescent="0.45">
      <c r="A797" t="s">
        <v>22</v>
      </c>
      <c r="B797">
        <f t="shared" si="24"/>
        <v>6</v>
      </c>
      <c r="C797" t="s">
        <v>12</v>
      </c>
      <c r="D797">
        <v>5</v>
      </c>
      <c r="E797">
        <v>5</v>
      </c>
      <c r="F797">
        <f>1</f>
        <v>1</v>
      </c>
      <c r="G797">
        <v>2647.09</v>
      </c>
      <c r="H797">
        <v>4.6500000000000004</v>
      </c>
      <c r="I797">
        <v>2812.33</v>
      </c>
      <c r="J797">
        <v>2812.33</v>
      </c>
      <c r="K797">
        <v>0</v>
      </c>
      <c r="L797">
        <v>4.7373399999999997</v>
      </c>
      <c r="M797">
        <v>3</v>
      </c>
      <c r="N797">
        <f t="shared" si="25"/>
        <v>2647.09</v>
      </c>
      <c r="O797">
        <f t="array" ref="O797">MIN(IF(Table1[Class]=Table1[[#This Row],[Class]], IF(Table1[abs]=Table1[[#This Row],[abs]], IF(Table1[N]=Table1[[#This Row],[N]], IF(Table1[K]=Table1[[#This Row],[K]],Table1[UB],FALSE)))))</f>
        <v>2812.33</v>
      </c>
      <c r="P797">
        <f>(Table1[[#This Row],[Best primal]]-Table1[[#This Row],[Updated rootBound]])/Table1[[#This Row],[Best primal]]</f>
        <v>5.8755551446665145E-2</v>
      </c>
      <c r="Q797">
        <f>(Table1[[#This Row],[Best primal]]-Table1[[#This Row],[LB]])/Table1[[#This Row],[Best primal]]</f>
        <v>0</v>
      </c>
      <c r="R797">
        <f>IF(AND(Table1[[#This Row],[time'[s']]]&lt;7199,Table1[[#This Row],[Final gap]]&lt;0.01),1,0)</f>
        <v>1</v>
      </c>
      <c r="S797">
        <f t="array" ref="S797">MAX(IF(Table1[Class]=Table1[[#This Row],[Class]], IF(Table1[abs]=Table1[[#This Row],[abs]], IF(Table1[N]=Table1[[#This Row],[N]], IF(Table1[K]=Table1[[#This Row],[K]],Table1[Optimal],FALSE)))))</f>
        <v>1</v>
      </c>
    </row>
    <row r="798" spans="1:19" hidden="1" x14ac:dyDescent="0.45">
      <c r="A798" t="s">
        <v>22</v>
      </c>
      <c r="B798">
        <f t="shared" si="24"/>
        <v>6</v>
      </c>
      <c r="C798" t="s">
        <v>12</v>
      </c>
      <c r="D798">
        <v>5</v>
      </c>
      <c r="E798">
        <v>5</v>
      </c>
      <c r="F798">
        <f>2</f>
        <v>2</v>
      </c>
      <c r="G798">
        <v>3029.79</v>
      </c>
      <c r="H798">
        <v>1.95</v>
      </c>
      <c r="I798">
        <v>3141.6</v>
      </c>
      <c r="J798">
        <v>3141.87</v>
      </c>
      <c r="K798" s="1">
        <v>8.5768599999999997E-5</v>
      </c>
      <c r="L798">
        <v>8.9889299999999999</v>
      </c>
      <c r="M798">
        <v>1449</v>
      </c>
      <c r="N798">
        <f t="shared" si="25"/>
        <v>3029.79</v>
      </c>
      <c r="O798">
        <f t="array" ref="O798">MIN(IF(Table1[Class]=Table1[[#This Row],[Class]], IF(Table1[abs]=Table1[[#This Row],[abs]], IF(Table1[N]=Table1[[#This Row],[N]], IF(Table1[K]=Table1[[#This Row],[K]],Table1[UB],FALSE)))))</f>
        <v>3141.87</v>
      </c>
      <c r="P798">
        <f>(Table1[[#This Row],[Best primal]]-Table1[[#This Row],[Updated rootBound]])/Table1[[#This Row],[Best primal]]</f>
        <v>3.5673022753964972E-2</v>
      </c>
      <c r="Q798">
        <f>(Table1[[#This Row],[Best primal]]-Table1[[#This Row],[LB]])/Table1[[#This Row],[Best primal]]</f>
        <v>8.5936082651408814E-5</v>
      </c>
      <c r="R798">
        <f>IF(AND(Table1[[#This Row],[time'[s']]]&lt;7199,Table1[[#This Row],[Final gap]]&lt;0.01),1,0)</f>
        <v>1</v>
      </c>
      <c r="S798">
        <f t="array" ref="S798">MAX(IF(Table1[Class]=Table1[[#This Row],[Class]], IF(Table1[abs]=Table1[[#This Row],[abs]], IF(Table1[N]=Table1[[#This Row],[N]], IF(Table1[K]=Table1[[#This Row],[K]],Table1[Optimal],FALSE)))))</f>
        <v>1</v>
      </c>
    </row>
    <row r="799" spans="1:19" hidden="1" x14ac:dyDescent="0.45">
      <c r="A799" t="s">
        <v>22</v>
      </c>
      <c r="B799">
        <f t="shared" si="24"/>
        <v>6</v>
      </c>
      <c r="C799" t="s">
        <v>12</v>
      </c>
      <c r="D799">
        <v>5</v>
      </c>
      <c r="E799">
        <v>5</v>
      </c>
      <c r="F799">
        <f>3</f>
        <v>3</v>
      </c>
      <c r="G799">
        <v>3801.84</v>
      </c>
      <c r="H799">
        <v>2.41</v>
      </c>
      <c r="I799">
        <v>3902.77</v>
      </c>
      <c r="J799">
        <v>3903.09</v>
      </c>
      <c r="K799" s="1">
        <v>8.1746E-5</v>
      </c>
      <c r="L799">
        <v>10.0999</v>
      </c>
      <c r="M799">
        <v>1222</v>
      </c>
      <c r="N799">
        <f t="shared" si="25"/>
        <v>3801.84</v>
      </c>
      <c r="O799">
        <f t="array" ref="O799">MIN(IF(Table1[Class]=Table1[[#This Row],[Class]], IF(Table1[abs]=Table1[[#This Row],[abs]], IF(Table1[N]=Table1[[#This Row],[N]], IF(Table1[K]=Table1[[#This Row],[K]],Table1[UB],FALSE)))))</f>
        <v>3903.09</v>
      </c>
      <c r="P799">
        <f>(Table1[[#This Row],[Best primal]]-Table1[[#This Row],[Updated rootBound]])/Table1[[#This Row],[Best primal]]</f>
        <v>2.5940985219403086E-2</v>
      </c>
      <c r="Q799">
        <f>(Table1[[#This Row],[Best primal]]-Table1[[#This Row],[LB]])/Table1[[#This Row],[Best primal]]</f>
        <v>8.1986323656427015E-5</v>
      </c>
      <c r="R799">
        <f>IF(AND(Table1[[#This Row],[time'[s']]]&lt;7199,Table1[[#This Row],[Final gap]]&lt;0.01),1,0)</f>
        <v>1</v>
      </c>
      <c r="S799">
        <f t="array" ref="S799">MAX(IF(Table1[Class]=Table1[[#This Row],[Class]], IF(Table1[abs]=Table1[[#This Row],[abs]], IF(Table1[N]=Table1[[#This Row],[N]], IF(Table1[K]=Table1[[#This Row],[K]],Table1[Optimal],FALSE)))))</f>
        <v>1</v>
      </c>
    </row>
    <row r="800" spans="1:19" hidden="1" x14ac:dyDescent="0.45">
      <c r="A800" t="s">
        <v>22</v>
      </c>
      <c r="B800">
        <f t="shared" si="24"/>
        <v>6</v>
      </c>
      <c r="C800" t="s">
        <v>12</v>
      </c>
      <c r="D800">
        <v>5</v>
      </c>
      <c r="E800">
        <v>5</v>
      </c>
      <c r="F800">
        <f>4</f>
        <v>4</v>
      </c>
      <c r="G800">
        <v>4808.93</v>
      </c>
      <c r="H800">
        <v>1</v>
      </c>
      <c r="I800">
        <v>4861.5</v>
      </c>
      <c r="J800">
        <v>4861.96</v>
      </c>
      <c r="K800" s="1">
        <v>9.5125500000000003E-5</v>
      </c>
      <c r="L800">
        <v>9.2733000000000008</v>
      </c>
      <c r="M800">
        <v>1895</v>
      </c>
      <c r="N800">
        <f t="shared" si="25"/>
        <v>4808.93</v>
      </c>
      <c r="O800">
        <f t="array" ref="O800">MIN(IF(Table1[Class]=Table1[[#This Row],[Class]], IF(Table1[abs]=Table1[[#This Row],[abs]], IF(Table1[N]=Table1[[#This Row],[N]], IF(Table1[K]=Table1[[#This Row],[K]],Table1[UB],FALSE)))))</f>
        <v>4861.96</v>
      </c>
      <c r="P800">
        <f>(Table1[[#This Row],[Best primal]]-Table1[[#This Row],[Updated rootBound]])/Table1[[#This Row],[Best primal]]</f>
        <v>1.0907123875967664E-2</v>
      </c>
      <c r="Q800">
        <f>(Table1[[#This Row],[Best primal]]-Table1[[#This Row],[LB]])/Table1[[#This Row],[Best primal]]</f>
        <v>9.461204946154152E-5</v>
      </c>
      <c r="R800">
        <f>IF(AND(Table1[[#This Row],[time'[s']]]&lt;7199,Table1[[#This Row],[Final gap]]&lt;0.01),1,0)</f>
        <v>1</v>
      </c>
      <c r="S800">
        <f t="array" ref="S800">MAX(IF(Table1[Class]=Table1[[#This Row],[Class]], IF(Table1[abs]=Table1[[#This Row],[abs]], IF(Table1[N]=Table1[[#This Row],[N]], IF(Table1[K]=Table1[[#This Row],[K]],Table1[Optimal],FALSE)))))</f>
        <v>1</v>
      </c>
    </row>
    <row r="801" spans="1:19" hidden="1" x14ac:dyDescent="0.45">
      <c r="A801" t="s">
        <v>22</v>
      </c>
      <c r="B801">
        <f t="shared" si="24"/>
        <v>6</v>
      </c>
      <c r="C801" t="s">
        <v>12</v>
      </c>
      <c r="D801">
        <v>5</v>
      </c>
      <c r="E801">
        <v>5</v>
      </c>
      <c r="F801">
        <f>5</f>
        <v>5</v>
      </c>
      <c r="G801">
        <v>5891.53</v>
      </c>
      <c r="H801">
        <v>0.46</v>
      </c>
      <c r="I801">
        <v>5892.47</v>
      </c>
      <c r="J801">
        <v>5892.47</v>
      </c>
      <c r="K801">
        <v>0</v>
      </c>
      <c r="L801">
        <v>0.52081100000000002</v>
      </c>
      <c r="M801">
        <v>1</v>
      </c>
      <c r="N801">
        <f t="shared" si="25"/>
        <v>5892.47</v>
      </c>
      <c r="O801">
        <f t="array" ref="O801">MIN(IF(Table1[Class]=Table1[[#This Row],[Class]], IF(Table1[abs]=Table1[[#This Row],[abs]], IF(Table1[N]=Table1[[#This Row],[N]], IF(Table1[K]=Table1[[#This Row],[K]],Table1[UB],FALSE)))))</f>
        <v>5892.47</v>
      </c>
      <c r="P801">
        <f>(Table1[[#This Row],[Best primal]]-Table1[[#This Row],[Updated rootBound]])/Table1[[#This Row],[Best primal]]</f>
        <v>0</v>
      </c>
      <c r="Q801">
        <f>(Table1[[#This Row],[Best primal]]-Table1[[#This Row],[LB]])/Table1[[#This Row],[Best primal]]</f>
        <v>0</v>
      </c>
      <c r="R801">
        <f>IF(AND(Table1[[#This Row],[time'[s']]]&lt;7199,Table1[[#This Row],[Final gap]]&lt;0.01),1,0)</f>
        <v>1</v>
      </c>
      <c r="S801">
        <f t="array" ref="S801">MAX(IF(Table1[Class]=Table1[[#This Row],[Class]], IF(Table1[abs]=Table1[[#This Row],[abs]], IF(Table1[N]=Table1[[#This Row],[N]], IF(Table1[K]=Table1[[#This Row],[K]],Table1[Optimal],FALSE)))))</f>
        <v>1</v>
      </c>
    </row>
    <row r="802" spans="1:19" hidden="1" x14ac:dyDescent="0.45">
      <c r="A802" t="s">
        <v>23</v>
      </c>
      <c r="B802">
        <f t="shared" si="24"/>
        <v>3</v>
      </c>
      <c r="C802" t="s">
        <v>9</v>
      </c>
      <c r="D802">
        <v>1</v>
      </c>
      <c r="E802">
        <v>10</v>
      </c>
      <c r="F802">
        <f>1</f>
        <v>1</v>
      </c>
      <c r="G802">
        <v>5719.43</v>
      </c>
      <c r="H802">
        <v>0.14000000000000001</v>
      </c>
      <c r="I802">
        <v>5719.43</v>
      </c>
      <c r="J802">
        <v>5719.43</v>
      </c>
      <c r="K802">
        <v>0</v>
      </c>
      <c r="L802">
        <v>0.16442000000000001</v>
      </c>
      <c r="M802">
        <v>0</v>
      </c>
      <c r="N802">
        <f t="shared" si="25"/>
        <v>5719.43</v>
      </c>
      <c r="O802">
        <f t="array" ref="O802">MIN(IF(Table1[Class]=Table1[[#This Row],[Class]], IF(Table1[abs]=Table1[[#This Row],[abs]], IF(Table1[N]=Table1[[#This Row],[N]], IF(Table1[K]=Table1[[#This Row],[K]],Table1[UB],FALSE)))))</f>
        <v>5719.43</v>
      </c>
      <c r="P802">
        <f>(Table1[[#This Row],[Best primal]]-Table1[[#This Row],[Updated rootBound]])/Table1[[#This Row],[Best primal]]</f>
        <v>0</v>
      </c>
      <c r="Q802">
        <f>(Table1[[#This Row],[Best primal]]-Table1[[#This Row],[LB]])/Table1[[#This Row],[Best primal]]</f>
        <v>0</v>
      </c>
      <c r="R802">
        <f>IF(AND(Table1[[#This Row],[time'[s']]]&lt;7199,Table1[[#This Row],[Final gap]]&lt;0.01),1,0)</f>
        <v>1</v>
      </c>
      <c r="S802">
        <f t="array" ref="S802">MAX(IF(Table1[Class]=Table1[[#This Row],[Class]], IF(Table1[abs]=Table1[[#This Row],[abs]], IF(Table1[N]=Table1[[#This Row],[N]], IF(Table1[K]=Table1[[#This Row],[K]],Table1[Optimal],FALSE)))))</f>
        <v>1</v>
      </c>
    </row>
    <row r="803" spans="1:19" hidden="1" x14ac:dyDescent="0.45">
      <c r="A803" t="s">
        <v>23</v>
      </c>
      <c r="B803">
        <f t="shared" si="24"/>
        <v>3</v>
      </c>
      <c r="C803" t="s">
        <v>9</v>
      </c>
      <c r="D803">
        <v>1</v>
      </c>
      <c r="E803">
        <v>10</v>
      </c>
      <c r="F803">
        <f>2</f>
        <v>2</v>
      </c>
      <c r="G803">
        <v>5724.34</v>
      </c>
      <c r="H803">
        <v>0.73</v>
      </c>
      <c r="I803">
        <v>5724.94</v>
      </c>
      <c r="J803">
        <v>5724.94</v>
      </c>
      <c r="K803">
        <v>0</v>
      </c>
      <c r="L803">
        <v>0.77921899999999999</v>
      </c>
      <c r="M803">
        <v>1</v>
      </c>
      <c r="N803">
        <f t="shared" si="25"/>
        <v>5724.94</v>
      </c>
      <c r="O803">
        <f t="array" ref="O803">MIN(IF(Table1[Class]=Table1[[#This Row],[Class]], IF(Table1[abs]=Table1[[#This Row],[abs]], IF(Table1[N]=Table1[[#This Row],[N]], IF(Table1[K]=Table1[[#This Row],[K]],Table1[UB],FALSE)))))</f>
        <v>5724.94</v>
      </c>
      <c r="P803">
        <f>(Table1[[#This Row],[Best primal]]-Table1[[#This Row],[Updated rootBound]])/Table1[[#This Row],[Best primal]]</f>
        <v>0</v>
      </c>
      <c r="Q803">
        <f>(Table1[[#This Row],[Best primal]]-Table1[[#This Row],[LB]])/Table1[[#This Row],[Best primal]]</f>
        <v>0</v>
      </c>
      <c r="R803">
        <f>IF(AND(Table1[[#This Row],[time'[s']]]&lt;7199,Table1[[#This Row],[Final gap]]&lt;0.01),1,0)</f>
        <v>1</v>
      </c>
      <c r="S803">
        <f t="array" ref="S803">MAX(IF(Table1[Class]=Table1[[#This Row],[Class]], IF(Table1[abs]=Table1[[#This Row],[abs]], IF(Table1[N]=Table1[[#This Row],[N]], IF(Table1[K]=Table1[[#This Row],[K]],Table1[Optimal],FALSE)))))</f>
        <v>1</v>
      </c>
    </row>
    <row r="804" spans="1:19" hidden="1" x14ac:dyDescent="0.45">
      <c r="A804" t="s">
        <v>23</v>
      </c>
      <c r="B804">
        <f t="shared" si="24"/>
        <v>3</v>
      </c>
      <c r="C804" t="s">
        <v>9</v>
      </c>
      <c r="D804">
        <v>1</v>
      </c>
      <c r="E804">
        <v>10</v>
      </c>
      <c r="F804">
        <f>3</f>
        <v>3</v>
      </c>
      <c r="G804">
        <v>5871.94</v>
      </c>
      <c r="H804">
        <v>4.7</v>
      </c>
      <c r="I804">
        <v>5889.51</v>
      </c>
      <c r="J804">
        <v>5889.51</v>
      </c>
      <c r="K804">
        <v>0</v>
      </c>
      <c r="L804">
        <v>5.3758100000000004</v>
      </c>
      <c r="M804">
        <v>31</v>
      </c>
      <c r="N804">
        <f t="shared" si="25"/>
        <v>5871.94</v>
      </c>
      <c r="O804">
        <f t="array" ref="O804">MIN(IF(Table1[Class]=Table1[[#This Row],[Class]], IF(Table1[abs]=Table1[[#This Row],[abs]], IF(Table1[N]=Table1[[#This Row],[N]], IF(Table1[K]=Table1[[#This Row],[K]],Table1[UB],FALSE)))))</f>
        <v>5889.51</v>
      </c>
      <c r="P804">
        <f>(Table1[[#This Row],[Best primal]]-Table1[[#This Row],[Updated rootBound]])/Table1[[#This Row],[Best primal]]</f>
        <v>2.9832702550807483E-3</v>
      </c>
      <c r="Q804">
        <f>(Table1[[#This Row],[Best primal]]-Table1[[#This Row],[LB]])/Table1[[#This Row],[Best primal]]</f>
        <v>0</v>
      </c>
      <c r="R804">
        <f>IF(AND(Table1[[#This Row],[time'[s']]]&lt;7199,Table1[[#This Row],[Final gap]]&lt;0.01),1,0)</f>
        <v>1</v>
      </c>
      <c r="S804">
        <f t="array" ref="S804">MAX(IF(Table1[Class]=Table1[[#This Row],[Class]], IF(Table1[abs]=Table1[[#This Row],[abs]], IF(Table1[N]=Table1[[#This Row],[N]], IF(Table1[K]=Table1[[#This Row],[K]],Table1[Optimal],FALSE)))))</f>
        <v>1</v>
      </c>
    </row>
    <row r="805" spans="1:19" hidden="1" x14ac:dyDescent="0.45">
      <c r="A805" t="s">
        <v>23</v>
      </c>
      <c r="B805">
        <f t="shared" si="24"/>
        <v>3</v>
      </c>
      <c r="C805" t="s">
        <v>9</v>
      </c>
      <c r="D805">
        <v>1</v>
      </c>
      <c r="E805">
        <v>10</v>
      </c>
      <c r="F805">
        <f>4</f>
        <v>4</v>
      </c>
      <c r="G805">
        <v>6276.84</v>
      </c>
      <c r="H805">
        <v>7.27</v>
      </c>
      <c r="I805">
        <v>6278.99</v>
      </c>
      <c r="J805">
        <v>6278.99</v>
      </c>
      <c r="K805">
        <v>0</v>
      </c>
      <c r="L805">
        <v>7.5825699999999996</v>
      </c>
      <c r="M805">
        <v>1</v>
      </c>
      <c r="N805">
        <f t="shared" si="25"/>
        <v>6278.99</v>
      </c>
      <c r="O805">
        <f t="array" ref="O805">MIN(IF(Table1[Class]=Table1[[#This Row],[Class]], IF(Table1[abs]=Table1[[#This Row],[abs]], IF(Table1[N]=Table1[[#This Row],[N]], IF(Table1[K]=Table1[[#This Row],[K]],Table1[UB],FALSE)))))</f>
        <v>6278.99</v>
      </c>
      <c r="P805">
        <f>(Table1[[#This Row],[Best primal]]-Table1[[#This Row],[Updated rootBound]])/Table1[[#This Row],[Best primal]]</f>
        <v>0</v>
      </c>
      <c r="Q805">
        <f>(Table1[[#This Row],[Best primal]]-Table1[[#This Row],[LB]])/Table1[[#This Row],[Best primal]]</f>
        <v>0</v>
      </c>
      <c r="R805">
        <f>IF(AND(Table1[[#This Row],[time'[s']]]&lt;7199,Table1[[#This Row],[Final gap]]&lt;0.01),1,0)</f>
        <v>1</v>
      </c>
      <c r="S805">
        <f t="array" ref="S805">MAX(IF(Table1[Class]=Table1[[#This Row],[Class]], IF(Table1[abs]=Table1[[#This Row],[abs]], IF(Table1[N]=Table1[[#This Row],[N]], IF(Table1[K]=Table1[[#This Row],[K]],Table1[Optimal],FALSE)))))</f>
        <v>1</v>
      </c>
    </row>
    <row r="806" spans="1:19" hidden="1" x14ac:dyDescent="0.45">
      <c r="A806" t="s">
        <v>23</v>
      </c>
      <c r="B806">
        <f t="shared" si="24"/>
        <v>3</v>
      </c>
      <c r="C806" t="s">
        <v>9</v>
      </c>
      <c r="D806">
        <v>1</v>
      </c>
      <c r="E806">
        <v>10</v>
      </c>
      <c r="F806">
        <f>5</f>
        <v>5</v>
      </c>
      <c r="G806">
        <v>6670.89</v>
      </c>
      <c r="H806">
        <v>6.21</v>
      </c>
      <c r="I806">
        <v>6726.1</v>
      </c>
      <c r="J806">
        <v>6726.1</v>
      </c>
      <c r="K806">
        <v>0</v>
      </c>
      <c r="L806">
        <v>9.0163899999999995</v>
      </c>
      <c r="M806">
        <v>154</v>
      </c>
      <c r="N806">
        <f t="shared" si="25"/>
        <v>6670.89</v>
      </c>
      <c r="O806">
        <f t="array" ref="O806">MIN(IF(Table1[Class]=Table1[[#This Row],[Class]], IF(Table1[abs]=Table1[[#This Row],[abs]], IF(Table1[N]=Table1[[#This Row],[N]], IF(Table1[K]=Table1[[#This Row],[K]],Table1[UB],FALSE)))))</f>
        <v>6726.1</v>
      </c>
      <c r="P806">
        <f>(Table1[[#This Row],[Best primal]]-Table1[[#This Row],[Updated rootBound]])/Table1[[#This Row],[Best primal]]</f>
        <v>8.2083228022182299E-3</v>
      </c>
      <c r="Q806">
        <f>(Table1[[#This Row],[Best primal]]-Table1[[#This Row],[LB]])/Table1[[#This Row],[Best primal]]</f>
        <v>0</v>
      </c>
      <c r="R806">
        <f>IF(AND(Table1[[#This Row],[time'[s']]]&lt;7199,Table1[[#This Row],[Final gap]]&lt;0.01),1,0)</f>
        <v>1</v>
      </c>
      <c r="S806">
        <f t="array" ref="S806">MAX(IF(Table1[Class]=Table1[[#This Row],[Class]], IF(Table1[abs]=Table1[[#This Row],[abs]], IF(Table1[N]=Table1[[#This Row],[N]], IF(Table1[K]=Table1[[#This Row],[K]],Table1[Optimal],FALSE)))))</f>
        <v>1</v>
      </c>
    </row>
    <row r="807" spans="1:19" hidden="1" x14ac:dyDescent="0.45">
      <c r="A807" t="s">
        <v>23</v>
      </c>
      <c r="B807">
        <f t="shared" si="24"/>
        <v>3</v>
      </c>
      <c r="C807" t="s">
        <v>9</v>
      </c>
      <c r="D807">
        <v>1</v>
      </c>
      <c r="E807">
        <v>15</v>
      </c>
      <c r="F807">
        <f>1</f>
        <v>1</v>
      </c>
      <c r="G807">
        <v>7408.84</v>
      </c>
      <c r="H807">
        <v>1.84</v>
      </c>
      <c r="I807">
        <v>7408.84</v>
      </c>
      <c r="J807">
        <v>7408.84</v>
      </c>
      <c r="K807">
        <v>0</v>
      </c>
      <c r="L807">
        <v>1.89988</v>
      </c>
      <c r="M807">
        <v>0</v>
      </c>
      <c r="N807">
        <f t="shared" si="25"/>
        <v>7408.84</v>
      </c>
      <c r="O807">
        <f t="array" ref="O807">MIN(IF(Table1[Class]=Table1[[#This Row],[Class]], IF(Table1[abs]=Table1[[#This Row],[abs]], IF(Table1[N]=Table1[[#This Row],[N]], IF(Table1[K]=Table1[[#This Row],[K]],Table1[UB],FALSE)))))</f>
        <v>7408.84</v>
      </c>
      <c r="P807">
        <f>(Table1[[#This Row],[Best primal]]-Table1[[#This Row],[Updated rootBound]])/Table1[[#This Row],[Best primal]]</f>
        <v>0</v>
      </c>
      <c r="Q807">
        <f>(Table1[[#This Row],[Best primal]]-Table1[[#This Row],[LB]])/Table1[[#This Row],[Best primal]]</f>
        <v>0</v>
      </c>
      <c r="R807">
        <f>IF(AND(Table1[[#This Row],[time'[s']]]&lt;7199,Table1[[#This Row],[Final gap]]&lt;0.01),1,0)</f>
        <v>1</v>
      </c>
      <c r="S807">
        <f t="array" ref="S807">MAX(IF(Table1[Class]=Table1[[#This Row],[Class]], IF(Table1[abs]=Table1[[#This Row],[abs]], IF(Table1[N]=Table1[[#This Row],[N]], IF(Table1[K]=Table1[[#This Row],[K]],Table1[Optimal],FALSE)))))</f>
        <v>1</v>
      </c>
    </row>
    <row r="808" spans="1:19" hidden="1" x14ac:dyDescent="0.45">
      <c r="A808" t="s">
        <v>23</v>
      </c>
      <c r="B808">
        <f t="shared" si="24"/>
        <v>3</v>
      </c>
      <c r="C808" t="s">
        <v>9</v>
      </c>
      <c r="D808">
        <v>1</v>
      </c>
      <c r="E808">
        <v>15</v>
      </c>
      <c r="F808">
        <f>2</f>
        <v>2</v>
      </c>
      <c r="G808">
        <v>7424.24</v>
      </c>
      <c r="H808">
        <v>3.96</v>
      </c>
      <c r="I808">
        <v>7424.24</v>
      </c>
      <c r="J808">
        <v>7424.65</v>
      </c>
      <c r="K808" s="1">
        <v>5.5110800000000001E-5</v>
      </c>
      <c r="L808">
        <v>4.0517000000000003</v>
      </c>
      <c r="M808">
        <v>1</v>
      </c>
      <c r="N808">
        <f t="shared" si="25"/>
        <v>7424.24</v>
      </c>
      <c r="O808">
        <f t="array" ref="O808">MIN(IF(Table1[Class]=Table1[[#This Row],[Class]], IF(Table1[abs]=Table1[[#This Row],[abs]], IF(Table1[N]=Table1[[#This Row],[N]], IF(Table1[K]=Table1[[#This Row],[K]],Table1[UB],FALSE)))))</f>
        <v>7424.65</v>
      </c>
      <c r="P808">
        <f>(Table1[[#This Row],[Best primal]]-Table1[[#This Row],[Updated rootBound]])/Table1[[#This Row],[Best primal]]</f>
        <v>5.5221458250537667E-5</v>
      </c>
      <c r="Q808">
        <f>(Table1[[#This Row],[Best primal]]-Table1[[#This Row],[LB]])/Table1[[#This Row],[Best primal]]</f>
        <v>5.5221458250537667E-5</v>
      </c>
      <c r="R808">
        <f>IF(AND(Table1[[#This Row],[time'[s']]]&lt;7199,Table1[[#This Row],[Final gap]]&lt;0.01),1,0)</f>
        <v>1</v>
      </c>
      <c r="S808">
        <f t="array" ref="S808">MAX(IF(Table1[Class]=Table1[[#This Row],[Class]], IF(Table1[abs]=Table1[[#This Row],[abs]], IF(Table1[N]=Table1[[#This Row],[N]], IF(Table1[K]=Table1[[#This Row],[K]],Table1[Optimal],FALSE)))))</f>
        <v>1</v>
      </c>
    </row>
    <row r="809" spans="1:19" hidden="1" x14ac:dyDescent="0.45">
      <c r="A809" t="s">
        <v>23</v>
      </c>
      <c r="B809">
        <f t="shared" si="24"/>
        <v>3</v>
      </c>
      <c r="C809" t="s">
        <v>9</v>
      </c>
      <c r="D809">
        <v>1</v>
      </c>
      <c r="E809">
        <v>15</v>
      </c>
      <c r="F809">
        <f>3</f>
        <v>3</v>
      </c>
      <c r="G809">
        <v>7507.98</v>
      </c>
      <c r="H809">
        <v>15.73</v>
      </c>
      <c r="I809">
        <v>7515.36</v>
      </c>
      <c r="J809">
        <v>7515.36</v>
      </c>
      <c r="K809">
        <v>0</v>
      </c>
      <c r="L809">
        <v>16.321999999999999</v>
      </c>
      <c r="M809">
        <v>1</v>
      </c>
      <c r="N809">
        <f t="shared" si="25"/>
        <v>7515.36</v>
      </c>
      <c r="O809">
        <f t="array" ref="O809">MIN(IF(Table1[Class]=Table1[[#This Row],[Class]], IF(Table1[abs]=Table1[[#This Row],[abs]], IF(Table1[N]=Table1[[#This Row],[N]], IF(Table1[K]=Table1[[#This Row],[K]],Table1[UB],FALSE)))))</f>
        <v>7515.36</v>
      </c>
      <c r="P809">
        <f>(Table1[[#This Row],[Best primal]]-Table1[[#This Row],[Updated rootBound]])/Table1[[#This Row],[Best primal]]</f>
        <v>0</v>
      </c>
      <c r="Q809">
        <f>(Table1[[#This Row],[Best primal]]-Table1[[#This Row],[LB]])/Table1[[#This Row],[Best primal]]</f>
        <v>0</v>
      </c>
      <c r="R809">
        <f>IF(AND(Table1[[#This Row],[time'[s']]]&lt;7199,Table1[[#This Row],[Final gap]]&lt;0.01),1,0)</f>
        <v>1</v>
      </c>
      <c r="S809">
        <f t="array" ref="S809">MAX(IF(Table1[Class]=Table1[[#This Row],[Class]], IF(Table1[abs]=Table1[[#This Row],[abs]], IF(Table1[N]=Table1[[#This Row],[N]], IF(Table1[K]=Table1[[#This Row],[K]],Table1[Optimal],FALSE)))))</f>
        <v>1</v>
      </c>
    </row>
    <row r="810" spans="1:19" hidden="1" x14ac:dyDescent="0.45">
      <c r="A810" t="s">
        <v>23</v>
      </c>
      <c r="B810">
        <f t="shared" si="24"/>
        <v>3</v>
      </c>
      <c r="C810" t="s">
        <v>9</v>
      </c>
      <c r="D810">
        <v>1</v>
      </c>
      <c r="E810">
        <v>15</v>
      </c>
      <c r="F810">
        <f>4</f>
        <v>4</v>
      </c>
      <c r="G810">
        <v>7612.77</v>
      </c>
      <c r="H810">
        <v>19.27</v>
      </c>
      <c r="I810">
        <v>7665.73</v>
      </c>
      <c r="J810">
        <v>7666.39</v>
      </c>
      <c r="K810" s="1">
        <v>8.5716299999999998E-5</v>
      </c>
      <c r="L810">
        <v>30.392900000000001</v>
      </c>
      <c r="M810">
        <v>341</v>
      </c>
      <c r="N810">
        <f t="shared" si="25"/>
        <v>7612.77</v>
      </c>
      <c r="O810">
        <f t="array" ref="O810">MIN(IF(Table1[Class]=Table1[[#This Row],[Class]], IF(Table1[abs]=Table1[[#This Row],[abs]], IF(Table1[N]=Table1[[#This Row],[N]], IF(Table1[K]=Table1[[#This Row],[K]],Table1[UB],FALSE)))))</f>
        <v>7666.39</v>
      </c>
      <c r="P810">
        <f>(Table1[[#This Row],[Best primal]]-Table1[[#This Row],[Updated rootBound]])/Table1[[#This Row],[Best primal]]</f>
        <v>6.9941654416224444E-3</v>
      </c>
      <c r="Q810">
        <f>(Table1[[#This Row],[Best primal]]-Table1[[#This Row],[LB]])/Table1[[#This Row],[Best primal]]</f>
        <v>8.6090063250208237E-5</v>
      </c>
      <c r="R810">
        <f>IF(AND(Table1[[#This Row],[time'[s']]]&lt;7199,Table1[[#This Row],[Final gap]]&lt;0.01),1,0)</f>
        <v>1</v>
      </c>
      <c r="S810">
        <f t="array" ref="S810">MAX(IF(Table1[Class]=Table1[[#This Row],[Class]], IF(Table1[abs]=Table1[[#This Row],[abs]], IF(Table1[N]=Table1[[#This Row],[N]], IF(Table1[K]=Table1[[#This Row],[K]],Table1[Optimal],FALSE)))))</f>
        <v>1</v>
      </c>
    </row>
    <row r="811" spans="1:19" hidden="1" x14ac:dyDescent="0.45">
      <c r="A811" t="s">
        <v>23</v>
      </c>
      <c r="B811">
        <f t="shared" si="24"/>
        <v>3</v>
      </c>
      <c r="C811" t="s">
        <v>9</v>
      </c>
      <c r="D811">
        <v>1</v>
      </c>
      <c r="E811">
        <v>15</v>
      </c>
      <c r="F811">
        <f>5</f>
        <v>5</v>
      </c>
      <c r="G811">
        <v>7768.15</v>
      </c>
      <c r="H811">
        <v>7.24</v>
      </c>
      <c r="I811">
        <v>7768.15</v>
      </c>
      <c r="J811">
        <v>7768.15</v>
      </c>
      <c r="K811">
        <v>0</v>
      </c>
      <c r="L811">
        <v>7.3931500000000003</v>
      </c>
      <c r="M811">
        <v>0</v>
      </c>
      <c r="N811">
        <f t="shared" si="25"/>
        <v>7768.15</v>
      </c>
      <c r="O811">
        <f t="array" ref="O811">MIN(IF(Table1[Class]=Table1[[#This Row],[Class]], IF(Table1[abs]=Table1[[#This Row],[abs]], IF(Table1[N]=Table1[[#This Row],[N]], IF(Table1[K]=Table1[[#This Row],[K]],Table1[UB],FALSE)))))</f>
        <v>7768.15</v>
      </c>
      <c r="P811">
        <f>(Table1[[#This Row],[Best primal]]-Table1[[#This Row],[Updated rootBound]])/Table1[[#This Row],[Best primal]]</f>
        <v>0</v>
      </c>
      <c r="Q811">
        <f>(Table1[[#This Row],[Best primal]]-Table1[[#This Row],[LB]])/Table1[[#This Row],[Best primal]]</f>
        <v>0</v>
      </c>
      <c r="R811">
        <f>IF(AND(Table1[[#This Row],[time'[s']]]&lt;7199,Table1[[#This Row],[Final gap]]&lt;0.01),1,0)</f>
        <v>1</v>
      </c>
      <c r="S811">
        <f t="array" ref="S811">MAX(IF(Table1[Class]=Table1[[#This Row],[Class]], IF(Table1[abs]=Table1[[#This Row],[abs]], IF(Table1[N]=Table1[[#This Row],[N]], IF(Table1[K]=Table1[[#This Row],[K]],Table1[Optimal],FALSE)))))</f>
        <v>1</v>
      </c>
    </row>
    <row r="812" spans="1:19" hidden="1" x14ac:dyDescent="0.45">
      <c r="A812" t="s">
        <v>23</v>
      </c>
      <c r="B812">
        <f t="shared" si="24"/>
        <v>3</v>
      </c>
      <c r="C812" t="s">
        <v>9</v>
      </c>
      <c r="D812">
        <v>1</v>
      </c>
      <c r="E812">
        <v>20</v>
      </c>
      <c r="F812">
        <f>1</f>
        <v>1</v>
      </c>
      <c r="G812">
        <v>9061.0400000000009</v>
      </c>
      <c r="H812">
        <v>71.209999999999994</v>
      </c>
      <c r="I812">
        <v>9061.0400000000009</v>
      </c>
      <c r="J812">
        <v>9061.0400000000009</v>
      </c>
      <c r="K812">
        <v>0</v>
      </c>
      <c r="L812">
        <v>71.460700000000003</v>
      </c>
      <c r="M812">
        <v>0</v>
      </c>
      <c r="N812">
        <f t="shared" si="25"/>
        <v>9061.0400000000009</v>
      </c>
      <c r="O812">
        <f t="array" ref="O812">MIN(IF(Table1[Class]=Table1[[#This Row],[Class]], IF(Table1[abs]=Table1[[#This Row],[abs]], IF(Table1[N]=Table1[[#This Row],[N]], IF(Table1[K]=Table1[[#This Row],[K]],Table1[UB],FALSE)))))</f>
        <v>9061.0400000000009</v>
      </c>
      <c r="P812">
        <f>(Table1[[#This Row],[Best primal]]-Table1[[#This Row],[Updated rootBound]])/Table1[[#This Row],[Best primal]]</f>
        <v>0</v>
      </c>
      <c r="Q812">
        <f>(Table1[[#This Row],[Best primal]]-Table1[[#This Row],[LB]])/Table1[[#This Row],[Best primal]]</f>
        <v>0</v>
      </c>
      <c r="R812">
        <f>IF(AND(Table1[[#This Row],[time'[s']]]&lt;7199,Table1[[#This Row],[Final gap]]&lt;0.01),1,0)</f>
        <v>1</v>
      </c>
      <c r="S812">
        <f t="array" ref="S812">MAX(IF(Table1[Class]=Table1[[#This Row],[Class]], IF(Table1[abs]=Table1[[#This Row],[abs]], IF(Table1[N]=Table1[[#This Row],[N]], IF(Table1[K]=Table1[[#This Row],[K]],Table1[Optimal],FALSE)))))</f>
        <v>1</v>
      </c>
    </row>
    <row r="813" spans="1:19" hidden="1" x14ac:dyDescent="0.45">
      <c r="A813" t="s">
        <v>23</v>
      </c>
      <c r="B813">
        <f t="shared" si="24"/>
        <v>3</v>
      </c>
      <c r="C813" t="s">
        <v>9</v>
      </c>
      <c r="D813">
        <v>1</v>
      </c>
      <c r="E813">
        <v>20</v>
      </c>
      <c r="F813">
        <f>2</f>
        <v>2</v>
      </c>
      <c r="G813">
        <v>9083.42</v>
      </c>
      <c r="H813">
        <v>26.21</v>
      </c>
      <c r="I813">
        <v>9084.42</v>
      </c>
      <c r="J813">
        <v>9084.42</v>
      </c>
      <c r="K813">
        <v>0</v>
      </c>
      <c r="L813">
        <v>26.707799999999999</v>
      </c>
      <c r="M813">
        <v>1</v>
      </c>
      <c r="N813">
        <f t="shared" si="25"/>
        <v>9084.42</v>
      </c>
      <c r="O813">
        <f t="array" ref="O813">MIN(IF(Table1[Class]=Table1[[#This Row],[Class]], IF(Table1[abs]=Table1[[#This Row],[abs]], IF(Table1[N]=Table1[[#This Row],[N]], IF(Table1[K]=Table1[[#This Row],[K]],Table1[UB],FALSE)))))</f>
        <v>9084.42</v>
      </c>
      <c r="P813">
        <f>(Table1[[#This Row],[Best primal]]-Table1[[#This Row],[Updated rootBound]])/Table1[[#This Row],[Best primal]]</f>
        <v>0</v>
      </c>
      <c r="Q813">
        <f>(Table1[[#This Row],[Best primal]]-Table1[[#This Row],[LB]])/Table1[[#This Row],[Best primal]]</f>
        <v>0</v>
      </c>
      <c r="R813">
        <f>IF(AND(Table1[[#This Row],[time'[s']]]&lt;7199,Table1[[#This Row],[Final gap]]&lt;0.01),1,0)</f>
        <v>1</v>
      </c>
      <c r="S813">
        <f t="array" ref="S813">MAX(IF(Table1[Class]=Table1[[#This Row],[Class]], IF(Table1[abs]=Table1[[#This Row],[abs]], IF(Table1[N]=Table1[[#This Row],[N]], IF(Table1[K]=Table1[[#This Row],[K]],Table1[Optimal],FALSE)))))</f>
        <v>1</v>
      </c>
    </row>
    <row r="814" spans="1:19" hidden="1" x14ac:dyDescent="0.45">
      <c r="A814" t="s">
        <v>23</v>
      </c>
      <c r="B814">
        <f t="shared" si="24"/>
        <v>3</v>
      </c>
      <c r="C814" t="s">
        <v>9</v>
      </c>
      <c r="D814">
        <v>1</v>
      </c>
      <c r="E814">
        <v>20</v>
      </c>
      <c r="F814">
        <f>3</f>
        <v>3</v>
      </c>
      <c r="G814">
        <v>9169.25</v>
      </c>
      <c r="H814">
        <v>40.71</v>
      </c>
      <c r="I814">
        <v>9170.86</v>
      </c>
      <c r="J814">
        <v>9171.66</v>
      </c>
      <c r="K814" s="1">
        <v>8.7478799999999993E-5</v>
      </c>
      <c r="L814">
        <v>41.614899999999999</v>
      </c>
      <c r="M814">
        <v>1</v>
      </c>
      <c r="N814">
        <f t="shared" si="25"/>
        <v>9170.86</v>
      </c>
      <c r="O814">
        <f t="array" ref="O814">MIN(IF(Table1[Class]=Table1[[#This Row],[Class]], IF(Table1[abs]=Table1[[#This Row],[abs]], IF(Table1[N]=Table1[[#This Row],[N]], IF(Table1[K]=Table1[[#This Row],[K]],Table1[UB],FALSE)))))</f>
        <v>9171.66</v>
      </c>
      <c r="P814">
        <f>(Table1[[#This Row],[Best primal]]-Table1[[#This Row],[Updated rootBound]])/Table1[[#This Row],[Best primal]]</f>
        <v>8.7225213320082999E-5</v>
      </c>
      <c r="Q814">
        <f>(Table1[[#This Row],[Best primal]]-Table1[[#This Row],[LB]])/Table1[[#This Row],[Best primal]]</f>
        <v>8.7225213320082999E-5</v>
      </c>
      <c r="R814">
        <f>IF(AND(Table1[[#This Row],[time'[s']]]&lt;7199,Table1[[#This Row],[Final gap]]&lt;0.01),1,0)</f>
        <v>1</v>
      </c>
      <c r="S814">
        <f t="array" ref="S814">MAX(IF(Table1[Class]=Table1[[#This Row],[Class]], IF(Table1[abs]=Table1[[#This Row],[abs]], IF(Table1[N]=Table1[[#This Row],[N]], IF(Table1[K]=Table1[[#This Row],[K]],Table1[Optimal],FALSE)))))</f>
        <v>1</v>
      </c>
    </row>
    <row r="815" spans="1:19" hidden="1" x14ac:dyDescent="0.45">
      <c r="A815" t="s">
        <v>23</v>
      </c>
      <c r="B815">
        <f t="shared" si="24"/>
        <v>3</v>
      </c>
      <c r="C815" t="s">
        <v>9</v>
      </c>
      <c r="D815">
        <v>1</v>
      </c>
      <c r="E815">
        <v>20</v>
      </c>
      <c r="F815">
        <f>4</f>
        <v>4</v>
      </c>
      <c r="G815">
        <v>9473.92</v>
      </c>
      <c r="H815">
        <v>50.22</v>
      </c>
      <c r="I815">
        <v>9570.6200000000008</v>
      </c>
      <c r="J815">
        <v>9594.24</v>
      </c>
      <c r="K815">
        <v>2.4615499999999998E-3</v>
      </c>
      <c r="L815">
        <v>7200.07</v>
      </c>
      <c r="M815">
        <v>155219</v>
      </c>
      <c r="N815">
        <f t="shared" si="25"/>
        <v>9473.92</v>
      </c>
      <c r="O815">
        <f t="array" ref="O815">MIN(IF(Table1[Class]=Table1[[#This Row],[Class]], IF(Table1[abs]=Table1[[#This Row],[abs]], IF(Table1[N]=Table1[[#This Row],[N]], IF(Table1[K]=Table1[[#This Row],[K]],Table1[UB],FALSE)))))</f>
        <v>9594.24</v>
      </c>
      <c r="P815">
        <f>(Table1[[#This Row],[Best primal]]-Table1[[#This Row],[Updated rootBound]])/Table1[[#This Row],[Best primal]]</f>
        <v>1.2540857848042129E-2</v>
      </c>
      <c r="Q815">
        <f>(Table1[[#This Row],[Best primal]]-Table1[[#This Row],[LB]])/Table1[[#This Row],[Best primal]]</f>
        <v>2.4618938029483295E-3</v>
      </c>
      <c r="R815">
        <f>IF(AND(Table1[[#This Row],[time'[s']]]&lt;7199,Table1[[#This Row],[Final gap]]&lt;0.01),1,0)</f>
        <v>0</v>
      </c>
      <c r="S815">
        <f t="array" ref="S815">MAX(IF(Table1[Class]=Table1[[#This Row],[Class]], IF(Table1[abs]=Table1[[#This Row],[abs]], IF(Table1[N]=Table1[[#This Row],[N]], IF(Table1[K]=Table1[[#This Row],[K]],Table1[Optimal],FALSE)))))</f>
        <v>0</v>
      </c>
    </row>
    <row r="816" spans="1:19" hidden="1" x14ac:dyDescent="0.45">
      <c r="A816" t="s">
        <v>23</v>
      </c>
      <c r="B816">
        <f t="shared" si="24"/>
        <v>3</v>
      </c>
      <c r="C816" t="s">
        <v>9</v>
      </c>
      <c r="D816">
        <v>1</v>
      </c>
      <c r="E816">
        <v>20</v>
      </c>
      <c r="F816">
        <f>5</f>
        <v>5</v>
      </c>
      <c r="G816">
        <v>9905.11</v>
      </c>
      <c r="H816">
        <v>52.86</v>
      </c>
      <c r="I816">
        <v>9917.5400000000009</v>
      </c>
      <c r="J816">
        <v>9917.7800000000007</v>
      </c>
      <c r="K816" s="1">
        <v>2.42777E-5</v>
      </c>
      <c r="L816">
        <v>56.631</v>
      </c>
      <c r="M816">
        <v>37</v>
      </c>
      <c r="N816">
        <f t="shared" si="25"/>
        <v>9905.11</v>
      </c>
      <c r="O816">
        <f t="array" ref="O816">MIN(IF(Table1[Class]=Table1[[#This Row],[Class]], IF(Table1[abs]=Table1[[#This Row],[abs]], IF(Table1[N]=Table1[[#This Row],[N]], IF(Table1[K]=Table1[[#This Row],[K]],Table1[UB],FALSE)))))</f>
        <v>9917.7800000000007</v>
      </c>
      <c r="P816">
        <f>(Table1[[#This Row],[Best primal]]-Table1[[#This Row],[Updated rootBound]])/Table1[[#This Row],[Best primal]]</f>
        <v>1.2775036348860402E-3</v>
      </c>
      <c r="Q816">
        <f>(Table1[[#This Row],[Best primal]]-Table1[[#This Row],[LB]])/Table1[[#This Row],[Best primal]]</f>
        <v>2.4198963881007817E-5</v>
      </c>
      <c r="R816">
        <f>IF(AND(Table1[[#This Row],[time'[s']]]&lt;7199,Table1[[#This Row],[Final gap]]&lt;0.01),1,0)</f>
        <v>1</v>
      </c>
      <c r="S816">
        <f t="array" ref="S816">MAX(IF(Table1[Class]=Table1[[#This Row],[Class]], IF(Table1[abs]=Table1[[#This Row],[abs]], IF(Table1[N]=Table1[[#This Row],[N]], IF(Table1[K]=Table1[[#This Row],[K]],Table1[Optimal],FALSE)))))</f>
        <v>1</v>
      </c>
    </row>
    <row r="817" spans="1:19" hidden="1" x14ac:dyDescent="0.45">
      <c r="A817" t="s">
        <v>23</v>
      </c>
      <c r="B817">
        <f t="shared" si="24"/>
        <v>3</v>
      </c>
      <c r="C817" t="s">
        <v>9</v>
      </c>
      <c r="D817">
        <v>1</v>
      </c>
      <c r="E817">
        <v>25</v>
      </c>
      <c r="F817">
        <f>1</f>
        <v>1</v>
      </c>
      <c r="G817">
        <v>10507.2</v>
      </c>
      <c r="H817">
        <v>152.97999999999999</v>
      </c>
      <c r="I817">
        <v>10507.2</v>
      </c>
      <c r="J817">
        <v>10507.2</v>
      </c>
      <c r="K817">
        <v>0</v>
      </c>
      <c r="L817">
        <v>153.41200000000001</v>
      </c>
      <c r="M817">
        <v>0</v>
      </c>
      <c r="N817">
        <f t="shared" si="25"/>
        <v>10507.2</v>
      </c>
      <c r="O817">
        <f t="array" ref="O817">MIN(IF(Table1[Class]=Table1[[#This Row],[Class]], IF(Table1[abs]=Table1[[#This Row],[abs]], IF(Table1[N]=Table1[[#This Row],[N]], IF(Table1[K]=Table1[[#This Row],[K]],Table1[UB],FALSE)))))</f>
        <v>10507.2</v>
      </c>
      <c r="P817">
        <f>(Table1[[#This Row],[Best primal]]-Table1[[#This Row],[Updated rootBound]])/Table1[[#This Row],[Best primal]]</f>
        <v>0</v>
      </c>
      <c r="Q817">
        <f>(Table1[[#This Row],[Best primal]]-Table1[[#This Row],[LB]])/Table1[[#This Row],[Best primal]]</f>
        <v>0</v>
      </c>
      <c r="R817">
        <f>IF(AND(Table1[[#This Row],[time'[s']]]&lt;7199,Table1[[#This Row],[Final gap]]&lt;0.01),1,0)</f>
        <v>1</v>
      </c>
      <c r="S817">
        <f t="array" ref="S817">MAX(IF(Table1[Class]=Table1[[#This Row],[Class]], IF(Table1[abs]=Table1[[#This Row],[abs]], IF(Table1[N]=Table1[[#This Row],[N]], IF(Table1[K]=Table1[[#This Row],[K]],Table1[Optimal],FALSE)))))</f>
        <v>1</v>
      </c>
    </row>
    <row r="818" spans="1:19" hidden="1" x14ac:dyDescent="0.45">
      <c r="A818" t="s">
        <v>23</v>
      </c>
      <c r="B818">
        <f t="shared" si="24"/>
        <v>3</v>
      </c>
      <c r="C818" t="s">
        <v>9</v>
      </c>
      <c r="D818">
        <v>1</v>
      </c>
      <c r="E818">
        <v>25</v>
      </c>
      <c r="F818">
        <f>2</f>
        <v>2</v>
      </c>
      <c r="G818">
        <v>10509.3</v>
      </c>
      <c r="H818">
        <v>204.59</v>
      </c>
      <c r="I818">
        <v>10509.3</v>
      </c>
      <c r="J818">
        <v>10509.5</v>
      </c>
      <c r="K818" s="1">
        <v>1.5916299999999999E-5</v>
      </c>
      <c r="L818">
        <v>205.13399999999999</v>
      </c>
      <c r="M818">
        <v>1</v>
      </c>
      <c r="N818">
        <f t="shared" si="25"/>
        <v>10509.3</v>
      </c>
      <c r="O818">
        <f t="array" ref="O818">MIN(IF(Table1[Class]=Table1[[#This Row],[Class]], IF(Table1[abs]=Table1[[#This Row],[abs]], IF(Table1[N]=Table1[[#This Row],[N]], IF(Table1[K]=Table1[[#This Row],[K]],Table1[UB],FALSE)))))</f>
        <v>10509.5</v>
      </c>
      <c r="P818">
        <f>(Table1[[#This Row],[Best primal]]-Table1[[#This Row],[Updated rootBound]])/Table1[[#This Row],[Best primal]]</f>
        <v>1.9030401065771691E-5</v>
      </c>
      <c r="Q818">
        <f>(Table1[[#This Row],[Best primal]]-Table1[[#This Row],[LB]])/Table1[[#This Row],[Best primal]]</f>
        <v>1.9030401065771691E-5</v>
      </c>
      <c r="R818">
        <f>IF(AND(Table1[[#This Row],[time'[s']]]&lt;7199,Table1[[#This Row],[Final gap]]&lt;0.01),1,0)</f>
        <v>1</v>
      </c>
      <c r="S818">
        <f t="array" ref="S818">MAX(IF(Table1[Class]=Table1[[#This Row],[Class]], IF(Table1[abs]=Table1[[#This Row],[abs]], IF(Table1[N]=Table1[[#This Row],[N]], IF(Table1[K]=Table1[[#This Row],[K]],Table1[Optimal],FALSE)))))</f>
        <v>1</v>
      </c>
    </row>
    <row r="819" spans="1:19" hidden="1" x14ac:dyDescent="0.45">
      <c r="A819" t="s">
        <v>23</v>
      </c>
      <c r="B819">
        <f t="shared" si="24"/>
        <v>3</v>
      </c>
      <c r="C819" t="s">
        <v>9</v>
      </c>
      <c r="D819">
        <v>1</v>
      </c>
      <c r="E819">
        <v>25</v>
      </c>
      <c r="F819">
        <f>3</f>
        <v>3</v>
      </c>
      <c r="G819">
        <v>10586.1</v>
      </c>
      <c r="H819">
        <v>346.6</v>
      </c>
      <c r="I819">
        <v>10587.8</v>
      </c>
      <c r="J819">
        <v>10588.3</v>
      </c>
      <c r="K819" s="1">
        <v>4.6078100000000002E-5</v>
      </c>
      <c r="L819">
        <v>347.83600000000001</v>
      </c>
      <c r="M819">
        <v>1</v>
      </c>
      <c r="N819">
        <f t="shared" si="25"/>
        <v>10587.8</v>
      </c>
      <c r="O819">
        <f t="array" ref="O819">MIN(IF(Table1[Class]=Table1[[#This Row],[Class]], IF(Table1[abs]=Table1[[#This Row],[abs]], IF(Table1[N]=Table1[[#This Row],[N]], IF(Table1[K]=Table1[[#This Row],[K]],Table1[UB],FALSE)))))</f>
        <v>10588.3</v>
      </c>
      <c r="P819">
        <f>(Table1[[#This Row],[Best primal]]-Table1[[#This Row],[Updated rootBound]])/Table1[[#This Row],[Best primal]]</f>
        <v>4.7221933643738846E-5</v>
      </c>
      <c r="Q819">
        <f>(Table1[[#This Row],[Best primal]]-Table1[[#This Row],[LB]])/Table1[[#This Row],[Best primal]]</f>
        <v>4.7221933643738846E-5</v>
      </c>
      <c r="R819">
        <f>IF(AND(Table1[[#This Row],[time'[s']]]&lt;7199,Table1[[#This Row],[Final gap]]&lt;0.01),1,0)</f>
        <v>1</v>
      </c>
      <c r="S819">
        <f t="array" ref="S819">MAX(IF(Table1[Class]=Table1[[#This Row],[Class]], IF(Table1[abs]=Table1[[#This Row],[abs]], IF(Table1[N]=Table1[[#This Row],[N]], IF(Table1[K]=Table1[[#This Row],[K]],Table1[Optimal],FALSE)))))</f>
        <v>1</v>
      </c>
    </row>
    <row r="820" spans="1:19" hidden="1" x14ac:dyDescent="0.45">
      <c r="A820" t="s">
        <v>23</v>
      </c>
      <c r="B820">
        <f t="shared" si="24"/>
        <v>3</v>
      </c>
      <c r="C820" t="s">
        <v>9</v>
      </c>
      <c r="D820">
        <v>1</v>
      </c>
      <c r="E820">
        <v>25</v>
      </c>
      <c r="F820">
        <f>4</f>
        <v>4</v>
      </c>
      <c r="G820">
        <v>10744.9</v>
      </c>
      <c r="H820">
        <v>222.87</v>
      </c>
      <c r="I820">
        <v>10744.9</v>
      </c>
      <c r="J820">
        <v>10745.1</v>
      </c>
      <c r="K820" s="1">
        <v>1.9343000000000001E-5</v>
      </c>
      <c r="L820">
        <v>223.54499999999999</v>
      </c>
      <c r="M820">
        <v>1</v>
      </c>
      <c r="N820">
        <f t="shared" si="25"/>
        <v>10744.9</v>
      </c>
      <c r="O820">
        <f t="array" ref="O820">MIN(IF(Table1[Class]=Table1[[#This Row],[Class]], IF(Table1[abs]=Table1[[#This Row],[abs]], IF(Table1[N]=Table1[[#This Row],[N]], IF(Table1[K]=Table1[[#This Row],[K]],Table1[UB],FALSE)))))</f>
        <v>10745.1</v>
      </c>
      <c r="P820">
        <f>(Table1[[#This Row],[Best primal]]-Table1[[#This Row],[Updated rootBound]])/Table1[[#This Row],[Best primal]]</f>
        <v>1.8613135289641567E-5</v>
      </c>
      <c r="Q820">
        <f>(Table1[[#This Row],[Best primal]]-Table1[[#This Row],[LB]])/Table1[[#This Row],[Best primal]]</f>
        <v>1.8613135289641567E-5</v>
      </c>
      <c r="R820">
        <f>IF(AND(Table1[[#This Row],[time'[s']]]&lt;7199,Table1[[#This Row],[Final gap]]&lt;0.01),1,0)</f>
        <v>1</v>
      </c>
      <c r="S820">
        <f t="array" ref="S820">MAX(IF(Table1[Class]=Table1[[#This Row],[Class]], IF(Table1[abs]=Table1[[#This Row],[abs]], IF(Table1[N]=Table1[[#This Row],[N]], IF(Table1[K]=Table1[[#This Row],[K]],Table1[Optimal],FALSE)))))</f>
        <v>1</v>
      </c>
    </row>
    <row r="821" spans="1:19" hidden="1" x14ac:dyDescent="0.45">
      <c r="A821" t="s">
        <v>23</v>
      </c>
      <c r="B821">
        <f t="shared" si="24"/>
        <v>3</v>
      </c>
      <c r="C821" t="s">
        <v>9</v>
      </c>
      <c r="D821">
        <v>1</v>
      </c>
      <c r="E821">
        <v>25</v>
      </c>
      <c r="F821">
        <f>5</f>
        <v>5</v>
      </c>
      <c r="G821">
        <v>10950.4</v>
      </c>
      <c r="H821">
        <v>383.79</v>
      </c>
      <c r="I821">
        <v>10975.9</v>
      </c>
      <c r="J821">
        <v>10976</v>
      </c>
      <c r="K821">
        <v>0</v>
      </c>
      <c r="L821">
        <v>392.12799999999999</v>
      </c>
      <c r="M821">
        <v>90</v>
      </c>
      <c r="N821">
        <f t="shared" si="25"/>
        <v>10950.4</v>
      </c>
      <c r="O821">
        <f t="array" ref="O821">MIN(IF(Table1[Class]=Table1[[#This Row],[Class]], IF(Table1[abs]=Table1[[#This Row],[abs]], IF(Table1[N]=Table1[[#This Row],[N]], IF(Table1[K]=Table1[[#This Row],[K]],Table1[UB],FALSE)))))</f>
        <v>10976</v>
      </c>
      <c r="P821">
        <f>(Table1[[#This Row],[Best primal]]-Table1[[#This Row],[Updated rootBound]])/Table1[[#This Row],[Best primal]]</f>
        <v>2.3323615160350188E-3</v>
      </c>
      <c r="Q821">
        <f>(Table1[[#This Row],[Best primal]]-Table1[[#This Row],[LB]])/Table1[[#This Row],[Best primal]]</f>
        <v>9.1107871720448061E-6</v>
      </c>
      <c r="R821">
        <f>IF(AND(Table1[[#This Row],[time'[s']]]&lt;7199,Table1[[#This Row],[Final gap]]&lt;0.01),1,0)</f>
        <v>1</v>
      </c>
      <c r="S821">
        <f t="array" ref="S821">MAX(IF(Table1[Class]=Table1[[#This Row],[Class]], IF(Table1[abs]=Table1[[#This Row],[abs]], IF(Table1[N]=Table1[[#This Row],[N]], IF(Table1[K]=Table1[[#This Row],[K]],Table1[Optimal],FALSE)))))</f>
        <v>1</v>
      </c>
    </row>
    <row r="822" spans="1:19" hidden="1" x14ac:dyDescent="0.45">
      <c r="A822" t="s">
        <v>23</v>
      </c>
      <c r="B822">
        <f t="shared" si="24"/>
        <v>3</v>
      </c>
      <c r="C822" t="s">
        <v>9</v>
      </c>
      <c r="D822">
        <v>1</v>
      </c>
      <c r="E822">
        <v>30</v>
      </c>
      <c r="F822">
        <f>1</f>
        <v>1</v>
      </c>
      <c r="G822">
        <v>14452.9</v>
      </c>
      <c r="H822">
        <v>788.82</v>
      </c>
      <c r="I822">
        <v>14452.9</v>
      </c>
      <c r="J822">
        <v>14452.9</v>
      </c>
      <c r="K822">
        <v>0</v>
      </c>
      <c r="L822">
        <v>789.61099999999999</v>
      </c>
      <c r="M822">
        <v>0</v>
      </c>
      <c r="N822">
        <f t="shared" si="25"/>
        <v>14452.9</v>
      </c>
      <c r="O822">
        <f t="array" ref="O822">MIN(IF(Table1[Class]=Table1[[#This Row],[Class]], IF(Table1[abs]=Table1[[#This Row],[abs]], IF(Table1[N]=Table1[[#This Row],[N]], IF(Table1[K]=Table1[[#This Row],[K]],Table1[UB],FALSE)))))</f>
        <v>14452.9</v>
      </c>
      <c r="P822">
        <f>(Table1[[#This Row],[Best primal]]-Table1[[#This Row],[Updated rootBound]])/Table1[[#This Row],[Best primal]]</f>
        <v>0</v>
      </c>
      <c r="Q822">
        <f>(Table1[[#This Row],[Best primal]]-Table1[[#This Row],[LB]])/Table1[[#This Row],[Best primal]]</f>
        <v>0</v>
      </c>
      <c r="R822">
        <f>IF(AND(Table1[[#This Row],[time'[s']]]&lt;7199,Table1[[#This Row],[Final gap]]&lt;0.01),1,0)</f>
        <v>1</v>
      </c>
      <c r="S822">
        <f t="array" ref="S822">MAX(IF(Table1[Class]=Table1[[#This Row],[Class]], IF(Table1[abs]=Table1[[#This Row],[abs]], IF(Table1[N]=Table1[[#This Row],[N]], IF(Table1[K]=Table1[[#This Row],[K]],Table1[Optimal],FALSE)))))</f>
        <v>1</v>
      </c>
    </row>
    <row r="823" spans="1:19" hidden="1" x14ac:dyDescent="0.45">
      <c r="A823" t="s">
        <v>23</v>
      </c>
      <c r="B823">
        <f t="shared" si="24"/>
        <v>3</v>
      </c>
      <c r="C823" t="s">
        <v>9</v>
      </c>
      <c r="D823">
        <v>1</v>
      </c>
      <c r="E823">
        <v>30</v>
      </c>
      <c r="F823">
        <f>2</f>
        <v>2</v>
      </c>
      <c r="G823">
        <v>14463.3</v>
      </c>
      <c r="H823">
        <v>1178.1500000000001</v>
      </c>
      <c r="I823">
        <v>14463.3</v>
      </c>
      <c r="J823">
        <v>14463.5</v>
      </c>
      <c r="K823" s="1">
        <v>1.2085E-5</v>
      </c>
      <c r="L823">
        <v>1181.6600000000001</v>
      </c>
      <c r="M823">
        <v>1</v>
      </c>
      <c r="N823">
        <f t="shared" si="25"/>
        <v>14463.3</v>
      </c>
      <c r="O823">
        <f t="array" ref="O823">MIN(IF(Table1[Class]=Table1[[#This Row],[Class]], IF(Table1[abs]=Table1[[#This Row],[abs]], IF(Table1[N]=Table1[[#This Row],[N]], IF(Table1[K]=Table1[[#This Row],[K]],Table1[UB],FALSE)))))</f>
        <v>14463.5</v>
      </c>
      <c r="P823">
        <f>(Table1[[#This Row],[Best primal]]-Table1[[#This Row],[Updated rootBound]])/Table1[[#This Row],[Best primal]]</f>
        <v>1.3827911639694928E-5</v>
      </c>
      <c r="Q823">
        <f>(Table1[[#This Row],[Best primal]]-Table1[[#This Row],[LB]])/Table1[[#This Row],[Best primal]]</f>
        <v>1.3827911639694928E-5</v>
      </c>
      <c r="R823">
        <f>IF(AND(Table1[[#This Row],[time'[s']]]&lt;7199,Table1[[#This Row],[Final gap]]&lt;0.01),1,0)</f>
        <v>1</v>
      </c>
      <c r="S823">
        <f t="array" ref="S823">MAX(IF(Table1[Class]=Table1[[#This Row],[Class]], IF(Table1[abs]=Table1[[#This Row],[abs]], IF(Table1[N]=Table1[[#This Row],[N]], IF(Table1[K]=Table1[[#This Row],[K]],Table1[Optimal],FALSE)))))</f>
        <v>1</v>
      </c>
    </row>
    <row r="824" spans="1:19" hidden="1" x14ac:dyDescent="0.45">
      <c r="A824" t="s">
        <v>23</v>
      </c>
      <c r="B824">
        <f t="shared" si="24"/>
        <v>3</v>
      </c>
      <c r="C824" t="s">
        <v>9</v>
      </c>
      <c r="D824">
        <v>1</v>
      </c>
      <c r="E824">
        <v>30</v>
      </c>
      <c r="F824">
        <f>3</f>
        <v>3</v>
      </c>
      <c r="G824">
        <v>14520.7</v>
      </c>
      <c r="H824">
        <v>1234.97</v>
      </c>
      <c r="I824">
        <v>14520.7</v>
      </c>
      <c r="J824">
        <v>14522</v>
      </c>
      <c r="K824" s="1">
        <v>9.1408200000000003E-5</v>
      </c>
      <c r="L824">
        <v>1239.0999999999999</v>
      </c>
      <c r="M824">
        <v>1</v>
      </c>
      <c r="N824">
        <f t="shared" si="25"/>
        <v>14520.7</v>
      </c>
      <c r="O824">
        <f t="array" ref="O824">MIN(IF(Table1[Class]=Table1[[#This Row],[Class]], IF(Table1[abs]=Table1[[#This Row],[abs]], IF(Table1[N]=Table1[[#This Row],[N]], IF(Table1[K]=Table1[[#This Row],[K]],Table1[UB],FALSE)))))</f>
        <v>14522</v>
      </c>
      <c r="P824">
        <f>(Table1[[#This Row],[Best primal]]-Table1[[#This Row],[Updated rootBound]])/Table1[[#This Row],[Best primal]]</f>
        <v>8.9519349951747168E-5</v>
      </c>
      <c r="Q824">
        <f>(Table1[[#This Row],[Best primal]]-Table1[[#This Row],[LB]])/Table1[[#This Row],[Best primal]]</f>
        <v>8.9519349951747168E-5</v>
      </c>
      <c r="R824">
        <f>IF(AND(Table1[[#This Row],[time'[s']]]&lt;7199,Table1[[#This Row],[Final gap]]&lt;0.01),1,0)</f>
        <v>1</v>
      </c>
      <c r="S824">
        <f t="array" ref="S824">MAX(IF(Table1[Class]=Table1[[#This Row],[Class]], IF(Table1[abs]=Table1[[#This Row],[abs]], IF(Table1[N]=Table1[[#This Row],[N]], IF(Table1[K]=Table1[[#This Row],[K]],Table1[Optimal],FALSE)))))</f>
        <v>1</v>
      </c>
    </row>
    <row r="825" spans="1:19" hidden="1" x14ac:dyDescent="0.45">
      <c r="A825" t="s">
        <v>23</v>
      </c>
      <c r="B825">
        <f t="shared" si="24"/>
        <v>3</v>
      </c>
      <c r="C825" t="s">
        <v>9</v>
      </c>
      <c r="D825">
        <v>1</v>
      </c>
      <c r="E825">
        <v>30</v>
      </c>
      <c r="F825">
        <f>4</f>
        <v>4</v>
      </c>
      <c r="G825">
        <v>14796.1</v>
      </c>
      <c r="H825">
        <v>1281.19</v>
      </c>
      <c r="I825">
        <v>14844.9</v>
      </c>
      <c r="J825">
        <v>14846.1</v>
      </c>
      <c r="K825" s="1">
        <v>8.05658E-5</v>
      </c>
      <c r="L825">
        <v>1344.38</v>
      </c>
      <c r="M825">
        <v>558</v>
      </c>
      <c r="N825">
        <f t="shared" si="25"/>
        <v>14796.1</v>
      </c>
      <c r="O825">
        <f t="array" ref="O825">MIN(IF(Table1[Class]=Table1[[#This Row],[Class]], IF(Table1[abs]=Table1[[#This Row],[abs]], IF(Table1[N]=Table1[[#This Row],[N]], IF(Table1[K]=Table1[[#This Row],[K]],Table1[UB],FALSE)))))</f>
        <v>14846.1</v>
      </c>
      <c r="P825">
        <f>(Table1[[#This Row],[Best primal]]-Table1[[#This Row],[Updated rootBound]])/Table1[[#This Row],[Best primal]]</f>
        <v>3.3678878628057201E-3</v>
      </c>
      <c r="Q825">
        <f>(Table1[[#This Row],[Best primal]]-Table1[[#This Row],[LB]])/Table1[[#This Row],[Best primal]]</f>
        <v>8.0829308707386282E-5</v>
      </c>
      <c r="R825">
        <f>IF(AND(Table1[[#This Row],[time'[s']]]&lt;7199,Table1[[#This Row],[Final gap]]&lt;0.01),1,0)</f>
        <v>1</v>
      </c>
      <c r="S825">
        <f t="array" ref="S825">MAX(IF(Table1[Class]=Table1[[#This Row],[Class]], IF(Table1[abs]=Table1[[#This Row],[abs]], IF(Table1[N]=Table1[[#This Row],[N]], IF(Table1[K]=Table1[[#This Row],[K]],Table1[Optimal],FALSE)))))</f>
        <v>1</v>
      </c>
    </row>
    <row r="826" spans="1:19" hidden="1" x14ac:dyDescent="0.45">
      <c r="A826" t="s">
        <v>23</v>
      </c>
      <c r="B826">
        <f t="shared" si="24"/>
        <v>3</v>
      </c>
      <c r="C826" t="s">
        <v>9</v>
      </c>
      <c r="D826">
        <v>1</v>
      </c>
      <c r="E826">
        <v>30</v>
      </c>
      <c r="F826">
        <f>5</f>
        <v>5</v>
      </c>
      <c r="G826">
        <v>15032.3</v>
      </c>
      <c r="H826">
        <v>3096.74</v>
      </c>
      <c r="I826">
        <v>15063.8</v>
      </c>
      <c r="J826">
        <v>15065.3</v>
      </c>
      <c r="K826" s="1">
        <v>9.8780100000000007E-5</v>
      </c>
      <c r="L826">
        <v>3155.15</v>
      </c>
      <c r="M826">
        <v>364</v>
      </c>
      <c r="N826">
        <f t="shared" si="25"/>
        <v>15032.3</v>
      </c>
      <c r="O826">
        <f t="array" ref="O826">MIN(IF(Table1[Class]=Table1[[#This Row],[Class]], IF(Table1[abs]=Table1[[#This Row],[abs]], IF(Table1[N]=Table1[[#This Row],[N]], IF(Table1[K]=Table1[[#This Row],[K]],Table1[UB],FALSE)))))</f>
        <v>15065.3</v>
      </c>
      <c r="P826">
        <f>(Table1[[#This Row],[Best primal]]-Table1[[#This Row],[Updated rootBound]])/Table1[[#This Row],[Best primal]]</f>
        <v>2.1904641792728986E-3</v>
      </c>
      <c r="Q826">
        <f>(Table1[[#This Row],[Best primal]]-Table1[[#This Row],[LB]])/Table1[[#This Row],[Best primal]]</f>
        <v>9.9566553603313584E-5</v>
      </c>
      <c r="R826">
        <f>IF(AND(Table1[[#This Row],[time'[s']]]&lt;7199,Table1[[#This Row],[Final gap]]&lt;0.01),1,0)</f>
        <v>1</v>
      </c>
      <c r="S826">
        <f t="array" ref="S826">MAX(IF(Table1[Class]=Table1[[#This Row],[Class]], IF(Table1[abs]=Table1[[#This Row],[abs]], IF(Table1[N]=Table1[[#This Row],[N]], IF(Table1[K]=Table1[[#This Row],[K]],Table1[Optimal],FALSE)))))</f>
        <v>1</v>
      </c>
    </row>
    <row r="827" spans="1:19" hidden="1" x14ac:dyDescent="0.45">
      <c r="A827" t="s">
        <v>23</v>
      </c>
      <c r="B827">
        <f t="shared" si="24"/>
        <v>3</v>
      </c>
      <c r="C827" t="s">
        <v>9</v>
      </c>
      <c r="D827">
        <v>1</v>
      </c>
      <c r="E827">
        <v>35</v>
      </c>
      <c r="F827">
        <f>1</f>
        <v>1</v>
      </c>
      <c r="G827">
        <v>13524.2</v>
      </c>
      <c r="H827">
        <v>565.38</v>
      </c>
      <c r="I827">
        <v>13524.2</v>
      </c>
      <c r="J827">
        <v>13524.2</v>
      </c>
      <c r="K827">
        <v>0</v>
      </c>
      <c r="L827">
        <v>566.48299999999995</v>
      </c>
      <c r="M827">
        <v>0</v>
      </c>
      <c r="N827">
        <f t="shared" si="25"/>
        <v>13524.2</v>
      </c>
      <c r="O827">
        <f t="array" ref="O827">MIN(IF(Table1[Class]=Table1[[#This Row],[Class]], IF(Table1[abs]=Table1[[#This Row],[abs]], IF(Table1[N]=Table1[[#This Row],[N]], IF(Table1[K]=Table1[[#This Row],[K]],Table1[UB],FALSE)))))</f>
        <v>13524.2</v>
      </c>
      <c r="P827">
        <f>(Table1[[#This Row],[Best primal]]-Table1[[#This Row],[Updated rootBound]])/Table1[[#This Row],[Best primal]]</f>
        <v>0</v>
      </c>
      <c r="Q827">
        <f>(Table1[[#This Row],[Best primal]]-Table1[[#This Row],[LB]])/Table1[[#This Row],[Best primal]]</f>
        <v>0</v>
      </c>
      <c r="R827">
        <f>IF(AND(Table1[[#This Row],[time'[s']]]&lt;7199,Table1[[#This Row],[Final gap]]&lt;0.01),1,0)</f>
        <v>1</v>
      </c>
      <c r="S827">
        <f t="array" ref="S827">MAX(IF(Table1[Class]=Table1[[#This Row],[Class]], IF(Table1[abs]=Table1[[#This Row],[abs]], IF(Table1[N]=Table1[[#This Row],[N]], IF(Table1[K]=Table1[[#This Row],[K]],Table1[Optimal],FALSE)))))</f>
        <v>1</v>
      </c>
    </row>
    <row r="828" spans="1:19" hidden="1" x14ac:dyDescent="0.45">
      <c r="A828" t="s">
        <v>23</v>
      </c>
      <c r="B828">
        <f t="shared" si="24"/>
        <v>3</v>
      </c>
      <c r="C828" t="s">
        <v>9</v>
      </c>
      <c r="D828">
        <v>1</v>
      </c>
      <c r="E828">
        <v>35</v>
      </c>
      <c r="F828">
        <f>2</f>
        <v>2</v>
      </c>
      <c r="G828">
        <v>13557.3</v>
      </c>
      <c r="H828">
        <v>613.17999999999995</v>
      </c>
      <c r="I828">
        <v>13557.3</v>
      </c>
      <c r="J828">
        <v>13557.3</v>
      </c>
      <c r="K828">
        <v>0</v>
      </c>
      <c r="L828">
        <v>614.52300000000002</v>
      </c>
      <c r="M828">
        <v>0</v>
      </c>
      <c r="N828">
        <f t="shared" si="25"/>
        <v>13557.3</v>
      </c>
      <c r="O828">
        <f t="array" ref="O828">MIN(IF(Table1[Class]=Table1[[#This Row],[Class]], IF(Table1[abs]=Table1[[#This Row],[abs]], IF(Table1[N]=Table1[[#This Row],[N]], IF(Table1[K]=Table1[[#This Row],[K]],Table1[UB],FALSE)))))</f>
        <v>13557.3</v>
      </c>
      <c r="P828">
        <f>(Table1[[#This Row],[Best primal]]-Table1[[#This Row],[Updated rootBound]])/Table1[[#This Row],[Best primal]]</f>
        <v>0</v>
      </c>
      <c r="Q828">
        <f>(Table1[[#This Row],[Best primal]]-Table1[[#This Row],[LB]])/Table1[[#This Row],[Best primal]]</f>
        <v>0</v>
      </c>
      <c r="R828">
        <f>IF(AND(Table1[[#This Row],[time'[s']]]&lt;7199,Table1[[#This Row],[Final gap]]&lt;0.01),1,0)</f>
        <v>1</v>
      </c>
      <c r="S828">
        <f t="array" ref="S828">MAX(IF(Table1[Class]=Table1[[#This Row],[Class]], IF(Table1[abs]=Table1[[#This Row],[abs]], IF(Table1[N]=Table1[[#This Row],[N]], IF(Table1[K]=Table1[[#This Row],[K]],Table1[Optimal],FALSE)))))</f>
        <v>1</v>
      </c>
    </row>
    <row r="829" spans="1:19" hidden="1" x14ac:dyDescent="0.45">
      <c r="A829" t="s">
        <v>23</v>
      </c>
      <c r="B829">
        <f t="shared" si="24"/>
        <v>3</v>
      </c>
      <c r="C829" t="s">
        <v>9</v>
      </c>
      <c r="D829">
        <v>1</v>
      </c>
      <c r="E829">
        <v>35</v>
      </c>
      <c r="F829">
        <f>3</f>
        <v>3</v>
      </c>
      <c r="G829">
        <v>13692.9</v>
      </c>
      <c r="H829">
        <v>909.55</v>
      </c>
      <c r="I829">
        <v>13693.9</v>
      </c>
      <c r="J829">
        <v>13693.9</v>
      </c>
      <c r="K829">
        <v>0</v>
      </c>
      <c r="L829">
        <v>914.50900000000001</v>
      </c>
      <c r="M829">
        <v>1</v>
      </c>
      <c r="N829">
        <f t="shared" si="25"/>
        <v>13693.9</v>
      </c>
      <c r="O829">
        <f t="array" ref="O829">MIN(IF(Table1[Class]=Table1[[#This Row],[Class]], IF(Table1[abs]=Table1[[#This Row],[abs]], IF(Table1[N]=Table1[[#This Row],[N]], IF(Table1[K]=Table1[[#This Row],[K]],Table1[UB],FALSE)))))</f>
        <v>13693.9</v>
      </c>
      <c r="P829">
        <f>(Table1[[#This Row],[Best primal]]-Table1[[#This Row],[Updated rootBound]])/Table1[[#This Row],[Best primal]]</f>
        <v>0</v>
      </c>
      <c r="Q829">
        <f>(Table1[[#This Row],[Best primal]]-Table1[[#This Row],[LB]])/Table1[[#This Row],[Best primal]]</f>
        <v>0</v>
      </c>
      <c r="R829">
        <f>IF(AND(Table1[[#This Row],[time'[s']]]&lt;7199,Table1[[#This Row],[Final gap]]&lt;0.01),1,0)</f>
        <v>1</v>
      </c>
      <c r="S829">
        <f t="array" ref="S829">MAX(IF(Table1[Class]=Table1[[#This Row],[Class]], IF(Table1[abs]=Table1[[#This Row],[abs]], IF(Table1[N]=Table1[[#This Row],[N]], IF(Table1[K]=Table1[[#This Row],[K]],Table1[Optimal],FALSE)))))</f>
        <v>1</v>
      </c>
    </row>
    <row r="830" spans="1:19" hidden="1" x14ac:dyDescent="0.45">
      <c r="A830" t="s">
        <v>23</v>
      </c>
      <c r="B830">
        <f t="shared" si="24"/>
        <v>3</v>
      </c>
      <c r="C830" t="s">
        <v>9</v>
      </c>
      <c r="D830">
        <v>1</v>
      </c>
      <c r="E830">
        <v>35</v>
      </c>
      <c r="F830">
        <f>4</f>
        <v>4</v>
      </c>
      <c r="G830">
        <v>13893.1</v>
      </c>
      <c r="H830">
        <v>3583.61</v>
      </c>
      <c r="I830">
        <v>13929.5</v>
      </c>
      <c r="J830">
        <v>13930.8</v>
      </c>
      <c r="K830" s="1">
        <v>9.5146699999999995E-5</v>
      </c>
      <c r="L830">
        <v>3733.18</v>
      </c>
      <c r="M830">
        <v>1008</v>
      </c>
      <c r="N830">
        <f t="shared" si="25"/>
        <v>13893.1</v>
      </c>
      <c r="O830">
        <f t="array" ref="O830">MIN(IF(Table1[Class]=Table1[[#This Row],[Class]], IF(Table1[abs]=Table1[[#This Row],[abs]], IF(Table1[N]=Table1[[#This Row],[N]], IF(Table1[K]=Table1[[#This Row],[K]],Table1[UB],FALSE)))))</f>
        <v>13930.8</v>
      </c>
      <c r="P830">
        <f>(Table1[[#This Row],[Best primal]]-Table1[[#This Row],[Updated rootBound]])/Table1[[#This Row],[Best primal]]</f>
        <v>2.7062336692795039E-3</v>
      </c>
      <c r="Q830">
        <f>(Table1[[#This Row],[Best primal]]-Table1[[#This Row],[LB]])/Table1[[#This Row],[Best primal]]</f>
        <v>9.331840238889887E-5</v>
      </c>
      <c r="R830">
        <f>IF(AND(Table1[[#This Row],[time'[s']]]&lt;7199,Table1[[#This Row],[Final gap]]&lt;0.01),1,0)</f>
        <v>1</v>
      </c>
      <c r="S830">
        <f t="array" ref="S830">MAX(IF(Table1[Class]=Table1[[#This Row],[Class]], IF(Table1[abs]=Table1[[#This Row],[abs]], IF(Table1[N]=Table1[[#This Row],[N]], IF(Table1[K]=Table1[[#This Row],[K]],Table1[Optimal],FALSE)))))</f>
        <v>1</v>
      </c>
    </row>
    <row r="831" spans="1:19" hidden="1" x14ac:dyDescent="0.45">
      <c r="A831" t="s">
        <v>23</v>
      </c>
      <c r="B831">
        <f t="shared" si="24"/>
        <v>3</v>
      </c>
      <c r="C831" t="s">
        <v>9</v>
      </c>
      <c r="D831">
        <v>1</v>
      </c>
      <c r="E831">
        <v>35</v>
      </c>
      <c r="F831">
        <f>5</f>
        <v>5</v>
      </c>
      <c r="G831">
        <v>14158.5</v>
      </c>
      <c r="H831">
        <v>2016.37</v>
      </c>
      <c r="I831">
        <v>14236.2</v>
      </c>
      <c r="J831">
        <v>14275</v>
      </c>
      <c r="K831">
        <v>2.71718E-3</v>
      </c>
      <c r="L831">
        <v>7200</v>
      </c>
      <c r="M831">
        <v>19703</v>
      </c>
      <c r="N831">
        <f t="shared" si="25"/>
        <v>14158.5</v>
      </c>
      <c r="O831">
        <f t="array" ref="O831">MIN(IF(Table1[Class]=Table1[[#This Row],[Class]], IF(Table1[abs]=Table1[[#This Row],[abs]], IF(Table1[N]=Table1[[#This Row],[N]], IF(Table1[K]=Table1[[#This Row],[K]],Table1[UB],FALSE)))))</f>
        <v>14275</v>
      </c>
      <c r="P831">
        <f>(Table1[[#This Row],[Best primal]]-Table1[[#This Row],[Updated rootBound]])/Table1[[#This Row],[Best primal]]</f>
        <v>8.1611208406304724E-3</v>
      </c>
      <c r="Q831">
        <f>(Table1[[#This Row],[Best primal]]-Table1[[#This Row],[LB]])/Table1[[#This Row],[Best primal]]</f>
        <v>2.7180385288966217E-3</v>
      </c>
      <c r="R831">
        <f>IF(AND(Table1[[#This Row],[time'[s']]]&lt;7199,Table1[[#This Row],[Final gap]]&lt;0.01),1,0)</f>
        <v>0</v>
      </c>
      <c r="S831">
        <f t="array" ref="S831">MAX(IF(Table1[Class]=Table1[[#This Row],[Class]], IF(Table1[abs]=Table1[[#This Row],[abs]], IF(Table1[N]=Table1[[#This Row],[N]], IF(Table1[K]=Table1[[#This Row],[K]],Table1[Optimal],FALSE)))))</f>
        <v>0</v>
      </c>
    </row>
    <row r="832" spans="1:19" hidden="1" x14ac:dyDescent="0.45">
      <c r="A832" t="s">
        <v>23</v>
      </c>
      <c r="B832">
        <f t="shared" si="24"/>
        <v>3</v>
      </c>
      <c r="C832" t="s">
        <v>9</v>
      </c>
      <c r="D832">
        <v>1</v>
      </c>
      <c r="E832">
        <v>40</v>
      </c>
      <c r="F832">
        <f>1</f>
        <v>1</v>
      </c>
      <c r="G832">
        <v>15721.2</v>
      </c>
      <c r="H832">
        <v>3613.39</v>
      </c>
      <c r="I832">
        <v>15755.9</v>
      </c>
      <c r="J832">
        <v>15755.9</v>
      </c>
      <c r="K832">
        <v>0</v>
      </c>
      <c r="L832">
        <v>3632.78</v>
      </c>
      <c r="M832">
        <v>32</v>
      </c>
      <c r="N832">
        <f t="shared" si="25"/>
        <v>15721.2</v>
      </c>
      <c r="O832">
        <f t="array" ref="O832">MIN(IF(Table1[Class]=Table1[[#This Row],[Class]], IF(Table1[abs]=Table1[[#This Row],[abs]], IF(Table1[N]=Table1[[#This Row],[N]], IF(Table1[K]=Table1[[#This Row],[K]],Table1[UB],FALSE)))))</f>
        <v>15755.9</v>
      </c>
      <c r="P832">
        <f>(Table1[[#This Row],[Best primal]]-Table1[[#This Row],[Updated rootBound]])/Table1[[#This Row],[Best primal]]</f>
        <v>2.2023495960242774E-3</v>
      </c>
      <c r="Q832">
        <f>(Table1[[#This Row],[Best primal]]-Table1[[#This Row],[LB]])/Table1[[#This Row],[Best primal]]</f>
        <v>0</v>
      </c>
      <c r="R832">
        <f>IF(AND(Table1[[#This Row],[time'[s']]]&lt;7199,Table1[[#This Row],[Final gap]]&lt;0.01),1,0)</f>
        <v>1</v>
      </c>
      <c r="S832">
        <f t="array" ref="S832">MAX(IF(Table1[Class]=Table1[[#This Row],[Class]], IF(Table1[abs]=Table1[[#This Row],[abs]], IF(Table1[N]=Table1[[#This Row],[N]], IF(Table1[K]=Table1[[#This Row],[K]],Table1[Optimal],FALSE)))))</f>
        <v>1</v>
      </c>
    </row>
    <row r="833" spans="1:19" hidden="1" x14ac:dyDescent="0.45">
      <c r="A833" t="s">
        <v>23</v>
      </c>
      <c r="B833">
        <f t="shared" si="24"/>
        <v>3</v>
      </c>
      <c r="C833" t="s">
        <v>9</v>
      </c>
      <c r="D833">
        <v>1</v>
      </c>
      <c r="E833">
        <v>40</v>
      </c>
      <c r="F833">
        <f>2</f>
        <v>2</v>
      </c>
      <c r="G833">
        <v>15761.8</v>
      </c>
      <c r="H833">
        <v>3743.53</v>
      </c>
      <c r="I833">
        <v>15761.8</v>
      </c>
      <c r="J833">
        <v>15762.9</v>
      </c>
      <c r="K833" s="1">
        <v>6.8005399999999998E-5</v>
      </c>
      <c r="L833">
        <v>3747.76</v>
      </c>
      <c r="M833">
        <v>1</v>
      </c>
      <c r="N833">
        <f t="shared" si="25"/>
        <v>15761.8</v>
      </c>
      <c r="O833">
        <f t="array" ref="O833">MIN(IF(Table1[Class]=Table1[[#This Row],[Class]], IF(Table1[abs]=Table1[[#This Row],[abs]], IF(Table1[N]=Table1[[#This Row],[N]], IF(Table1[K]=Table1[[#This Row],[K]],Table1[UB],FALSE)))))</f>
        <v>15762.9</v>
      </c>
      <c r="P833">
        <f>(Table1[[#This Row],[Best primal]]-Table1[[#This Row],[Updated rootBound]])/Table1[[#This Row],[Best primal]]</f>
        <v>6.9784113329423125E-5</v>
      </c>
      <c r="Q833">
        <f>(Table1[[#This Row],[Best primal]]-Table1[[#This Row],[LB]])/Table1[[#This Row],[Best primal]]</f>
        <v>6.9784113329423125E-5</v>
      </c>
      <c r="R833">
        <f>IF(AND(Table1[[#This Row],[time'[s']]]&lt;7199,Table1[[#This Row],[Final gap]]&lt;0.01),1,0)</f>
        <v>1</v>
      </c>
      <c r="S833">
        <f t="array" ref="S833">MAX(IF(Table1[Class]=Table1[[#This Row],[Class]], IF(Table1[abs]=Table1[[#This Row],[abs]], IF(Table1[N]=Table1[[#This Row],[N]], IF(Table1[K]=Table1[[#This Row],[K]],Table1[Optimal],FALSE)))))</f>
        <v>1</v>
      </c>
    </row>
    <row r="834" spans="1:19" hidden="1" x14ac:dyDescent="0.45">
      <c r="A834" t="s">
        <v>23</v>
      </c>
      <c r="B834">
        <f t="shared" ref="B834:B897" si="26">IF(OR(C834="H3",C834="L3"),3,6)</f>
        <v>3</v>
      </c>
      <c r="C834" t="s">
        <v>9</v>
      </c>
      <c r="D834">
        <v>1</v>
      </c>
      <c r="E834">
        <v>40</v>
      </c>
      <c r="F834">
        <f>3</f>
        <v>3</v>
      </c>
      <c r="G834">
        <v>15851.1</v>
      </c>
      <c r="H834">
        <v>3644.37</v>
      </c>
      <c r="I834">
        <v>15858.4</v>
      </c>
      <c r="J834">
        <v>15858.6</v>
      </c>
      <c r="K834" s="1">
        <v>1.3407900000000001E-5</v>
      </c>
      <c r="L834">
        <v>3655.67</v>
      </c>
      <c r="M834">
        <v>1</v>
      </c>
      <c r="N834">
        <f t="shared" ref="N834:N897" si="27">IF(M834&lt;=1,I834,G834)</f>
        <v>15858.4</v>
      </c>
      <c r="O834">
        <f t="array" ref="O834">MIN(IF(Table1[Class]=Table1[[#This Row],[Class]], IF(Table1[abs]=Table1[[#This Row],[abs]], IF(Table1[N]=Table1[[#This Row],[N]], IF(Table1[K]=Table1[[#This Row],[K]],Table1[UB],FALSE)))))</f>
        <v>15858.6</v>
      </c>
      <c r="P834">
        <f>(Table1[[#This Row],[Best primal]]-Table1[[#This Row],[Updated rootBound]])/Table1[[#This Row],[Best primal]]</f>
        <v>1.2611453722316446E-5</v>
      </c>
      <c r="Q834">
        <f>(Table1[[#This Row],[Best primal]]-Table1[[#This Row],[LB]])/Table1[[#This Row],[Best primal]]</f>
        <v>1.2611453722316446E-5</v>
      </c>
      <c r="R834">
        <f>IF(AND(Table1[[#This Row],[time'[s']]]&lt;7199,Table1[[#This Row],[Final gap]]&lt;0.01),1,0)</f>
        <v>1</v>
      </c>
      <c r="S834">
        <f t="array" ref="S834">MAX(IF(Table1[Class]=Table1[[#This Row],[Class]], IF(Table1[abs]=Table1[[#This Row],[abs]], IF(Table1[N]=Table1[[#This Row],[N]], IF(Table1[K]=Table1[[#This Row],[K]],Table1[Optimal],FALSE)))))</f>
        <v>1</v>
      </c>
    </row>
    <row r="835" spans="1:19" hidden="1" x14ac:dyDescent="0.45">
      <c r="A835" t="s">
        <v>23</v>
      </c>
      <c r="B835">
        <f t="shared" si="26"/>
        <v>3</v>
      </c>
      <c r="C835" t="s">
        <v>9</v>
      </c>
      <c r="D835">
        <v>1</v>
      </c>
      <c r="E835">
        <v>40</v>
      </c>
      <c r="F835">
        <f>4</f>
        <v>4</v>
      </c>
      <c r="G835">
        <v>16132.9</v>
      </c>
      <c r="H835">
        <v>3613.62</v>
      </c>
      <c r="I835">
        <v>16178.6</v>
      </c>
      <c r="J835">
        <v>16180.2</v>
      </c>
      <c r="K835" s="1">
        <v>9.78871E-5</v>
      </c>
      <c r="L835">
        <v>4148.92</v>
      </c>
      <c r="M835">
        <v>2001</v>
      </c>
      <c r="N835">
        <f t="shared" si="27"/>
        <v>16132.9</v>
      </c>
      <c r="O835">
        <f t="array" ref="O835">MIN(IF(Table1[Class]=Table1[[#This Row],[Class]], IF(Table1[abs]=Table1[[#This Row],[abs]], IF(Table1[N]=Table1[[#This Row],[N]], IF(Table1[K]=Table1[[#This Row],[K]],Table1[UB],FALSE)))))</f>
        <v>16180.2</v>
      </c>
      <c r="P835">
        <f>(Table1[[#This Row],[Best primal]]-Table1[[#This Row],[Updated rootBound]])/Table1[[#This Row],[Best primal]]</f>
        <v>2.9233260404692828E-3</v>
      </c>
      <c r="Q835">
        <f>(Table1[[#This Row],[Best primal]]-Table1[[#This Row],[LB]])/Table1[[#This Row],[Best primal]]</f>
        <v>9.888629312371687E-5</v>
      </c>
      <c r="R835">
        <f>IF(AND(Table1[[#This Row],[time'[s']]]&lt;7199,Table1[[#This Row],[Final gap]]&lt;0.01),1,0)</f>
        <v>1</v>
      </c>
      <c r="S835">
        <f t="array" ref="S835">MAX(IF(Table1[Class]=Table1[[#This Row],[Class]], IF(Table1[abs]=Table1[[#This Row],[abs]], IF(Table1[N]=Table1[[#This Row],[N]], IF(Table1[K]=Table1[[#This Row],[K]],Table1[Optimal],FALSE)))))</f>
        <v>1</v>
      </c>
    </row>
    <row r="836" spans="1:19" hidden="1" x14ac:dyDescent="0.45">
      <c r="A836" t="s">
        <v>23</v>
      </c>
      <c r="B836">
        <f t="shared" si="26"/>
        <v>3</v>
      </c>
      <c r="C836" t="s">
        <v>9</v>
      </c>
      <c r="D836">
        <v>1</v>
      </c>
      <c r="E836">
        <v>40</v>
      </c>
      <c r="F836">
        <f>5</f>
        <v>5</v>
      </c>
      <c r="G836">
        <v>16469.400000000001</v>
      </c>
      <c r="H836">
        <v>3600.82</v>
      </c>
      <c r="I836">
        <v>16549.8</v>
      </c>
      <c r="J836">
        <v>16558.3</v>
      </c>
      <c r="K836">
        <v>5.0934099999999996E-4</v>
      </c>
      <c r="L836">
        <v>7200.12</v>
      </c>
      <c r="M836">
        <v>11333</v>
      </c>
      <c r="N836">
        <f t="shared" si="27"/>
        <v>16469.400000000001</v>
      </c>
      <c r="O836">
        <f t="array" ref="O836">MIN(IF(Table1[Class]=Table1[[#This Row],[Class]], IF(Table1[abs]=Table1[[#This Row],[abs]], IF(Table1[N]=Table1[[#This Row],[N]], IF(Table1[K]=Table1[[#This Row],[K]],Table1[UB],FALSE)))))</f>
        <v>16558.3</v>
      </c>
      <c r="P836">
        <f>(Table1[[#This Row],[Best primal]]-Table1[[#This Row],[Updated rootBound]])/Table1[[#This Row],[Best primal]]</f>
        <v>5.3689086440031775E-3</v>
      </c>
      <c r="Q836">
        <f>(Table1[[#This Row],[Best primal]]-Table1[[#This Row],[LB]])/Table1[[#This Row],[Best primal]]</f>
        <v>5.1333772186758306E-4</v>
      </c>
      <c r="R836">
        <f>IF(AND(Table1[[#This Row],[time'[s']]]&lt;7199,Table1[[#This Row],[Final gap]]&lt;0.01),1,0)</f>
        <v>0</v>
      </c>
      <c r="S836">
        <f t="array" ref="S836">MAX(IF(Table1[Class]=Table1[[#This Row],[Class]], IF(Table1[abs]=Table1[[#This Row],[abs]], IF(Table1[N]=Table1[[#This Row],[N]], IF(Table1[K]=Table1[[#This Row],[K]],Table1[Optimal],FALSE)))))</f>
        <v>0</v>
      </c>
    </row>
    <row r="837" spans="1:19" hidden="1" x14ac:dyDescent="0.45">
      <c r="A837" t="s">
        <v>23</v>
      </c>
      <c r="B837">
        <f t="shared" si="26"/>
        <v>3</v>
      </c>
      <c r="C837" t="s">
        <v>9</v>
      </c>
      <c r="D837">
        <v>1</v>
      </c>
      <c r="E837">
        <v>45</v>
      </c>
      <c r="F837">
        <f>1</f>
        <v>1</v>
      </c>
      <c r="G837">
        <v>16619.400000000001</v>
      </c>
      <c r="H837">
        <v>1858.9</v>
      </c>
      <c r="I837">
        <v>16632.400000000001</v>
      </c>
      <c r="J837">
        <v>16632.400000000001</v>
      </c>
      <c r="K837">
        <v>0</v>
      </c>
      <c r="L837">
        <v>1868.6</v>
      </c>
      <c r="M837">
        <v>1</v>
      </c>
      <c r="N837">
        <f t="shared" si="27"/>
        <v>16632.400000000001</v>
      </c>
      <c r="O837">
        <f t="array" ref="O837">MIN(IF(Table1[Class]=Table1[[#This Row],[Class]], IF(Table1[abs]=Table1[[#This Row],[abs]], IF(Table1[N]=Table1[[#This Row],[N]], IF(Table1[K]=Table1[[#This Row],[K]],Table1[UB],FALSE)))))</f>
        <v>16632.400000000001</v>
      </c>
      <c r="P837">
        <f>(Table1[[#This Row],[Best primal]]-Table1[[#This Row],[Updated rootBound]])/Table1[[#This Row],[Best primal]]</f>
        <v>0</v>
      </c>
      <c r="Q837">
        <f>(Table1[[#This Row],[Best primal]]-Table1[[#This Row],[LB]])/Table1[[#This Row],[Best primal]]</f>
        <v>0</v>
      </c>
      <c r="R837">
        <f>IF(AND(Table1[[#This Row],[time'[s']]]&lt;7199,Table1[[#This Row],[Final gap]]&lt;0.01),1,0)</f>
        <v>1</v>
      </c>
      <c r="S837">
        <f t="array" ref="S837">MAX(IF(Table1[Class]=Table1[[#This Row],[Class]], IF(Table1[abs]=Table1[[#This Row],[abs]], IF(Table1[N]=Table1[[#This Row],[N]], IF(Table1[K]=Table1[[#This Row],[K]],Table1[Optimal],FALSE)))))</f>
        <v>1</v>
      </c>
    </row>
    <row r="838" spans="1:19" hidden="1" x14ac:dyDescent="0.45">
      <c r="A838" t="s">
        <v>23</v>
      </c>
      <c r="B838">
        <f t="shared" si="26"/>
        <v>3</v>
      </c>
      <c r="C838" t="s">
        <v>9</v>
      </c>
      <c r="D838">
        <v>1</v>
      </c>
      <c r="E838">
        <v>45</v>
      </c>
      <c r="F838">
        <f>2</f>
        <v>2</v>
      </c>
      <c r="G838">
        <v>16626.2</v>
      </c>
      <c r="H838">
        <v>3689.24</v>
      </c>
      <c r="I838">
        <v>16632.400000000001</v>
      </c>
      <c r="J838">
        <v>16632.400000000001</v>
      </c>
      <c r="K838">
        <v>0</v>
      </c>
      <c r="L838">
        <v>3699.27</v>
      </c>
      <c r="M838">
        <v>1</v>
      </c>
      <c r="N838">
        <f t="shared" si="27"/>
        <v>16632.400000000001</v>
      </c>
      <c r="O838">
        <f t="array" ref="O838">MIN(IF(Table1[Class]=Table1[[#This Row],[Class]], IF(Table1[abs]=Table1[[#This Row],[abs]], IF(Table1[N]=Table1[[#This Row],[N]], IF(Table1[K]=Table1[[#This Row],[K]],Table1[UB],FALSE)))))</f>
        <v>16632.400000000001</v>
      </c>
      <c r="P838">
        <f>(Table1[[#This Row],[Best primal]]-Table1[[#This Row],[Updated rootBound]])/Table1[[#This Row],[Best primal]]</f>
        <v>0</v>
      </c>
      <c r="Q838">
        <f>(Table1[[#This Row],[Best primal]]-Table1[[#This Row],[LB]])/Table1[[#This Row],[Best primal]]</f>
        <v>0</v>
      </c>
      <c r="R838">
        <f>IF(AND(Table1[[#This Row],[time'[s']]]&lt;7199,Table1[[#This Row],[Final gap]]&lt;0.01),1,0)</f>
        <v>1</v>
      </c>
      <c r="S838">
        <f t="array" ref="S838">MAX(IF(Table1[Class]=Table1[[#This Row],[Class]], IF(Table1[abs]=Table1[[#This Row],[abs]], IF(Table1[N]=Table1[[#This Row],[N]], IF(Table1[K]=Table1[[#This Row],[K]],Table1[Optimal],FALSE)))))</f>
        <v>1</v>
      </c>
    </row>
    <row r="839" spans="1:19" hidden="1" x14ac:dyDescent="0.45">
      <c r="A839" t="s">
        <v>23</v>
      </c>
      <c r="B839">
        <f t="shared" si="26"/>
        <v>3</v>
      </c>
      <c r="C839" t="s">
        <v>9</v>
      </c>
      <c r="D839">
        <v>1</v>
      </c>
      <c r="E839">
        <v>45</v>
      </c>
      <c r="F839">
        <f>3</f>
        <v>3</v>
      </c>
      <c r="G839">
        <v>16718.3</v>
      </c>
      <c r="H839">
        <v>3615.86</v>
      </c>
      <c r="I839">
        <v>16736.900000000001</v>
      </c>
      <c r="J839">
        <v>16736.900000000001</v>
      </c>
      <c r="K839">
        <v>0</v>
      </c>
      <c r="L839">
        <v>3650.88</v>
      </c>
      <c r="M839">
        <v>49</v>
      </c>
      <c r="N839">
        <f t="shared" si="27"/>
        <v>16718.3</v>
      </c>
      <c r="O839">
        <f t="array" ref="O839">MIN(IF(Table1[Class]=Table1[[#This Row],[Class]], IF(Table1[abs]=Table1[[#This Row],[abs]], IF(Table1[N]=Table1[[#This Row],[N]], IF(Table1[K]=Table1[[#This Row],[K]],Table1[UB],FALSE)))))</f>
        <v>16736.900000000001</v>
      </c>
      <c r="P839">
        <f>(Table1[[#This Row],[Best primal]]-Table1[[#This Row],[Updated rootBound]])/Table1[[#This Row],[Best primal]]</f>
        <v>1.1113169105391189E-3</v>
      </c>
      <c r="Q839">
        <f>(Table1[[#This Row],[Best primal]]-Table1[[#This Row],[LB]])/Table1[[#This Row],[Best primal]]</f>
        <v>0</v>
      </c>
      <c r="R839">
        <f>IF(AND(Table1[[#This Row],[time'[s']]]&lt;7199,Table1[[#This Row],[Final gap]]&lt;0.01),1,0)</f>
        <v>1</v>
      </c>
      <c r="S839">
        <f t="array" ref="S839">MAX(IF(Table1[Class]=Table1[[#This Row],[Class]], IF(Table1[abs]=Table1[[#This Row],[abs]], IF(Table1[N]=Table1[[#This Row],[N]], IF(Table1[K]=Table1[[#This Row],[K]],Table1[Optimal],FALSE)))))</f>
        <v>1</v>
      </c>
    </row>
    <row r="840" spans="1:19" hidden="1" x14ac:dyDescent="0.45">
      <c r="A840" t="s">
        <v>23</v>
      </c>
      <c r="B840">
        <f t="shared" si="26"/>
        <v>3</v>
      </c>
      <c r="C840" t="s">
        <v>9</v>
      </c>
      <c r="D840">
        <v>1</v>
      </c>
      <c r="E840">
        <v>45</v>
      </c>
      <c r="F840">
        <f>4</f>
        <v>4</v>
      </c>
      <c r="G840">
        <v>16925</v>
      </c>
      <c r="H840">
        <v>3685.64</v>
      </c>
      <c r="I840">
        <v>17049.8</v>
      </c>
      <c r="J840">
        <v>17051.400000000001</v>
      </c>
      <c r="K840" s="1">
        <v>9.23954E-5</v>
      </c>
      <c r="L840">
        <v>5347.48</v>
      </c>
      <c r="M840">
        <v>3700</v>
      </c>
      <c r="N840">
        <f t="shared" si="27"/>
        <v>16925</v>
      </c>
      <c r="O840">
        <f t="array" ref="O840">MIN(IF(Table1[Class]=Table1[[#This Row],[Class]], IF(Table1[abs]=Table1[[#This Row],[abs]], IF(Table1[N]=Table1[[#This Row],[N]], IF(Table1[K]=Table1[[#This Row],[K]],Table1[UB],FALSE)))))</f>
        <v>17051.400000000001</v>
      </c>
      <c r="P840">
        <f>(Table1[[#This Row],[Best primal]]-Table1[[#This Row],[Updated rootBound]])/Table1[[#This Row],[Best primal]]</f>
        <v>7.4128810537552013E-3</v>
      </c>
      <c r="Q840">
        <f>(Table1[[#This Row],[Best primal]]-Table1[[#This Row],[LB]])/Table1[[#This Row],[Best primal]]</f>
        <v>9.3833937389433281E-5</v>
      </c>
      <c r="R840">
        <f>IF(AND(Table1[[#This Row],[time'[s']]]&lt;7199,Table1[[#This Row],[Final gap]]&lt;0.01),1,0)</f>
        <v>1</v>
      </c>
      <c r="S840">
        <f t="array" ref="S840">MAX(IF(Table1[Class]=Table1[[#This Row],[Class]], IF(Table1[abs]=Table1[[#This Row],[abs]], IF(Table1[N]=Table1[[#This Row],[N]], IF(Table1[K]=Table1[[#This Row],[K]],Table1[Optimal],FALSE)))))</f>
        <v>1</v>
      </c>
    </row>
    <row r="841" spans="1:19" hidden="1" x14ac:dyDescent="0.45">
      <c r="A841" t="s">
        <v>23</v>
      </c>
      <c r="B841">
        <f t="shared" si="26"/>
        <v>3</v>
      </c>
      <c r="C841" t="s">
        <v>9</v>
      </c>
      <c r="D841">
        <v>1</v>
      </c>
      <c r="E841">
        <v>45</v>
      </c>
      <c r="F841">
        <f>5</f>
        <v>5</v>
      </c>
      <c r="G841">
        <v>17203</v>
      </c>
      <c r="H841">
        <v>3652.32</v>
      </c>
      <c r="I841">
        <v>17283.2</v>
      </c>
      <c r="J841">
        <v>17319.5</v>
      </c>
      <c r="K841">
        <v>2.0965100000000002E-3</v>
      </c>
      <c r="L841">
        <v>7200.11</v>
      </c>
      <c r="M841">
        <v>4791</v>
      </c>
      <c r="N841">
        <f t="shared" si="27"/>
        <v>17203</v>
      </c>
      <c r="O841">
        <f t="array" ref="O841">MIN(IF(Table1[Class]=Table1[[#This Row],[Class]], IF(Table1[abs]=Table1[[#This Row],[abs]], IF(Table1[N]=Table1[[#This Row],[N]], IF(Table1[K]=Table1[[#This Row],[K]],Table1[UB],FALSE)))))</f>
        <v>17319.5</v>
      </c>
      <c r="P841">
        <f>(Table1[[#This Row],[Best primal]]-Table1[[#This Row],[Updated rootBound]])/Table1[[#This Row],[Best primal]]</f>
        <v>6.7265221282369579E-3</v>
      </c>
      <c r="Q841">
        <f>(Table1[[#This Row],[Best primal]]-Table1[[#This Row],[LB]])/Table1[[#This Row],[Best primal]]</f>
        <v>2.0959034614162807E-3</v>
      </c>
      <c r="R841">
        <f>IF(AND(Table1[[#This Row],[time'[s']]]&lt;7199,Table1[[#This Row],[Final gap]]&lt;0.01),1,0)</f>
        <v>0</v>
      </c>
      <c r="S841">
        <f t="array" ref="S841">MAX(IF(Table1[Class]=Table1[[#This Row],[Class]], IF(Table1[abs]=Table1[[#This Row],[abs]], IF(Table1[N]=Table1[[#This Row],[N]], IF(Table1[K]=Table1[[#This Row],[K]],Table1[Optimal],FALSE)))))</f>
        <v>0</v>
      </c>
    </row>
    <row r="842" spans="1:19" x14ac:dyDescent="0.45">
      <c r="A842" t="s">
        <v>23</v>
      </c>
      <c r="B842">
        <f t="shared" si="26"/>
        <v>3</v>
      </c>
      <c r="C842" t="s">
        <v>9</v>
      </c>
      <c r="D842">
        <v>1</v>
      </c>
      <c r="E842">
        <v>50</v>
      </c>
      <c r="F842">
        <f>1</f>
        <v>1</v>
      </c>
      <c r="G842">
        <v>16947.099999999999</v>
      </c>
      <c r="H842">
        <v>3601.6</v>
      </c>
      <c r="I842">
        <v>17140</v>
      </c>
      <c r="J842">
        <v>17140</v>
      </c>
      <c r="K842">
        <v>0</v>
      </c>
      <c r="L842">
        <v>3926.12</v>
      </c>
      <c r="M842">
        <v>507</v>
      </c>
      <c r="N842">
        <f t="shared" si="27"/>
        <v>16947.099999999999</v>
      </c>
      <c r="O842">
        <f t="array" ref="O842">MIN(IF(Table1[Class]=Table1[[#This Row],[Class]], IF(Table1[abs]=Table1[[#This Row],[abs]], IF(Table1[N]=Table1[[#This Row],[N]], IF(Table1[K]=Table1[[#This Row],[K]],Table1[UB],FALSE)))))</f>
        <v>17140</v>
      </c>
      <c r="P842">
        <f>(Table1[[#This Row],[Best primal]]-Table1[[#This Row],[Updated rootBound]])/Table1[[#This Row],[Best primal]]</f>
        <v>1.12543757292883E-2</v>
      </c>
      <c r="Q842">
        <f>(Table1[[#This Row],[Best primal]]-Table1[[#This Row],[LB]])/Table1[[#This Row],[Best primal]]</f>
        <v>0</v>
      </c>
      <c r="R842">
        <f>IF(AND(Table1[[#This Row],[time'[s']]]&lt;7199,Table1[[#This Row],[Final gap]]&lt;0.01),1,0)</f>
        <v>1</v>
      </c>
      <c r="S842">
        <f t="array" ref="S842">MAX(IF(Table1[Class]=Table1[[#This Row],[Class]], IF(Table1[abs]=Table1[[#This Row],[abs]], IF(Table1[N]=Table1[[#This Row],[N]], IF(Table1[K]=Table1[[#This Row],[K]],Table1[Optimal],FALSE)))))</f>
        <v>1</v>
      </c>
    </row>
    <row r="843" spans="1:19" x14ac:dyDescent="0.45">
      <c r="A843" t="s">
        <v>23</v>
      </c>
      <c r="B843">
        <f t="shared" si="26"/>
        <v>3</v>
      </c>
      <c r="C843" t="s">
        <v>9</v>
      </c>
      <c r="D843">
        <v>1</v>
      </c>
      <c r="E843">
        <v>50</v>
      </c>
      <c r="F843">
        <f>2</f>
        <v>2</v>
      </c>
      <c r="G843">
        <v>17117.099999999999</v>
      </c>
      <c r="H843">
        <v>3709.26</v>
      </c>
      <c r="I843">
        <v>17164.099999999999</v>
      </c>
      <c r="J843">
        <v>17164.099999999999</v>
      </c>
      <c r="K843">
        <v>0</v>
      </c>
      <c r="L843">
        <v>3769.54</v>
      </c>
      <c r="M843">
        <v>89</v>
      </c>
      <c r="N843">
        <f t="shared" si="27"/>
        <v>17117.099999999999</v>
      </c>
      <c r="O843">
        <f t="array" ref="O843">MIN(IF(Table1[Class]=Table1[[#This Row],[Class]], IF(Table1[abs]=Table1[[#This Row],[abs]], IF(Table1[N]=Table1[[#This Row],[N]], IF(Table1[K]=Table1[[#This Row],[K]],Table1[UB],FALSE)))))</f>
        <v>17164.099999999999</v>
      </c>
      <c r="P843">
        <f>(Table1[[#This Row],[Best primal]]-Table1[[#This Row],[Updated rootBound]])/Table1[[#This Row],[Best primal]]</f>
        <v>2.7382734894343427E-3</v>
      </c>
      <c r="Q843">
        <f>(Table1[[#This Row],[Best primal]]-Table1[[#This Row],[LB]])/Table1[[#This Row],[Best primal]]</f>
        <v>0</v>
      </c>
      <c r="R843">
        <f>IF(AND(Table1[[#This Row],[time'[s']]]&lt;7199,Table1[[#This Row],[Final gap]]&lt;0.01),1,0)</f>
        <v>1</v>
      </c>
      <c r="S843">
        <f t="array" ref="S843">MAX(IF(Table1[Class]=Table1[[#This Row],[Class]], IF(Table1[abs]=Table1[[#This Row],[abs]], IF(Table1[N]=Table1[[#This Row],[N]], IF(Table1[K]=Table1[[#This Row],[K]],Table1[Optimal],FALSE)))))</f>
        <v>1</v>
      </c>
    </row>
    <row r="844" spans="1:19" x14ac:dyDescent="0.45">
      <c r="A844" t="s">
        <v>23</v>
      </c>
      <c r="B844">
        <f t="shared" si="26"/>
        <v>3</v>
      </c>
      <c r="C844" t="s">
        <v>9</v>
      </c>
      <c r="D844">
        <v>1</v>
      </c>
      <c r="E844">
        <v>50</v>
      </c>
      <c r="F844">
        <f>3</f>
        <v>3</v>
      </c>
      <c r="G844">
        <v>17267.400000000001</v>
      </c>
      <c r="H844">
        <v>3813.19</v>
      </c>
      <c r="I844">
        <v>17301.900000000001</v>
      </c>
      <c r="J844">
        <v>17302.599999999999</v>
      </c>
      <c r="K844" s="1">
        <v>4.3344299999999998E-5</v>
      </c>
      <c r="L844">
        <v>3925.98</v>
      </c>
      <c r="M844">
        <v>164</v>
      </c>
      <c r="N844">
        <f t="shared" si="27"/>
        <v>17267.400000000001</v>
      </c>
      <c r="O844">
        <f t="array" ref="O844">MIN(IF(Table1[Class]=Table1[[#This Row],[Class]], IF(Table1[abs]=Table1[[#This Row],[abs]], IF(Table1[N]=Table1[[#This Row],[N]], IF(Table1[K]=Table1[[#This Row],[K]],Table1[UB],FALSE)))))</f>
        <v>17302.599999999999</v>
      </c>
      <c r="P844">
        <f>(Table1[[#This Row],[Best primal]]-Table1[[#This Row],[Updated rootBound]])/Table1[[#This Row],[Best primal]]</f>
        <v>2.0343763365041722E-3</v>
      </c>
      <c r="Q844">
        <f>(Table1[[#This Row],[Best primal]]-Table1[[#This Row],[LB]])/Table1[[#This Row],[Best primal]]</f>
        <v>4.0456347600770386E-5</v>
      </c>
      <c r="R844">
        <f>IF(AND(Table1[[#This Row],[time'[s']]]&lt;7199,Table1[[#This Row],[Final gap]]&lt;0.01),1,0)</f>
        <v>1</v>
      </c>
      <c r="S844">
        <f t="array" ref="S844">MAX(IF(Table1[Class]=Table1[[#This Row],[Class]], IF(Table1[abs]=Table1[[#This Row],[abs]], IF(Table1[N]=Table1[[#This Row],[N]], IF(Table1[K]=Table1[[#This Row],[K]],Table1[Optimal],FALSE)))))</f>
        <v>1</v>
      </c>
    </row>
    <row r="845" spans="1:19" x14ac:dyDescent="0.45">
      <c r="A845" t="s">
        <v>23</v>
      </c>
      <c r="B845">
        <f t="shared" si="26"/>
        <v>3</v>
      </c>
      <c r="C845" t="s">
        <v>9</v>
      </c>
      <c r="D845">
        <v>1</v>
      </c>
      <c r="E845">
        <v>50</v>
      </c>
      <c r="F845">
        <f>4</f>
        <v>4</v>
      </c>
      <c r="G845">
        <v>17689.7</v>
      </c>
      <c r="H845">
        <v>3813.54</v>
      </c>
      <c r="I845">
        <v>17784.900000000001</v>
      </c>
      <c r="J845">
        <v>17786.5</v>
      </c>
      <c r="K845" s="1">
        <v>8.9882099999999998E-5</v>
      </c>
      <c r="L845">
        <v>6557.41</v>
      </c>
      <c r="M845">
        <v>6705</v>
      </c>
      <c r="N845">
        <f t="shared" si="27"/>
        <v>17689.7</v>
      </c>
      <c r="O845">
        <f t="array" ref="O845">MIN(IF(Table1[Class]=Table1[[#This Row],[Class]], IF(Table1[abs]=Table1[[#This Row],[abs]], IF(Table1[N]=Table1[[#This Row],[N]], IF(Table1[K]=Table1[[#This Row],[K]],Table1[UB],FALSE)))))</f>
        <v>17786.5</v>
      </c>
      <c r="P845">
        <f>(Table1[[#This Row],[Best primal]]-Table1[[#This Row],[Updated rootBound]])/Table1[[#This Row],[Best primal]]</f>
        <v>5.4423298569139106E-3</v>
      </c>
      <c r="Q845">
        <f>(Table1[[#This Row],[Best primal]]-Table1[[#This Row],[LB]])/Table1[[#This Row],[Best primal]]</f>
        <v>8.9955865403454574E-5</v>
      </c>
      <c r="R845">
        <f>IF(AND(Table1[[#This Row],[time'[s']]]&lt;7199,Table1[[#This Row],[Final gap]]&lt;0.01),1,0)</f>
        <v>1</v>
      </c>
      <c r="S845">
        <f t="array" ref="S845">MAX(IF(Table1[Class]=Table1[[#This Row],[Class]], IF(Table1[abs]=Table1[[#This Row],[abs]], IF(Table1[N]=Table1[[#This Row],[N]], IF(Table1[K]=Table1[[#This Row],[K]],Table1[Optimal],FALSE)))))</f>
        <v>1</v>
      </c>
    </row>
    <row r="846" spans="1:19" x14ac:dyDescent="0.45">
      <c r="A846" t="s">
        <v>23</v>
      </c>
      <c r="B846">
        <f t="shared" si="26"/>
        <v>3</v>
      </c>
      <c r="C846" t="s">
        <v>9</v>
      </c>
      <c r="D846">
        <v>1</v>
      </c>
      <c r="E846">
        <v>50</v>
      </c>
      <c r="F846">
        <f>5</f>
        <v>5</v>
      </c>
      <c r="G846">
        <v>18190.3</v>
      </c>
      <c r="H846">
        <v>3653.21</v>
      </c>
      <c r="I846">
        <v>18265.900000000001</v>
      </c>
      <c r="J846">
        <v>18275</v>
      </c>
      <c r="K846">
        <v>4.99187E-4</v>
      </c>
      <c r="L846">
        <v>7200.41</v>
      </c>
      <c r="M846">
        <v>7492</v>
      </c>
      <c r="N846">
        <f t="shared" si="27"/>
        <v>18190.3</v>
      </c>
      <c r="O846">
        <f t="array" ref="O846">MIN(IF(Table1[Class]=Table1[[#This Row],[Class]], IF(Table1[abs]=Table1[[#This Row],[abs]], IF(Table1[N]=Table1[[#This Row],[N]], IF(Table1[K]=Table1[[#This Row],[K]],Table1[UB],FALSE)))))</f>
        <v>18275</v>
      </c>
      <c r="P846">
        <f>(Table1[[#This Row],[Best primal]]-Table1[[#This Row],[Updated rootBound]])/Table1[[#This Row],[Best primal]]</f>
        <v>4.6347469220246636E-3</v>
      </c>
      <c r="Q846">
        <f>(Table1[[#This Row],[Best primal]]-Table1[[#This Row],[LB]])/Table1[[#This Row],[Best primal]]</f>
        <v>4.9794801641578909E-4</v>
      </c>
      <c r="R846">
        <f>IF(AND(Table1[[#This Row],[time'[s']]]&lt;7199,Table1[[#This Row],[Final gap]]&lt;0.01),1,0)</f>
        <v>0</v>
      </c>
      <c r="S846">
        <f t="array" ref="S846">MAX(IF(Table1[Class]=Table1[[#This Row],[Class]], IF(Table1[abs]=Table1[[#This Row],[abs]], IF(Table1[N]=Table1[[#This Row],[N]], IF(Table1[K]=Table1[[#This Row],[K]],Table1[Optimal],FALSE)))))</f>
        <v>0</v>
      </c>
    </row>
    <row r="847" spans="1:19" hidden="1" x14ac:dyDescent="0.45">
      <c r="A847" t="s">
        <v>23</v>
      </c>
      <c r="B847">
        <f t="shared" si="26"/>
        <v>3</v>
      </c>
      <c r="C847" t="s">
        <v>9</v>
      </c>
      <c r="D847">
        <v>1</v>
      </c>
      <c r="E847">
        <v>5</v>
      </c>
      <c r="F847">
        <f>1</f>
        <v>1</v>
      </c>
      <c r="G847">
        <v>2141.1799999999998</v>
      </c>
      <c r="H847">
        <v>0.05</v>
      </c>
      <c r="I847">
        <v>2141.1799999999998</v>
      </c>
      <c r="J847">
        <v>2141.1799999999998</v>
      </c>
      <c r="K847">
        <v>0</v>
      </c>
      <c r="L847">
        <v>5.6703900000000002E-2</v>
      </c>
      <c r="M847">
        <v>0</v>
      </c>
      <c r="N847">
        <f t="shared" si="27"/>
        <v>2141.1799999999998</v>
      </c>
      <c r="O847">
        <f t="array" ref="O847">MIN(IF(Table1[Class]=Table1[[#This Row],[Class]], IF(Table1[abs]=Table1[[#This Row],[abs]], IF(Table1[N]=Table1[[#This Row],[N]], IF(Table1[K]=Table1[[#This Row],[K]],Table1[UB],FALSE)))))</f>
        <v>2141.1799999999998</v>
      </c>
      <c r="P847">
        <f>(Table1[[#This Row],[Best primal]]-Table1[[#This Row],[Updated rootBound]])/Table1[[#This Row],[Best primal]]</f>
        <v>0</v>
      </c>
      <c r="Q847">
        <f>(Table1[[#This Row],[Best primal]]-Table1[[#This Row],[LB]])/Table1[[#This Row],[Best primal]]</f>
        <v>0</v>
      </c>
      <c r="R847">
        <f>IF(AND(Table1[[#This Row],[time'[s']]]&lt;7199,Table1[[#This Row],[Final gap]]&lt;0.01),1,0)</f>
        <v>1</v>
      </c>
      <c r="S847">
        <f t="array" ref="S847">MAX(IF(Table1[Class]=Table1[[#This Row],[Class]], IF(Table1[abs]=Table1[[#This Row],[abs]], IF(Table1[N]=Table1[[#This Row],[N]], IF(Table1[K]=Table1[[#This Row],[K]],Table1[Optimal],FALSE)))))</f>
        <v>1</v>
      </c>
    </row>
    <row r="848" spans="1:19" hidden="1" x14ac:dyDescent="0.45">
      <c r="A848" t="s">
        <v>23</v>
      </c>
      <c r="B848">
        <f t="shared" si="26"/>
        <v>3</v>
      </c>
      <c r="C848" t="s">
        <v>9</v>
      </c>
      <c r="D848">
        <v>1</v>
      </c>
      <c r="E848">
        <v>5</v>
      </c>
      <c r="F848">
        <f>2</f>
        <v>2</v>
      </c>
      <c r="G848">
        <v>2165.66</v>
      </c>
      <c r="H848">
        <v>0.03</v>
      </c>
      <c r="I848">
        <v>2165.66</v>
      </c>
      <c r="J848">
        <v>2165.66</v>
      </c>
      <c r="K848">
        <v>0</v>
      </c>
      <c r="L848">
        <v>3.5698000000000001E-2</v>
      </c>
      <c r="M848">
        <v>0</v>
      </c>
      <c r="N848">
        <f t="shared" si="27"/>
        <v>2165.66</v>
      </c>
      <c r="O848">
        <f t="array" ref="O848">MIN(IF(Table1[Class]=Table1[[#This Row],[Class]], IF(Table1[abs]=Table1[[#This Row],[abs]], IF(Table1[N]=Table1[[#This Row],[N]], IF(Table1[K]=Table1[[#This Row],[K]],Table1[UB],FALSE)))))</f>
        <v>2165.66</v>
      </c>
      <c r="P848">
        <f>(Table1[[#This Row],[Best primal]]-Table1[[#This Row],[Updated rootBound]])/Table1[[#This Row],[Best primal]]</f>
        <v>0</v>
      </c>
      <c r="Q848">
        <f>(Table1[[#This Row],[Best primal]]-Table1[[#This Row],[LB]])/Table1[[#This Row],[Best primal]]</f>
        <v>0</v>
      </c>
      <c r="R848">
        <f>IF(AND(Table1[[#This Row],[time'[s']]]&lt;7199,Table1[[#This Row],[Final gap]]&lt;0.01),1,0)</f>
        <v>1</v>
      </c>
      <c r="S848">
        <f t="array" ref="S848">MAX(IF(Table1[Class]=Table1[[#This Row],[Class]], IF(Table1[abs]=Table1[[#This Row],[abs]], IF(Table1[N]=Table1[[#This Row],[N]], IF(Table1[K]=Table1[[#This Row],[K]],Table1[Optimal],FALSE)))))</f>
        <v>1</v>
      </c>
    </row>
    <row r="849" spans="1:19" hidden="1" x14ac:dyDescent="0.45">
      <c r="A849" t="s">
        <v>23</v>
      </c>
      <c r="B849">
        <f t="shared" si="26"/>
        <v>3</v>
      </c>
      <c r="C849" t="s">
        <v>9</v>
      </c>
      <c r="D849">
        <v>1</v>
      </c>
      <c r="E849">
        <v>5</v>
      </c>
      <c r="F849">
        <f>3</f>
        <v>3</v>
      </c>
      <c r="G849">
        <v>2306.87</v>
      </c>
      <c r="H849">
        <v>0.03</v>
      </c>
      <c r="I849">
        <v>2306.87</v>
      </c>
      <c r="J849">
        <v>2306.87</v>
      </c>
      <c r="K849">
        <v>0</v>
      </c>
      <c r="L849">
        <v>3.7211899999999999E-2</v>
      </c>
      <c r="M849">
        <v>0</v>
      </c>
      <c r="N849">
        <f t="shared" si="27"/>
        <v>2306.87</v>
      </c>
      <c r="O849">
        <f t="array" ref="O849">MIN(IF(Table1[Class]=Table1[[#This Row],[Class]], IF(Table1[abs]=Table1[[#This Row],[abs]], IF(Table1[N]=Table1[[#This Row],[N]], IF(Table1[K]=Table1[[#This Row],[K]],Table1[UB],FALSE)))))</f>
        <v>2306.87</v>
      </c>
      <c r="P849">
        <f>(Table1[[#This Row],[Best primal]]-Table1[[#This Row],[Updated rootBound]])/Table1[[#This Row],[Best primal]]</f>
        <v>0</v>
      </c>
      <c r="Q849">
        <f>(Table1[[#This Row],[Best primal]]-Table1[[#This Row],[LB]])/Table1[[#This Row],[Best primal]]</f>
        <v>0</v>
      </c>
      <c r="R849">
        <f>IF(AND(Table1[[#This Row],[time'[s']]]&lt;7199,Table1[[#This Row],[Final gap]]&lt;0.01),1,0)</f>
        <v>1</v>
      </c>
      <c r="S849">
        <f t="array" ref="S849">MAX(IF(Table1[Class]=Table1[[#This Row],[Class]], IF(Table1[abs]=Table1[[#This Row],[abs]], IF(Table1[N]=Table1[[#This Row],[N]], IF(Table1[K]=Table1[[#This Row],[K]],Table1[Optimal],FALSE)))))</f>
        <v>1</v>
      </c>
    </row>
    <row r="850" spans="1:19" hidden="1" x14ac:dyDescent="0.45">
      <c r="A850" t="s">
        <v>23</v>
      </c>
      <c r="B850">
        <f t="shared" si="26"/>
        <v>3</v>
      </c>
      <c r="C850" t="s">
        <v>9</v>
      </c>
      <c r="D850">
        <v>1</v>
      </c>
      <c r="E850">
        <v>5</v>
      </c>
      <c r="F850">
        <f>4</f>
        <v>4</v>
      </c>
      <c r="G850">
        <v>2419.7600000000002</v>
      </c>
      <c r="H850">
        <v>7.0000000000000007E-2</v>
      </c>
      <c r="I850">
        <v>2419.7600000000002</v>
      </c>
      <c r="J850">
        <v>2419.7600000000002</v>
      </c>
      <c r="K850">
        <v>0</v>
      </c>
      <c r="L850">
        <v>7.8241900000000003E-2</v>
      </c>
      <c r="M850">
        <v>0</v>
      </c>
      <c r="N850">
        <f t="shared" si="27"/>
        <v>2419.7600000000002</v>
      </c>
      <c r="O850">
        <f t="array" ref="O850">MIN(IF(Table1[Class]=Table1[[#This Row],[Class]], IF(Table1[abs]=Table1[[#This Row],[abs]], IF(Table1[N]=Table1[[#This Row],[N]], IF(Table1[K]=Table1[[#This Row],[K]],Table1[UB],FALSE)))))</f>
        <v>2419.7600000000002</v>
      </c>
      <c r="P850">
        <f>(Table1[[#This Row],[Best primal]]-Table1[[#This Row],[Updated rootBound]])/Table1[[#This Row],[Best primal]]</f>
        <v>0</v>
      </c>
      <c r="Q850">
        <f>(Table1[[#This Row],[Best primal]]-Table1[[#This Row],[LB]])/Table1[[#This Row],[Best primal]]</f>
        <v>0</v>
      </c>
      <c r="R850">
        <f>IF(AND(Table1[[#This Row],[time'[s']]]&lt;7199,Table1[[#This Row],[Final gap]]&lt;0.01),1,0)</f>
        <v>1</v>
      </c>
      <c r="S850">
        <f t="array" ref="S850">MAX(IF(Table1[Class]=Table1[[#This Row],[Class]], IF(Table1[abs]=Table1[[#This Row],[abs]], IF(Table1[N]=Table1[[#This Row],[N]], IF(Table1[K]=Table1[[#This Row],[K]],Table1[Optimal],FALSE)))))</f>
        <v>1</v>
      </c>
    </row>
    <row r="851" spans="1:19" hidden="1" x14ac:dyDescent="0.45">
      <c r="A851" t="s">
        <v>23</v>
      </c>
      <c r="B851">
        <f t="shared" si="26"/>
        <v>3</v>
      </c>
      <c r="C851" t="s">
        <v>9</v>
      </c>
      <c r="D851">
        <v>1</v>
      </c>
      <c r="E851">
        <v>5</v>
      </c>
      <c r="F851">
        <f>5</f>
        <v>5</v>
      </c>
      <c r="G851">
        <v>2607.0500000000002</v>
      </c>
      <c r="H851">
        <v>0.1</v>
      </c>
      <c r="I851">
        <v>2607.44</v>
      </c>
      <c r="J851">
        <v>2607.44</v>
      </c>
      <c r="K851">
        <v>0</v>
      </c>
      <c r="L851">
        <v>0.1154</v>
      </c>
      <c r="M851">
        <v>1</v>
      </c>
      <c r="N851">
        <f t="shared" si="27"/>
        <v>2607.44</v>
      </c>
      <c r="O851">
        <f t="array" ref="O851">MIN(IF(Table1[Class]=Table1[[#This Row],[Class]], IF(Table1[abs]=Table1[[#This Row],[abs]], IF(Table1[N]=Table1[[#This Row],[N]], IF(Table1[K]=Table1[[#This Row],[K]],Table1[UB],FALSE)))))</f>
        <v>2607.44</v>
      </c>
      <c r="P851">
        <f>(Table1[[#This Row],[Best primal]]-Table1[[#This Row],[Updated rootBound]])/Table1[[#This Row],[Best primal]]</f>
        <v>0</v>
      </c>
      <c r="Q851">
        <f>(Table1[[#This Row],[Best primal]]-Table1[[#This Row],[LB]])/Table1[[#This Row],[Best primal]]</f>
        <v>0</v>
      </c>
      <c r="R851">
        <f>IF(AND(Table1[[#This Row],[time'[s']]]&lt;7199,Table1[[#This Row],[Final gap]]&lt;0.01),1,0)</f>
        <v>1</v>
      </c>
      <c r="S851">
        <f t="array" ref="S851">MAX(IF(Table1[Class]=Table1[[#This Row],[Class]], IF(Table1[abs]=Table1[[#This Row],[abs]], IF(Table1[N]=Table1[[#This Row],[N]], IF(Table1[K]=Table1[[#This Row],[K]],Table1[Optimal],FALSE)))))</f>
        <v>1</v>
      </c>
    </row>
    <row r="852" spans="1:19" hidden="1" x14ac:dyDescent="0.45">
      <c r="A852" t="s">
        <v>23</v>
      </c>
      <c r="B852">
        <f t="shared" si="26"/>
        <v>3</v>
      </c>
      <c r="C852" t="s">
        <v>9</v>
      </c>
      <c r="D852">
        <v>2</v>
      </c>
      <c r="E852">
        <v>10</v>
      </c>
      <c r="F852">
        <f>1</f>
        <v>1</v>
      </c>
      <c r="G852">
        <v>5268.89</v>
      </c>
      <c r="H852">
        <v>0.16</v>
      </c>
      <c r="I852">
        <v>5268.89</v>
      </c>
      <c r="J852">
        <v>5268.89</v>
      </c>
      <c r="K852">
        <v>0</v>
      </c>
      <c r="L852">
        <v>0.18276400000000001</v>
      </c>
      <c r="M852">
        <v>0</v>
      </c>
      <c r="N852">
        <f t="shared" si="27"/>
        <v>5268.89</v>
      </c>
      <c r="O852">
        <f t="array" ref="O852">MIN(IF(Table1[Class]=Table1[[#This Row],[Class]], IF(Table1[abs]=Table1[[#This Row],[abs]], IF(Table1[N]=Table1[[#This Row],[N]], IF(Table1[K]=Table1[[#This Row],[K]],Table1[UB],FALSE)))))</f>
        <v>5268.89</v>
      </c>
      <c r="P852">
        <f>(Table1[[#This Row],[Best primal]]-Table1[[#This Row],[Updated rootBound]])/Table1[[#This Row],[Best primal]]</f>
        <v>0</v>
      </c>
      <c r="Q852">
        <f>(Table1[[#This Row],[Best primal]]-Table1[[#This Row],[LB]])/Table1[[#This Row],[Best primal]]</f>
        <v>0</v>
      </c>
      <c r="R852">
        <f>IF(AND(Table1[[#This Row],[time'[s']]]&lt;7199,Table1[[#This Row],[Final gap]]&lt;0.01),1,0)</f>
        <v>1</v>
      </c>
      <c r="S852">
        <f t="array" ref="S852">MAX(IF(Table1[Class]=Table1[[#This Row],[Class]], IF(Table1[abs]=Table1[[#This Row],[abs]], IF(Table1[N]=Table1[[#This Row],[N]], IF(Table1[K]=Table1[[#This Row],[K]],Table1[Optimal],FALSE)))))</f>
        <v>1</v>
      </c>
    </row>
    <row r="853" spans="1:19" hidden="1" x14ac:dyDescent="0.45">
      <c r="A853" t="s">
        <v>23</v>
      </c>
      <c r="B853">
        <f t="shared" si="26"/>
        <v>3</v>
      </c>
      <c r="C853" t="s">
        <v>9</v>
      </c>
      <c r="D853">
        <v>2</v>
      </c>
      <c r="E853">
        <v>10</v>
      </c>
      <c r="F853">
        <f>2</f>
        <v>2</v>
      </c>
      <c r="G853">
        <v>5546.09</v>
      </c>
      <c r="H853">
        <v>0.16</v>
      </c>
      <c r="I853">
        <v>5546.09</v>
      </c>
      <c r="J853">
        <v>5546.09</v>
      </c>
      <c r="K853">
        <v>0</v>
      </c>
      <c r="L853">
        <v>0.18401400000000001</v>
      </c>
      <c r="M853">
        <v>0</v>
      </c>
      <c r="N853">
        <f t="shared" si="27"/>
        <v>5546.09</v>
      </c>
      <c r="O853">
        <f t="array" ref="O853">MIN(IF(Table1[Class]=Table1[[#This Row],[Class]], IF(Table1[abs]=Table1[[#This Row],[abs]], IF(Table1[N]=Table1[[#This Row],[N]], IF(Table1[K]=Table1[[#This Row],[K]],Table1[UB],FALSE)))))</f>
        <v>5546.09</v>
      </c>
      <c r="P853">
        <f>(Table1[[#This Row],[Best primal]]-Table1[[#This Row],[Updated rootBound]])/Table1[[#This Row],[Best primal]]</f>
        <v>0</v>
      </c>
      <c r="Q853">
        <f>(Table1[[#This Row],[Best primal]]-Table1[[#This Row],[LB]])/Table1[[#This Row],[Best primal]]</f>
        <v>0</v>
      </c>
      <c r="R853">
        <f>IF(AND(Table1[[#This Row],[time'[s']]]&lt;7199,Table1[[#This Row],[Final gap]]&lt;0.01),1,0)</f>
        <v>1</v>
      </c>
      <c r="S853">
        <f t="array" ref="S853">MAX(IF(Table1[Class]=Table1[[#This Row],[Class]], IF(Table1[abs]=Table1[[#This Row],[abs]], IF(Table1[N]=Table1[[#This Row],[N]], IF(Table1[K]=Table1[[#This Row],[K]],Table1[Optimal],FALSE)))))</f>
        <v>1</v>
      </c>
    </row>
    <row r="854" spans="1:19" hidden="1" x14ac:dyDescent="0.45">
      <c r="A854" t="s">
        <v>23</v>
      </c>
      <c r="B854">
        <f t="shared" si="26"/>
        <v>3</v>
      </c>
      <c r="C854" t="s">
        <v>9</v>
      </c>
      <c r="D854">
        <v>2</v>
      </c>
      <c r="E854">
        <v>10</v>
      </c>
      <c r="F854">
        <f>3</f>
        <v>3</v>
      </c>
      <c r="G854">
        <v>6051.33</v>
      </c>
      <c r="H854">
        <v>2.02</v>
      </c>
      <c r="I854">
        <v>6053.77</v>
      </c>
      <c r="J854">
        <v>6053.77</v>
      </c>
      <c r="K854">
        <v>0</v>
      </c>
      <c r="L854">
        <v>2.0815899999999998</v>
      </c>
      <c r="M854">
        <v>1</v>
      </c>
      <c r="N854">
        <f t="shared" si="27"/>
        <v>6053.77</v>
      </c>
      <c r="O854">
        <f t="array" ref="O854">MIN(IF(Table1[Class]=Table1[[#This Row],[Class]], IF(Table1[abs]=Table1[[#This Row],[abs]], IF(Table1[N]=Table1[[#This Row],[N]], IF(Table1[K]=Table1[[#This Row],[K]],Table1[UB],FALSE)))))</f>
        <v>6053.77</v>
      </c>
      <c r="P854">
        <f>(Table1[[#This Row],[Best primal]]-Table1[[#This Row],[Updated rootBound]])/Table1[[#This Row],[Best primal]]</f>
        <v>0</v>
      </c>
      <c r="Q854">
        <f>(Table1[[#This Row],[Best primal]]-Table1[[#This Row],[LB]])/Table1[[#This Row],[Best primal]]</f>
        <v>0</v>
      </c>
      <c r="R854">
        <f>IF(AND(Table1[[#This Row],[time'[s']]]&lt;7199,Table1[[#This Row],[Final gap]]&lt;0.01),1,0)</f>
        <v>1</v>
      </c>
      <c r="S854">
        <f t="array" ref="S854">MAX(IF(Table1[Class]=Table1[[#This Row],[Class]], IF(Table1[abs]=Table1[[#This Row],[abs]], IF(Table1[N]=Table1[[#This Row],[N]], IF(Table1[K]=Table1[[#This Row],[K]],Table1[Optimal],FALSE)))))</f>
        <v>1</v>
      </c>
    </row>
    <row r="855" spans="1:19" hidden="1" x14ac:dyDescent="0.45">
      <c r="A855" t="s">
        <v>23</v>
      </c>
      <c r="B855">
        <f t="shared" si="26"/>
        <v>3</v>
      </c>
      <c r="C855" t="s">
        <v>9</v>
      </c>
      <c r="D855">
        <v>2</v>
      </c>
      <c r="E855">
        <v>10</v>
      </c>
      <c r="F855">
        <f>4</f>
        <v>4</v>
      </c>
      <c r="G855">
        <v>6648.18</v>
      </c>
      <c r="H855">
        <v>1.98</v>
      </c>
      <c r="I855">
        <v>6649.34</v>
      </c>
      <c r="J855">
        <v>6649.34</v>
      </c>
      <c r="K855">
        <v>0</v>
      </c>
      <c r="L855">
        <v>2.0664400000000001</v>
      </c>
      <c r="M855">
        <v>1</v>
      </c>
      <c r="N855">
        <f t="shared" si="27"/>
        <v>6649.34</v>
      </c>
      <c r="O855">
        <f t="array" ref="O855">MIN(IF(Table1[Class]=Table1[[#This Row],[Class]], IF(Table1[abs]=Table1[[#This Row],[abs]], IF(Table1[N]=Table1[[#This Row],[N]], IF(Table1[K]=Table1[[#This Row],[K]],Table1[UB],FALSE)))))</f>
        <v>6649.34</v>
      </c>
      <c r="P855">
        <f>(Table1[[#This Row],[Best primal]]-Table1[[#This Row],[Updated rootBound]])/Table1[[#This Row],[Best primal]]</f>
        <v>0</v>
      </c>
      <c r="Q855">
        <f>(Table1[[#This Row],[Best primal]]-Table1[[#This Row],[LB]])/Table1[[#This Row],[Best primal]]</f>
        <v>0</v>
      </c>
      <c r="R855">
        <f>IF(AND(Table1[[#This Row],[time'[s']]]&lt;7199,Table1[[#This Row],[Final gap]]&lt;0.01),1,0)</f>
        <v>1</v>
      </c>
      <c r="S855">
        <f t="array" ref="S855">MAX(IF(Table1[Class]=Table1[[#This Row],[Class]], IF(Table1[abs]=Table1[[#This Row],[abs]], IF(Table1[N]=Table1[[#This Row],[N]], IF(Table1[K]=Table1[[#This Row],[K]],Table1[Optimal],FALSE)))))</f>
        <v>1</v>
      </c>
    </row>
    <row r="856" spans="1:19" hidden="1" x14ac:dyDescent="0.45">
      <c r="A856" t="s">
        <v>23</v>
      </c>
      <c r="B856">
        <f t="shared" si="26"/>
        <v>3</v>
      </c>
      <c r="C856" t="s">
        <v>9</v>
      </c>
      <c r="D856">
        <v>2</v>
      </c>
      <c r="E856">
        <v>10</v>
      </c>
      <c r="F856">
        <f>5</f>
        <v>5</v>
      </c>
      <c r="G856">
        <v>7098.4</v>
      </c>
      <c r="H856">
        <v>1.18</v>
      </c>
      <c r="I856">
        <v>7098.4</v>
      </c>
      <c r="J856">
        <v>7098.4</v>
      </c>
      <c r="K856">
        <v>0</v>
      </c>
      <c r="L856">
        <v>1.2328300000000001</v>
      </c>
      <c r="M856">
        <v>1</v>
      </c>
      <c r="N856">
        <f t="shared" si="27"/>
        <v>7098.4</v>
      </c>
      <c r="O856">
        <f t="array" ref="O856">MIN(IF(Table1[Class]=Table1[[#This Row],[Class]], IF(Table1[abs]=Table1[[#This Row],[abs]], IF(Table1[N]=Table1[[#This Row],[N]], IF(Table1[K]=Table1[[#This Row],[K]],Table1[UB],FALSE)))))</f>
        <v>7098.4</v>
      </c>
      <c r="P856">
        <f>(Table1[[#This Row],[Best primal]]-Table1[[#This Row],[Updated rootBound]])/Table1[[#This Row],[Best primal]]</f>
        <v>0</v>
      </c>
      <c r="Q856">
        <f>(Table1[[#This Row],[Best primal]]-Table1[[#This Row],[LB]])/Table1[[#This Row],[Best primal]]</f>
        <v>0</v>
      </c>
      <c r="R856">
        <f>IF(AND(Table1[[#This Row],[time'[s']]]&lt;7199,Table1[[#This Row],[Final gap]]&lt;0.01),1,0)</f>
        <v>1</v>
      </c>
      <c r="S856">
        <f t="array" ref="S856">MAX(IF(Table1[Class]=Table1[[#This Row],[Class]], IF(Table1[abs]=Table1[[#This Row],[abs]], IF(Table1[N]=Table1[[#This Row],[N]], IF(Table1[K]=Table1[[#This Row],[K]],Table1[Optimal],FALSE)))))</f>
        <v>1</v>
      </c>
    </row>
    <row r="857" spans="1:19" hidden="1" x14ac:dyDescent="0.45">
      <c r="A857" t="s">
        <v>23</v>
      </c>
      <c r="B857">
        <f t="shared" si="26"/>
        <v>3</v>
      </c>
      <c r="C857" t="s">
        <v>9</v>
      </c>
      <c r="D857">
        <v>2</v>
      </c>
      <c r="E857">
        <v>15</v>
      </c>
      <c r="F857">
        <f>1</f>
        <v>1</v>
      </c>
      <c r="G857">
        <v>6969.89</v>
      </c>
      <c r="H857">
        <v>0.38</v>
      </c>
      <c r="I857">
        <v>6969.89</v>
      </c>
      <c r="J857">
        <v>6969.89</v>
      </c>
      <c r="K857">
        <v>0</v>
      </c>
      <c r="L857">
        <v>0.44091000000000002</v>
      </c>
      <c r="M857">
        <v>0</v>
      </c>
      <c r="N857">
        <f t="shared" si="27"/>
        <v>6969.89</v>
      </c>
      <c r="O857">
        <f t="array" ref="O857">MIN(IF(Table1[Class]=Table1[[#This Row],[Class]], IF(Table1[abs]=Table1[[#This Row],[abs]], IF(Table1[N]=Table1[[#This Row],[N]], IF(Table1[K]=Table1[[#This Row],[K]],Table1[UB],FALSE)))))</f>
        <v>6969.89</v>
      </c>
      <c r="P857">
        <f>(Table1[[#This Row],[Best primal]]-Table1[[#This Row],[Updated rootBound]])/Table1[[#This Row],[Best primal]]</f>
        <v>0</v>
      </c>
      <c r="Q857">
        <f>(Table1[[#This Row],[Best primal]]-Table1[[#This Row],[LB]])/Table1[[#This Row],[Best primal]]</f>
        <v>0</v>
      </c>
      <c r="R857">
        <f>IF(AND(Table1[[#This Row],[time'[s']]]&lt;7199,Table1[[#This Row],[Final gap]]&lt;0.01),1,0)</f>
        <v>1</v>
      </c>
      <c r="S857">
        <f t="array" ref="S857">MAX(IF(Table1[Class]=Table1[[#This Row],[Class]], IF(Table1[abs]=Table1[[#This Row],[abs]], IF(Table1[N]=Table1[[#This Row],[N]], IF(Table1[K]=Table1[[#This Row],[K]],Table1[Optimal],FALSE)))))</f>
        <v>1</v>
      </c>
    </row>
    <row r="858" spans="1:19" hidden="1" x14ac:dyDescent="0.45">
      <c r="A858" t="s">
        <v>23</v>
      </c>
      <c r="B858">
        <f t="shared" si="26"/>
        <v>3</v>
      </c>
      <c r="C858" t="s">
        <v>9</v>
      </c>
      <c r="D858">
        <v>2</v>
      </c>
      <c r="E858">
        <v>15</v>
      </c>
      <c r="F858">
        <f>2</f>
        <v>2</v>
      </c>
      <c r="G858">
        <v>6981.23</v>
      </c>
      <c r="H858">
        <v>0.28999999999999998</v>
      </c>
      <c r="I858">
        <v>6981.23</v>
      </c>
      <c r="J858">
        <v>6981.23</v>
      </c>
      <c r="K858">
        <v>0</v>
      </c>
      <c r="L858">
        <v>0.36489899999999997</v>
      </c>
      <c r="M858">
        <v>0</v>
      </c>
      <c r="N858">
        <f t="shared" si="27"/>
        <v>6981.23</v>
      </c>
      <c r="O858">
        <f t="array" ref="O858">MIN(IF(Table1[Class]=Table1[[#This Row],[Class]], IF(Table1[abs]=Table1[[#This Row],[abs]], IF(Table1[N]=Table1[[#This Row],[N]], IF(Table1[K]=Table1[[#This Row],[K]],Table1[UB],FALSE)))))</f>
        <v>6981.23</v>
      </c>
      <c r="P858">
        <f>(Table1[[#This Row],[Best primal]]-Table1[[#This Row],[Updated rootBound]])/Table1[[#This Row],[Best primal]]</f>
        <v>0</v>
      </c>
      <c r="Q858">
        <f>(Table1[[#This Row],[Best primal]]-Table1[[#This Row],[LB]])/Table1[[#This Row],[Best primal]]</f>
        <v>0</v>
      </c>
      <c r="R858">
        <f>IF(AND(Table1[[#This Row],[time'[s']]]&lt;7199,Table1[[#This Row],[Final gap]]&lt;0.01),1,0)</f>
        <v>1</v>
      </c>
      <c r="S858">
        <f t="array" ref="S858">MAX(IF(Table1[Class]=Table1[[#This Row],[Class]], IF(Table1[abs]=Table1[[#This Row],[abs]], IF(Table1[N]=Table1[[#This Row],[N]], IF(Table1[K]=Table1[[#This Row],[K]],Table1[Optimal],FALSE)))))</f>
        <v>1</v>
      </c>
    </row>
    <row r="859" spans="1:19" hidden="1" x14ac:dyDescent="0.45">
      <c r="A859" t="s">
        <v>23</v>
      </c>
      <c r="B859">
        <f t="shared" si="26"/>
        <v>3</v>
      </c>
      <c r="C859" t="s">
        <v>9</v>
      </c>
      <c r="D859">
        <v>2</v>
      </c>
      <c r="E859">
        <v>15</v>
      </c>
      <c r="F859">
        <f>3</f>
        <v>3</v>
      </c>
      <c r="G859">
        <v>7126.98</v>
      </c>
      <c r="H859">
        <v>12.63</v>
      </c>
      <c r="I859">
        <v>7128.37</v>
      </c>
      <c r="J859">
        <v>7128.37</v>
      </c>
      <c r="K859">
        <v>0</v>
      </c>
      <c r="L859">
        <v>13.5345</v>
      </c>
      <c r="M859">
        <v>1</v>
      </c>
      <c r="N859">
        <f t="shared" si="27"/>
        <v>7128.37</v>
      </c>
      <c r="O859">
        <f t="array" ref="O859">MIN(IF(Table1[Class]=Table1[[#This Row],[Class]], IF(Table1[abs]=Table1[[#This Row],[abs]], IF(Table1[N]=Table1[[#This Row],[N]], IF(Table1[K]=Table1[[#This Row],[K]],Table1[UB],FALSE)))))</f>
        <v>7128.37</v>
      </c>
      <c r="P859">
        <f>(Table1[[#This Row],[Best primal]]-Table1[[#This Row],[Updated rootBound]])/Table1[[#This Row],[Best primal]]</f>
        <v>0</v>
      </c>
      <c r="Q859">
        <f>(Table1[[#This Row],[Best primal]]-Table1[[#This Row],[LB]])/Table1[[#This Row],[Best primal]]</f>
        <v>0</v>
      </c>
      <c r="R859">
        <f>IF(AND(Table1[[#This Row],[time'[s']]]&lt;7199,Table1[[#This Row],[Final gap]]&lt;0.01),1,0)</f>
        <v>1</v>
      </c>
      <c r="S859">
        <f t="array" ref="S859">MAX(IF(Table1[Class]=Table1[[#This Row],[Class]], IF(Table1[abs]=Table1[[#This Row],[abs]], IF(Table1[N]=Table1[[#This Row],[N]], IF(Table1[K]=Table1[[#This Row],[K]],Table1[Optimal],FALSE)))))</f>
        <v>1</v>
      </c>
    </row>
    <row r="860" spans="1:19" hidden="1" x14ac:dyDescent="0.45">
      <c r="A860" t="s">
        <v>23</v>
      </c>
      <c r="B860">
        <f t="shared" si="26"/>
        <v>3</v>
      </c>
      <c r="C860" t="s">
        <v>9</v>
      </c>
      <c r="D860">
        <v>2</v>
      </c>
      <c r="E860">
        <v>15</v>
      </c>
      <c r="F860">
        <f>4</f>
        <v>4</v>
      </c>
      <c r="G860">
        <v>7338.63</v>
      </c>
      <c r="H860">
        <v>14.74</v>
      </c>
      <c r="I860">
        <v>7346.55</v>
      </c>
      <c r="J860">
        <v>7346.55</v>
      </c>
      <c r="K860">
        <v>0</v>
      </c>
      <c r="L860">
        <v>15.486499999999999</v>
      </c>
      <c r="M860">
        <v>1</v>
      </c>
      <c r="N860">
        <f t="shared" si="27"/>
        <v>7346.55</v>
      </c>
      <c r="O860">
        <f t="array" ref="O860">MIN(IF(Table1[Class]=Table1[[#This Row],[Class]], IF(Table1[abs]=Table1[[#This Row],[abs]], IF(Table1[N]=Table1[[#This Row],[N]], IF(Table1[K]=Table1[[#This Row],[K]],Table1[UB],FALSE)))))</f>
        <v>7346.55</v>
      </c>
      <c r="P860">
        <f>(Table1[[#This Row],[Best primal]]-Table1[[#This Row],[Updated rootBound]])/Table1[[#This Row],[Best primal]]</f>
        <v>0</v>
      </c>
      <c r="Q860">
        <f>(Table1[[#This Row],[Best primal]]-Table1[[#This Row],[LB]])/Table1[[#This Row],[Best primal]]</f>
        <v>0</v>
      </c>
      <c r="R860">
        <f>IF(AND(Table1[[#This Row],[time'[s']]]&lt;7199,Table1[[#This Row],[Final gap]]&lt;0.01),1,0)</f>
        <v>1</v>
      </c>
      <c r="S860">
        <f t="array" ref="S860">MAX(IF(Table1[Class]=Table1[[#This Row],[Class]], IF(Table1[abs]=Table1[[#This Row],[abs]], IF(Table1[N]=Table1[[#This Row],[N]], IF(Table1[K]=Table1[[#This Row],[K]],Table1[Optimal],FALSE)))))</f>
        <v>1</v>
      </c>
    </row>
    <row r="861" spans="1:19" hidden="1" x14ac:dyDescent="0.45">
      <c r="A861" t="s">
        <v>23</v>
      </c>
      <c r="B861">
        <f t="shared" si="26"/>
        <v>3</v>
      </c>
      <c r="C861" t="s">
        <v>9</v>
      </c>
      <c r="D861">
        <v>2</v>
      </c>
      <c r="E861">
        <v>15</v>
      </c>
      <c r="F861">
        <f>5</f>
        <v>5</v>
      </c>
      <c r="G861">
        <v>7643.04</v>
      </c>
      <c r="H861">
        <v>10.33</v>
      </c>
      <c r="I861">
        <v>7667.67</v>
      </c>
      <c r="J861">
        <v>7667.67</v>
      </c>
      <c r="K861">
        <v>0</v>
      </c>
      <c r="L861">
        <v>17.441400000000002</v>
      </c>
      <c r="M861">
        <v>295</v>
      </c>
      <c r="N861">
        <f t="shared" si="27"/>
        <v>7643.04</v>
      </c>
      <c r="O861">
        <f t="array" ref="O861">MIN(IF(Table1[Class]=Table1[[#This Row],[Class]], IF(Table1[abs]=Table1[[#This Row],[abs]], IF(Table1[N]=Table1[[#This Row],[N]], IF(Table1[K]=Table1[[#This Row],[K]],Table1[UB],FALSE)))))</f>
        <v>7667.67</v>
      </c>
      <c r="P861">
        <f>(Table1[[#This Row],[Best primal]]-Table1[[#This Row],[Updated rootBound]])/Table1[[#This Row],[Best primal]]</f>
        <v>3.2121883179636198E-3</v>
      </c>
      <c r="Q861">
        <f>(Table1[[#This Row],[Best primal]]-Table1[[#This Row],[LB]])/Table1[[#This Row],[Best primal]]</f>
        <v>0</v>
      </c>
      <c r="R861">
        <f>IF(AND(Table1[[#This Row],[time'[s']]]&lt;7199,Table1[[#This Row],[Final gap]]&lt;0.01),1,0)</f>
        <v>1</v>
      </c>
      <c r="S861">
        <f t="array" ref="S861">MAX(IF(Table1[Class]=Table1[[#This Row],[Class]], IF(Table1[abs]=Table1[[#This Row],[abs]], IF(Table1[N]=Table1[[#This Row],[N]], IF(Table1[K]=Table1[[#This Row],[K]],Table1[Optimal],FALSE)))))</f>
        <v>1</v>
      </c>
    </row>
    <row r="862" spans="1:19" hidden="1" x14ac:dyDescent="0.45">
      <c r="A862" t="s">
        <v>23</v>
      </c>
      <c r="B862">
        <f t="shared" si="26"/>
        <v>3</v>
      </c>
      <c r="C862" t="s">
        <v>9</v>
      </c>
      <c r="D862">
        <v>2</v>
      </c>
      <c r="E862">
        <v>20</v>
      </c>
      <c r="F862">
        <f>1</f>
        <v>1</v>
      </c>
      <c r="G862">
        <v>8231.85</v>
      </c>
      <c r="H862">
        <v>1.08</v>
      </c>
      <c r="I862">
        <v>8231.85</v>
      </c>
      <c r="J862">
        <v>8231.85</v>
      </c>
      <c r="K862">
        <v>0</v>
      </c>
      <c r="L862">
        <v>1.22922</v>
      </c>
      <c r="M862">
        <v>0</v>
      </c>
      <c r="N862">
        <f t="shared" si="27"/>
        <v>8231.85</v>
      </c>
      <c r="O862">
        <f t="array" ref="O862">MIN(IF(Table1[Class]=Table1[[#This Row],[Class]], IF(Table1[abs]=Table1[[#This Row],[abs]], IF(Table1[N]=Table1[[#This Row],[N]], IF(Table1[K]=Table1[[#This Row],[K]],Table1[UB],FALSE)))))</f>
        <v>8231.85</v>
      </c>
      <c r="P862">
        <f>(Table1[[#This Row],[Best primal]]-Table1[[#This Row],[Updated rootBound]])/Table1[[#This Row],[Best primal]]</f>
        <v>0</v>
      </c>
      <c r="Q862">
        <f>(Table1[[#This Row],[Best primal]]-Table1[[#This Row],[LB]])/Table1[[#This Row],[Best primal]]</f>
        <v>0</v>
      </c>
      <c r="R862">
        <f>IF(AND(Table1[[#This Row],[time'[s']]]&lt;7199,Table1[[#This Row],[Final gap]]&lt;0.01),1,0)</f>
        <v>1</v>
      </c>
      <c r="S862">
        <f t="array" ref="S862">MAX(IF(Table1[Class]=Table1[[#This Row],[Class]], IF(Table1[abs]=Table1[[#This Row],[abs]], IF(Table1[N]=Table1[[#This Row],[N]], IF(Table1[K]=Table1[[#This Row],[K]],Table1[Optimal],FALSE)))))</f>
        <v>1</v>
      </c>
    </row>
    <row r="863" spans="1:19" hidden="1" x14ac:dyDescent="0.45">
      <c r="A863" t="s">
        <v>23</v>
      </c>
      <c r="B863">
        <f t="shared" si="26"/>
        <v>3</v>
      </c>
      <c r="C863" t="s">
        <v>9</v>
      </c>
      <c r="D863">
        <v>2</v>
      </c>
      <c r="E863">
        <v>20</v>
      </c>
      <c r="F863">
        <f>2</f>
        <v>2</v>
      </c>
      <c r="G863">
        <v>8310.17</v>
      </c>
      <c r="H863">
        <v>41.85</v>
      </c>
      <c r="I863">
        <v>8313.73</v>
      </c>
      <c r="J863">
        <v>8313.73</v>
      </c>
      <c r="K863">
        <v>0</v>
      </c>
      <c r="L863">
        <v>42.752299999999998</v>
      </c>
      <c r="M863">
        <v>1</v>
      </c>
      <c r="N863">
        <f t="shared" si="27"/>
        <v>8313.73</v>
      </c>
      <c r="O863">
        <f t="array" ref="O863">MIN(IF(Table1[Class]=Table1[[#This Row],[Class]], IF(Table1[abs]=Table1[[#This Row],[abs]], IF(Table1[N]=Table1[[#This Row],[N]], IF(Table1[K]=Table1[[#This Row],[K]],Table1[UB],FALSE)))))</f>
        <v>8313.73</v>
      </c>
      <c r="P863">
        <f>(Table1[[#This Row],[Best primal]]-Table1[[#This Row],[Updated rootBound]])/Table1[[#This Row],[Best primal]]</f>
        <v>0</v>
      </c>
      <c r="Q863">
        <f>(Table1[[#This Row],[Best primal]]-Table1[[#This Row],[LB]])/Table1[[#This Row],[Best primal]]</f>
        <v>0</v>
      </c>
      <c r="R863">
        <f>IF(AND(Table1[[#This Row],[time'[s']]]&lt;7199,Table1[[#This Row],[Final gap]]&lt;0.01),1,0)</f>
        <v>1</v>
      </c>
      <c r="S863">
        <f t="array" ref="S863">MAX(IF(Table1[Class]=Table1[[#This Row],[Class]], IF(Table1[abs]=Table1[[#This Row],[abs]], IF(Table1[N]=Table1[[#This Row],[N]], IF(Table1[K]=Table1[[#This Row],[K]],Table1[Optimal],FALSE)))))</f>
        <v>1</v>
      </c>
    </row>
    <row r="864" spans="1:19" hidden="1" x14ac:dyDescent="0.45">
      <c r="A864" t="s">
        <v>23</v>
      </c>
      <c r="B864">
        <f t="shared" si="26"/>
        <v>3</v>
      </c>
      <c r="C864" t="s">
        <v>9</v>
      </c>
      <c r="D864">
        <v>2</v>
      </c>
      <c r="E864">
        <v>20</v>
      </c>
      <c r="F864">
        <f>3</f>
        <v>3</v>
      </c>
      <c r="G864">
        <v>8367.84</v>
      </c>
      <c r="H864">
        <v>26.1</v>
      </c>
      <c r="I864">
        <v>8370.39</v>
      </c>
      <c r="J864">
        <v>8370.68</v>
      </c>
      <c r="K864" s="1">
        <v>3.4318900000000001E-5</v>
      </c>
      <c r="L864">
        <v>27.177199999999999</v>
      </c>
      <c r="M864">
        <v>1</v>
      </c>
      <c r="N864">
        <f t="shared" si="27"/>
        <v>8370.39</v>
      </c>
      <c r="O864">
        <f t="array" ref="O864">MIN(IF(Table1[Class]=Table1[[#This Row],[Class]], IF(Table1[abs]=Table1[[#This Row],[abs]], IF(Table1[N]=Table1[[#This Row],[N]], IF(Table1[K]=Table1[[#This Row],[K]],Table1[UB],FALSE)))))</f>
        <v>8370.68</v>
      </c>
      <c r="P864">
        <f>(Table1[[#This Row],[Best primal]]-Table1[[#This Row],[Updated rootBound]])/Table1[[#This Row],[Best primal]]</f>
        <v>3.4644736150572367E-5</v>
      </c>
      <c r="Q864">
        <f>(Table1[[#This Row],[Best primal]]-Table1[[#This Row],[LB]])/Table1[[#This Row],[Best primal]]</f>
        <v>3.4644736150572367E-5</v>
      </c>
      <c r="R864">
        <f>IF(AND(Table1[[#This Row],[time'[s']]]&lt;7199,Table1[[#This Row],[Final gap]]&lt;0.01),1,0)</f>
        <v>1</v>
      </c>
      <c r="S864">
        <f t="array" ref="S864">MAX(IF(Table1[Class]=Table1[[#This Row],[Class]], IF(Table1[abs]=Table1[[#This Row],[abs]], IF(Table1[N]=Table1[[#This Row],[N]], IF(Table1[K]=Table1[[#This Row],[K]],Table1[Optimal],FALSE)))))</f>
        <v>1</v>
      </c>
    </row>
    <row r="865" spans="1:19" hidden="1" x14ac:dyDescent="0.45">
      <c r="A865" t="s">
        <v>23</v>
      </c>
      <c r="B865">
        <f t="shared" si="26"/>
        <v>3</v>
      </c>
      <c r="C865" t="s">
        <v>9</v>
      </c>
      <c r="D865">
        <v>2</v>
      </c>
      <c r="E865">
        <v>20</v>
      </c>
      <c r="F865">
        <f>4</f>
        <v>4</v>
      </c>
      <c r="G865">
        <v>8473.74</v>
      </c>
      <c r="H865">
        <v>121.58</v>
      </c>
      <c r="I865">
        <v>8513.5300000000007</v>
      </c>
      <c r="J865">
        <v>8513.92</v>
      </c>
      <c r="K865" s="1">
        <v>4.6286999999999999E-5</v>
      </c>
      <c r="L865">
        <v>135.48500000000001</v>
      </c>
      <c r="M865">
        <v>205</v>
      </c>
      <c r="N865">
        <f t="shared" si="27"/>
        <v>8473.74</v>
      </c>
      <c r="O865">
        <f t="array" ref="O865">MIN(IF(Table1[Class]=Table1[[#This Row],[Class]], IF(Table1[abs]=Table1[[#This Row],[abs]], IF(Table1[N]=Table1[[#This Row],[N]], IF(Table1[K]=Table1[[#This Row],[K]],Table1[UB],FALSE)))))</f>
        <v>8513.92</v>
      </c>
      <c r="P865">
        <f>(Table1[[#This Row],[Best primal]]-Table1[[#This Row],[Updated rootBound]])/Table1[[#This Row],[Best primal]]</f>
        <v>4.7193302262647863E-3</v>
      </c>
      <c r="Q865">
        <f>(Table1[[#This Row],[Best primal]]-Table1[[#This Row],[LB]])/Table1[[#This Row],[Best primal]]</f>
        <v>4.5807336690903595E-5</v>
      </c>
      <c r="R865">
        <f>IF(AND(Table1[[#This Row],[time'[s']]]&lt;7199,Table1[[#This Row],[Final gap]]&lt;0.01),1,0)</f>
        <v>1</v>
      </c>
      <c r="S865">
        <f t="array" ref="S865">MAX(IF(Table1[Class]=Table1[[#This Row],[Class]], IF(Table1[abs]=Table1[[#This Row],[abs]], IF(Table1[N]=Table1[[#This Row],[N]], IF(Table1[K]=Table1[[#This Row],[K]],Table1[Optimal],FALSE)))))</f>
        <v>1</v>
      </c>
    </row>
    <row r="866" spans="1:19" hidden="1" x14ac:dyDescent="0.45">
      <c r="A866" t="s">
        <v>23</v>
      </c>
      <c r="B866">
        <f t="shared" si="26"/>
        <v>3</v>
      </c>
      <c r="C866" t="s">
        <v>9</v>
      </c>
      <c r="D866">
        <v>2</v>
      </c>
      <c r="E866">
        <v>20</v>
      </c>
      <c r="F866">
        <f>5</f>
        <v>5</v>
      </c>
      <c r="G866">
        <v>8594.07</v>
      </c>
      <c r="H866">
        <v>100.91</v>
      </c>
      <c r="I866">
        <v>8604.24</v>
      </c>
      <c r="J866">
        <v>8604.82</v>
      </c>
      <c r="K866" s="1">
        <v>6.7436799999999998E-5</v>
      </c>
      <c r="L866">
        <v>104.17</v>
      </c>
      <c r="M866">
        <v>22</v>
      </c>
      <c r="N866">
        <f t="shared" si="27"/>
        <v>8594.07</v>
      </c>
      <c r="O866">
        <f t="array" ref="O866">MIN(IF(Table1[Class]=Table1[[#This Row],[Class]], IF(Table1[abs]=Table1[[#This Row],[abs]], IF(Table1[N]=Table1[[#This Row],[N]], IF(Table1[K]=Table1[[#This Row],[K]],Table1[UB],FALSE)))))</f>
        <v>8604.82</v>
      </c>
      <c r="P866">
        <f>(Table1[[#This Row],[Best primal]]-Table1[[#This Row],[Updated rootBound]])/Table1[[#This Row],[Best primal]]</f>
        <v>1.2492998110361403E-3</v>
      </c>
      <c r="Q866">
        <f>(Table1[[#This Row],[Best primal]]-Table1[[#This Row],[LB]])/Table1[[#This Row],[Best primal]]</f>
        <v>6.7404082827987952E-5</v>
      </c>
      <c r="R866">
        <f>IF(AND(Table1[[#This Row],[time'[s']]]&lt;7199,Table1[[#This Row],[Final gap]]&lt;0.01),1,0)</f>
        <v>1</v>
      </c>
      <c r="S866">
        <f t="array" ref="S866">MAX(IF(Table1[Class]=Table1[[#This Row],[Class]], IF(Table1[abs]=Table1[[#This Row],[abs]], IF(Table1[N]=Table1[[#This Row],[N]], IF(Table1[K]=Table1[[#This Row],[K]],Table1[Optimal],FALSE)))))</f>
        <v>1</v>
      </c>
    </row>
    <row r="867" spans="1:19" hidden="1" x14ac:dyDescent="0.45">
      <c r="A867" t="s">
        <v>23</v>
      </c>
      <c r="B867">
        <f t="shared" si="26"/>
        <v>3</v>
      </c>
      <c r="C867" t="s">
        <v>9</v>
      </c>
      <c r="D867">
        <v>2</v>
      </c>
      <c r="E867">
        <v>25</v>
      </c>
      <c r="F867">
        <f>1</f>
        <v>1</v>
      </c>
      <c r="G867">
        <v>10998.9</v>
      </c>
      <c r="H867">
        <v>256.89</v>
      </c>
      <c r="I867">
        <v>10999.3</v>
      </c>
      <c r="J867">
        <v>10999.3</v>
      </c>
      <c r="K867">
        <v>0</v>
      </c>
      <c r="L867">
        <v>257.69</v>
      </c>
      <c r="M867">
        <v>1</v>
      </c>
      <c r="N867">
        <f t="shared" si="27"/>
        <v>10999.3</v>
      </c>
      <c r="O867">
        <f t="array" ref="O867">MIN(IF(Table1[Class]=Table1[[#This Row],[Class]], IF(Table1[abs]=Table1[[#This Row],[abs]], IF(Table1[N]=Table1[[#This Row],[N]], IF(Table1[K]=Table1[[#This Row],[K]],Table1[UB],FALSE)))))</f>
        <v>10999.3</v>
      </c>
      <c r="P867">
        <f>(Table1[[#This Row],[Best primal]]-Table1[[#This Row],[Updated rootBound]])/Table1[[#This Row],[Best primal]]</f>
        <v>0</v>
      </c>
      <c r="Q867">
        <f>(Table1[[#This Row],[Best primal]]-Table1[[#This Row],[LB]])/Table1[[#This Row],[Best primal]]</f>
        <v>0</v>
      </c>
      <c r="R867">
        <f>IF(AND(Table1[[#This Row],[time'[s']]]&lt;7199,Table1[[#This Row],[Final gap]]&lt;0.01),1,0)</f>
        <v>1</v>
      </c>
      <c r="S867">
        <f t="array" ref="S867">MAX(IF(Table1[Class]=Table1[[#This Row],[Class]], IF(Table1[abs]=Table1[[#This Row],[abs]], IF(Table1[N]=Table1[[#This Row],[N]], IF(Table1[K]=Table1[[#This Row],[K]],Table1[Optimal],FALSE)))))</f>
        <v>1</v>
      </c>
    </row>
    <row r="868" spans="1:19" hidden="1" x14ac:dyDescent="0.45">
      <c r="A868" t="s">
        <v>23</v>
      </c>
      <c r="B868">
        <f t="shared" si="26"/>
        <v>3</v>
      </c>
      <c r="C868" t="s">
        <v>9</v>
      </c>
      <c r="D868">
        <v>2</v>
      </c>
      <c r="E868">
        <v>25</v>
      </c>
      <c r="F868">
        <f>2</f>
        <v>2</v>
      </c>
      <c r="G868">
        <v>11005.5</v>
      </c>
      <c r="H868">
        <v>255.41</v>
      </c>
      <c r="I868">
        <v>11005.5</v>
      </c>
      <c r="J868">
        <v>11005.5</v>
      </c>
      <c r="K868">
        <v>0</v>
      </c>
      <c r="L868">
        <v>256.06700000000001</v>
      </c>
      <c r="M868">
        <v>0</v>
      </c>
      <c r="N868">
        <f t="shared" si="27"/>
        <v>11005.5</v>
      </c>
      <c r="O868">
        <f t="array" ref="O868">MIN(IF(Table1[Class]=Table1[[#This Row],[Class]], IF(Table1[abs]=Table1[[#This Row],[abs]], IF(Table1[N]=Table1[[#This Row],[N]], IF(Table1[K]=Table1[[#This Row],[K]],Table1[UB],FALSE)))))</f>
        <v>11005.5</v>
      </c>
      <c r="P868">
        <f>(Table1[[#This Row],[Best primal]]-Table1[[#This Row],[Updated rootBound]])/Table1[[#This Row],[Best primal]]</f>
        <v>0</v>
      </c>
      <c r="Q868">
        <f>(Table1[[#This Row],[Best primal]]-Table1[[#This Row],[LB]])/Table1[[#This Row],[Best primal]]</f>
        <v>0</v>
      </c>
      <c r="R868">
        <f>IF(AND(Table1[[#This Row],[time'[s']]]&lt;7199,Table1[[#This Row],[Final gap]]&lt;0.01),1,0)</f>
        <v>1</v>
      </c>
      <c r="S868">
        <f t="array" ref="S868">MAX(IF(Table1[Class]=Table1[[#This Row],[Class]], IF(Table1[abs]=Table1[[#This Row],[abs]], IF(Table1[N]=Table1[[#This Row],[N]], IF(Table1[K]=Table1[[#This Row],[K]],Table1[Optimal],FALSE)))))</f>
        <v>1</v>
      </c>
    </row>
    <row r="869" spans="1:19" hidden="1" x14ac:dyDescent="0.45">
      <c r="A869" t="s">
        <v>23</v>
      </c>
      <c r="B869">
        <f t="shared" si="26"/>
        <v>3</v>
      </c>
      <c r="C869" t="s">
        <v>9</v>
      </c>
      <c r="D869">
        <v>2</v>
      </c>
      <c r="E869">
        <v>25</v>
      </c>
      <c r="F869">
        <f>3</f>
        <v>3</v>
      </c>
      <c r="G869">
        <v>11136.1</v>
      </c>
      <c r="H869">
        <v>554.54999999999995</v>
      </c>
      <c r="I869">
        <v>11138.9</v>
      </c>
      <c r="J869">
        <v>11138.9</v>
      </c>
      <c r="K869">
        <v>0</v>
      </c>
      <c r="L869">
        <v>557.71799999999996</v>
      </c>
      <c r="M869">
        <v>1</v>
      </c>
      <c r="N869">
        <f t="shared" si="27"/>
        <v>11138.9</v>
      </c>
      <c r="O869">
        <f t="array" ref="O869">MIN(IF(Table1[Class]=Table1[[#This Row],[Class]], IF(Table1[abs]=Table1[[#This Row],[abs]], IF(Table1[N]=Table1[[#This Row],[N]], IF(Table1[K]=Table1[[#This Row],[K]],Table1[UB],FALSE)))))</f>
        <v>11138.9</v>
      </c>
      <c r="P869">
        <f>(Table1[[#This Row],[Best primal]]-Table1[[#This Row],[Updated rootBound]])/Table1[[#This Row],[Best primal]]</f>
        <v>0</v>
      </c>
      <c r="Q869">
        <f>(Table1[[#This Row],[Best primal]]-Table1[[#This Row],[LB]])/Table1[[#This Row],[Best primal]]</f>
        <v>0</v>
      </c>
      <c r="R869">
        <f>IF(AND(Table1[[#This Row],[time'[s']]]&lt;7199,Table1[[#This Row],[Final gap]]&lt;0.01),1,0)</f>
        <v>1</v>
      </c>
      <c r="S869">
        <f t="array" ref="S869">MAX(IF(Table1[Class]=Table1[[#This Row],[Class]], IF(Table1[abs]=Table1[[#This Row],[abs]], IF(Table1[N]=Table1[[#This Row],[N]], IF(Table1[K]=Table1[[#This Row],[K]],Table1[Optimal],FALSE)))))</f>
        <v>1</v>
      </c>
    </row>
    <row r="870" spans="1:19" hidden="1" x14ac:dyDescent="0.45">
      <c r="A870" t="s">
        <v>23</v>
      </c>
      <c r="B870">
        <f t="shared" si="26"/>
        <v>3</v>
      </c>
      <c r="C870" t="s">
        <v>9</v>
      </c>
      <c r="D870">
        <v>2</v>
      </c>
      <c r="E870">
        <v>25</v>
      </c>
      <c r="F870">
        <f>4</f>
        <v>4</v>
      </c>
      <c r="G870">
        <v>11495.4</v>
      </c>
      <c r="H870">
        <v>576.58000000000004</v>
      </c>
      <c r="I870">
        <v>11516.8</v>
      </c>
      <c r="J870">
        <v>11517.7</v>
      </c>
      <c r="K870" s="1">
        <v>7.6268300000000003E-5</v>
      </c>
      <c r="L870">
        <v>619.46699999999998</v>
      </c>
      <c r="M870">
        <v>544</v>
      </c>
      <c r="N870">
        <f t="shared" si="27"/>
        <v>11495.4</v>
      </c>
      <c r="O870">
        <f t="array" ref="O870">MIN(IF(Table1[Class]=Table1[[#This Row],[Class]], IF(Table1[abs]=Table1[[#This Row],[abs]], IF(Table1[N]=Table1[[#This Row],[N]], IF(Table1[K]=Table1[[#This Row],[K]],Table1[UB],FALSE)))))</f>
        <v>11517.7</v>
      </c>
      <c r="P870">
        <f>(Table1[[#This Row],[Best primal]]-Table1[[#This Row],[Updated rootBound]])/Table1[[#This Row],[Best primal]]</f>
        <v>1.9361504467038635E-3</v>
      </c>
      <c r="Q870">
        <f>(Table1[[#This Row],[Best primal]]-Table1[[#This Row],[LB]])/Table1[[#This Row],[Best primal]]</f>
        <v>7.814060098817083E-5</v>
      </c>
      <c r="R870">
        <f>IF(AND(Table1[[#This Row],[time'[s']]]&lt;7199,Table1[[#This Row],[Final gap]]&lt;0.01),1,0)</f>
        <v>1</v>
      </c>
      <c r="S870">
        <f t="array" ref="S870">MAX(IF(Table1[Class]=Table1[[#This Row],[Class]], IF(Table1[abs]=Table1[[#This Row],[abs]], IF(Table1[N]=Table1[[#This Row],[N]], IF(Table1[K]=Table1[[#This Row],[K]],Table1[Optimal],FALSE)))))</f>
        <v>1</v>
      </c>
    </row>
    <row r="871" spans="1:19" hidden="1" x14ac:dyDescent="0.45">
      <c r="A871" t="s">
        <v>23</v>
      </c>
      <c r="B871">
        <f t="shared" si="26"/>
        <v>3</v>
      </c>
      <c r="C871" t="s">
        <v>9</v>
      </c>
      <c r="D871">
        <v>2</v>
      </c>
      <c r="E871">
        <v>25</v>
      </c>
      <c r="F871">
        <f>5</f>
        <v>5</v>
      </c>
      <c r="G871">
        <v>11912.9</v>
      </c>
      <c r="H871">
        <v>884.38</v>
      </c>
      <c r="I871">
        <v>11945.3</v>
      </c>
      <c r="J871">
        <v>11946.5</v>
      </c>
      <c r="K871" s="1">
        <v>9.8335100000000007E-5</v>
      </c>
      <c r="L871">
        <v>939.46199999999999</v>
      </c>
      <c r="M871">
        <v>847</v>
      </c>
      <c r="N871">
        <f t="shared" si="27"/>
        <v>11912.9</v>
      </c>
      <c r="O871">
        <f t="array" ref="O871">MIN(IF(Table1[Class]=Table1[[#This Row],[Class]], IF(Table1[abs]=Table1[[#This Row],[abs]], IF(Table1[N]=Table1[[#This Row],[N]], IF(Table1[K]=Table1[[#This Row],[K]],Table1[UB],FALSE)))))</f>
        <v>11946.5</v>
      </c>
      <c r="P871">
        <f>(Table1[[#This Row],[Best primal]]-Table1[[#This Row],[Updated rootBound]])/Table1[[#This Row],[Best primal]]</f>
        <v>2.8125392374335886E-3</v>
      </c>
      <c r="Q871">
        <f>(Table1[[#This Row],[Best primal]]-Table1[[#This Row],[LB]])/Table1[[#This Row],[Best primal]]</f>
        <v>1.0044782990840226E-4</v>
      </c>
      <c r="R871">
        <f>IF(AND(Table1[[#This Row],[time'[s']]]&lt;7199,Table1[[#This Row],[Final gap]]&lt;0.01),1,0)</f>
        <v>1</v>
      </c>
      <c r="S871">
        <f t="array" ref="S871">MAX(IF(Table1[Class]=Table1[[#This Row],[Class]], IF(Table1[abs]=Table1[[#This Row],[abs]], IF(Table1[N]=Table1[[#This Row],[N]], IF(Table1[K]=Table1[[#This Row],[K]],Table1[Optimal],FALSE)))))</f>
        <v>1</v>
      </c>
    </row>
    <row r="872" spans="1:19" hidden="1" x14ac:dyDescent="0.45">
      <c r="A872" t="s">
        <v>23</v>
      </c>
      <c r="B872">
        <f t="shared" si="26"/>
        <v>3</v>
      </c>
      <c r="C872" t="s">
        <v>9</v>
      </c>
      <c r="D872">
        <v>2</v>
      </c>
      <c r="E872">
        <v>30</v>
      </c>
      <c r="F872">
        <f>1</f>
        <v>1</v>
      </c>
      <c r="G872">
        <v>12827.7</v>
      </c>
      <c r="H872">
        <v>180.34</v>
      </c>
      <c r="I872">
        <v>12827.7</v>
      </c>
      <c r="J872">
        <v>12827.7</v>
      </c>
      <c r="K872">
        <v>0</v>
      </c>
      <c r="L872">
        <v>180.93700000000001</v>
      </c>
      <c r="M872">
        <v>0</v>
      </c>
      <c r="N872">
        <f t="shared" si="27"/>
        <v>12827.7</v>
      </c>
      <c r="O872">
        <f t="array" ref="O872">MIN(IF(Table1[Class]=Table1[[#This Row],[Class]], IF(Table1[abs]=Table1[[#This Row],[abs]], IF(Table1[N]=Table1[[#This Row],[N]], IF(Table1[K]=Table1[[#This Row],[K]],Table1[UB],FALSE)))))</f>
        <v>12827.7</v>
      </c>
      <c r="P872">
        <f>(Table1[[#This Row],[Best primal]]-Table1[[#This Row],[Updated rootBound]])/Table1[[#This Row],[Best primal]]</f>
        <v>0</v>
      </c>
      <c r="Q872">
        <f>(Table1[[#This Row],[Best primal]]-Table1[[#This Row],[LB]])/Table1[[#This Row],[Best primal]]</f>
        <v>0</v>
      </c>
      <c r="R872">
        <f>IF(AND(Table1[[#This Row],[time'[s']]]&lt;7199,Table1[[#This Row],[Final gap]]&lt;0.01),1,0)</f>
        <v>1</v>
      </c>
      <c r="S872">
        <f t="array" ref="S872">MAX(IF(Table1[Class]=Table1[[#This Row],[Class]], IF(Table1[abs]=Table1[[#This Row],[abs]], IF(Table1[N]=Table1[[#This Row],[N]], IF(Table1[K]=Table1[[#This Row],[K]],Table1[Optimal],FALSE)))))</f>
        <v>1</v>
      </c>
    </row>
    <row r="873" spans="1:19" hidden="1" x14ac:dyDescent="0.45">
      <c r="A873" t="s">
        <v>23</v>
      </c>
      <c r="B873">
        <f t="shared" si="26"/>
        <v>3</v>
      </c>
      <c r="C873" t="s">
        <v>9</v>
      </c>
      <c r="D873">
        <v>2</v>
      </c>
      <c r="E873">
        <v>30</v>
      </c>
      <c r="F873">
        <f>2</f>
        <v>2</v>
      </c>
      <c r="G873">
        <v>12855.6</v>
      </c>
      <c r="H873">
        <v>114.84</v>
      </c>
      <c r="I873">
        <v>12857.6</v>
      </c>
      <c r="J873">
        <v>12857.6</v>
      </c>
      <c r="K873">
        <v>0</v>
      </c>
      <c r="L873">
        <v>116.224</v>
      </c>
      <c r="M873">
        <v>1</v>
      </c>
      <c r="N873">
        <f t="shared" si="27"/>
        <v>12857.6</v>
      </c>
      <c r="O873">
        <f t="array" ref="O873">MIN(IF(Table1[Class]=Table1[[#This Row],[Class]], IF(Table1[abs]=Table1[[#This Row],[abs]], IF(Table1[N]=Table1[[#This Row],[N]], IF(Table1[K]=Table1[[#This Row],[K]],Table1[UB],FALSE)))))</f>
        <v>12857.6</v>
      </c>
      <c r="P873">
        <f>(Table1[[#This Row],[Best primal]]-Table1[[#This Row],[Updated rootBound]])/Table1[[#This Row],[Best primal]]</f>
        <v>0</v>
      </c>
      <c r="Q873">
        <f>(Table1[[#This Row],[Best primal]]-Table1[[#This Row],[LB]])/Table1[[#This Row],[Best primal]]</f>
        <v>0</v>
      </c>
      <c r="R873">
        <f>IF(AND(Table1[[#This Row],[time'[s']]]&lt;7199,Table1[[#This Row],[Final gap]]&lt;0.01),1,0)</f>
        <v>1</v>
      </c>
      <c r="S873">
        <f t="array" ref="S873">MAX(IF(Table1[Class]=Table1[[#This Row],[Class]], IF(Table1[abs]=Table1[[#This Row],[abs]], IF(Table1[N]=Table1[[#This Row],[N]], IF(Table1[K]=Table1[[#This Row],[K]],Table1[Optimal],FALSE)))))</f>
        <v>1</v>
      </c>
    </row>
    <row r="874" spans="1:19" hidden="1" x14ac:dyDescent="0.45">
      <c r="A874" t="s">
        <v>23</v>
      </c>
      <c r="B874">
        <f t="shared" si="26"/>
        <v>3</v>
      </c>
      <c r="C874" t="s">
        <v>9</v>
      </c>
      <c r="D874">
        <v>2</v>
      </c>
      <c r="E874">
        <v>30</v>
      </c>
      <c r="F874">
        <f>3</f>
        <v>3</v>
      </c>
      <c r="G874">
        <v>12970.8</v>
      </c>
      <c r="H874">
        <v>1182.29</v>
      </c>
      <c r="I874">
        <v>12995.6</v>
      </c>
      <c r="J874">
        <v>12996.7</v>
      </c>
      <c r="K874" s="1">
        <v>8.3446400000000001E-5</v>
      </c>
      <c r="L874">
        <v>1188.1600000000001</v>
      </c>
      <c r="M874">
        <v>20</v>
      </c>
      <c r="N874">
        <f t="shared" si="27"/>
        <v>12970.8</v>
      </c>
      <c r="O874">
        <f t="array" ref="O874">MIN(IF(Table1[Class]=Table1[[#This Row],[Class]], IF(Table1[abs]=Table1[[#This Row],[abs]], IF(Table1[N]=Table1[[#This Row],[N]], IF(Table1[K]=Table1[[#This Row],[K]],Table1[UB],FALSE)))))</f>
        <v>12996.7</v>
      </c>
      <c r="P874">
        <f>(Table1[[#This Row],[Best primal]]-Table1[[#This Row],[Updated rootBound]])/Table1[[#This Row],[Best primal]]</f>
        <v>1.9928135603654354E-3</v>
      </c>
      <c r="Q874">
        <f>(Table1[[#This Row],[Best primal]]-Table1[[#This Row],[LB]])/Table1[[#This Row],[Best primal]]</f>
        <v>8.4636869359172996E-5</v>
      </c>
      <c r="R874">
        <f>IF(AND(Table1[[#This Row],[time'[s']]]&lt;7199,Table1[[#This Row],[Final gap]]&lt;0.01),1,0)</f>
        <v>1</v>
      </c>
      <c r="S874">
        <f t="array" ref="S874">MAX(IF(Table1[Class]=Table1[[#This Row],[Class]], IF(Table1[abs]=Table1[[#This Row],[abs]], IF(Table1[N]=Table1[[#This Row],[N]], IF(Table1[K]=Table1[[#This Row],[K]],Table1[Optimal],FALSE)))))</f>
        <v>1</v>
      </c>
    </row>
    <row r="875" spans="1:19" hidden="1" x14ac:dyDescent="0.45">
      <c r="A875" t="s">
        <v>23</v>
      </c>
      <c r="B875">
        <f t="shared" si="26"/>
        <v>3</v>
      </c>
      <c r="C875" t="s">
        <v>9</v>
      </c>
      <c r="D875">
        <v>2</v>
      </c>
      <c r="E875">
        <v>30</v>
      </c>
      <c r="F875">
        <f>4</f>
        <v>4</v>
      </c>
      <c r="G875">
        <v>13159.3</v>
      </c>
      <c r="H875">
        <v>1823.51</v>
      </c>
      <c r="I875">
        <v>13177.5</v>
      </c>
      <c r="J875">
        <v>13178.1</v>
      </c>
      <c r="K875" s="1">
        <v>4.89977E-5</v>
      </c>
      <c r="L875">
        <v>1833.79</v>
      </c>
      <c r="M875">
        <v>48</v>
      </c>
      <c r="N875">
        <f t="shared" si="27"/>
        <v>13159.3</v>
      </c>
      <c r="O875">
        <f t="array" ref="O875">MIN(IF(Table1[Class]=Table1[[#This Row],[Class]], IF(Table1[abs]=Table1[[#This Row],[abs]], IF(Table1[N]=Table1[[#This Row],[N]], IF(Table1[K]=Table1[[#This Row],[K]],Table1[UB],FALSE)))))</f>
        <v>13178.1</v>
      </c>
      <c r="P875">
        <f>(Table1[[#This Row],[Best primal]]-Table1[[#This Row],[Updated rootBound]])/Table1[[#This Row],[Best primal]]</f>
        <v>1.4266092987609057E-3</v>
      </c>
      <c r="Q875">
        <f>(Table1[[#This Row],[Best primal]]-Table1[[#This Row],[LB]])/Table1[[#This Row],[Best primal]]</f>
        <v>4.5530084003032591E-5</v>
      </c>
      <c r="R875">
        <f>IF(AND(Table1[[#This Row],[time'[s']]]&lt;7199,Table1[[#This Row],[Final gap]]&lt;0.01),1,0)</f>
        <v>1</v>
      </c>
      <c r="S875">
        <f t="array" ref="S875">MAX(IF(Table1[Class]=Table1[[#This Row],[Class]], IF(Table1[abs]=Table1[[#This Row],[abs]], IF(Table1[N]=Table1[[#This Row],[N]], IF(Table1[K]=Table1[[#This Row],[K]],Table1[Optimal],FALSE)))))</f>
        <v>1</v>
      </c>
    </row>
    <row r="876" spans="1:19" hidden="1" x14ac:dyDescent="0.45">
      <c r="A876" t="s">
        <v>23</v>
      </c>
      <c r="B876">
        <f t="shared" si="26"/>
        <v>3</v>
      </c>
      <c r="C876" t="s">
        <v>9</v>
      </c>
      <c r="D876">
        <v>2</v>
      </c>
      <c r="E876">
        <v>30</v>
      </c>
      <c r="F876">
        <f>5</f>
        <v>5</v>
      </c>
      <c r="G876">
        <v>13388</v>
      </c>
      <c r="H876">
        <v>2441.7600000000002</v>
      </c>
      <c r="I876">
        <v>13466.2</v>
      </c>
      <c r="J876">
        <v>13467.4</v>
      </c>
      <c r="K876" s="1">
        <v>9.1966999999999995E-5</v>
      </c>
      <c r="L876">
        <v>2668.2</v>
      </c>
      <c r="M876">
        <v>2084</v>
      </c>
      <c r="N876">
        <f t="shared" si="27"/>
        <v>13388</v>
      </c>
      <c r="O876">
        <f t="array" ref="O876">MIN(IF(Table1[Class]=Table1[[#This Row],[Class]], IF(Table1[abs]=Table1[[#This Row],[abs]], IF(Table1[N]=Table1[[#This Row],[N]], IF(Table1[K]=Table1[[#This Row],[K]],Table1[UB],FALSE)))))</f>
        <v>13467.4</v>
      </c>
      <c r="P876">
        <f>(Table1[[#This Row],[Best primal]]-Table1[[#This Row],[Updated rootBound]])/Table1[[#This Row],[Best primal]]</f>
        <v>5.8957185499799248E-3</v>
      </c>
      <c r="Q876">
        <f>(Table1[[#This Row],[Best primal]]-Table1[[#This Row],[LB]])/Table1[[#This Row],[Best primal]]</f>
        <v>8.910405868979229E-5</v>
      </c>
      <c r="R876">
        <f>IF(AND(Table1[[#This Row],[time'[s']]]&lt;7199,Table1[[#This Row],[Final gap]]&lt;0.01),1,0)</f>
        <v>1</v>
      </c>
      <c r="S876">
        <f t="array" ref="S876">MAX(IF(Table1[Class]=Table1[[#This Row],[Class]], IF(Table1[abs]=Table1[[#This Row],[abs]], IF(Table1[N]=Table1[[#This Row],[N]], IF(Table1[K]=Table1[[#This Row],[K]],Table1[Optimal],FALSE)))))</f>
        <v>1</v>
      </c>
    </row>
    <row r="877" spans="1:19" hidden="1" x14ac:dyDescent="0.45">
      <c r="A877" t="s">
        <v>23</v>
      </c>
      <c r="B877">
        <f t="shared" si="26"/>
        <v>3</v>
      </c>
      <c r="C877" t="s">
        <v>9</v>
      </c>
      <c r="D877">
        <v>2</v>
      </c>
      <c r="E877">
        <v>35</v>
      </c>
      <c r="F877">
        <f>1</f>
        <v>1</v>
      </c>
      <c r="G877">
        <v>12584</v>
      </c>
      <c r="H877">
        <v>721.59</v>
      </c>
      <c r="I877">
        <v>12584</v>
      </c>
      <c r="J877">
        <v>12584</v>
      </c>
      <c r="K877" s="1">
        <v>2.6400700000000002E-7</v>
      </c>
      <c r="L877">
        <v>722.851</v>
      </c>
      <c r="M877">
        <v>1</v>
      </c>
      <c r="N877">
        <f t="shared" si="27"/>
        <v>12584</v>
      </c>
      <c r="O877">
        <f t="array" ref="O877">MIN(IF(Table1[Class]=Table1[[#This Row],[Class]], IF(Table1[abs]=Table1[[#This Row],[abs]], IF(Table1[N]=Table1[[#This Row],[N]], IF(Table1[K]=Table1[[#This Row],[K]],Table1[UB],FALSE)))))</f>
        <v>12584</v>
      </c>
      <c r="P877">
        <f>(Table1[[#This Row],[Best primal]]-Table1[[#This Row],[Updated rootBound]])/Table1[[#This Row],[Best primal]]</f>
        <v>0</v>
      </c>
      <c r="Q877">
        <f>(Table1[[#This Row],[Best primal]]-Table1[[#This Row],[LB]])/Table1[[#This Row],[Best primal]]</f>
        <v>0</v>
      </c>
      <c r="R877">
        <f>IF(AND(Table1[[#This Row],[time'[s']]]&lt;7199,Table1[[#This Row],[Final gap]]&lt;0.01),1,0)</f>
        <v>1</v>
      </c>
      <c r="S877">
        <f t="array" ref="S877">MAX(IF(Table1[Class]=Table1[[#This Row],[Class]], IF(Table1[abs]=Table1[[#This Row],[abs]], IF(Table1[N]=Table1[[#This Row],[N]], IF(Table1[K]=Table1[[#This Row],[K]],Table1[Optimal],FALSE)))))</f>
        <v>1</v>
      </c>
    </row>
    <row r="878" spans="1:19" hidden="1" x14ac:dyDescent="0.45">
      <c r="A878" t="s">
        <v>23</v>
      </c>
      <c r="B878">
        <f t="shared" si="26"/>
        <v>3</v>
      </c>
      <c r="C878" t="s">
        <v>9</v>
      </c>
      <c r="D878">
        <v>2</v>
      </c>
      <c r="E878">
        <v>35</v>
      </c>
      <c r="F878">
        <f>2</f>
        <v>2</v>
      </c>
      <c r="G878">
        <v>12665.6</v>
      </c>
      <c r="H878">
        <v>2085.13</v>
      </c>
      <c r="I878">
        <v>12687.4</v>
      </c>
      <c r="J878">
        <v>12687.4</v>
      </c>
      <c r="K878">
        <v>0</v>
      </c>
      <c r="L878">
        <v>2089.8200000000002</v>
      </c>
      <c r="M878">
        <v>1</v>
      </c>
      <c r="N878">
        <f t="shared" si="27"/>
        <v>12687.4</v>
      </c>
      <c r="O878">
        <f t="array" ref="O878">MIN(IF(Table1[Class]=Table1[[#This Row],[Class]], IF(Table1[abs]=Table1[[#This Row],[abs]], IF(Table1[N]=Table1[[#This Row],[N]], IF(Table1[K]=Table1[[#This Row],[K]],Table1[UB],FALSE)))))</f>
        <v>12687.4</v>
      </c>
      <c r="P878">
        <f>(Table1[[#This Row],[Best primal]]-Table1[[#This Row],[Updated rootBound]])/Table1[[#This Row],[Best primal]]</f>
        <v>0</v>
      </c>
      <c r="Q878">
        <f>(Table1[[#This Row],[Best primal]]-Table1[[#This Row],[LB]])/Table1[[#This Row],[Best primal]]</f>
        <v>0</v>
      </c>
      <c r="R878">
        <f>IF(AND(Table1[[#This Row],[time'[s']]]&lt;7199,Table1[[#This Row],[Final gap]]&lt;0.01),1,0)</f>
        <v>1</v>
      </c>
      <c r="S878">
        <f t="array" ref="S878">MAX(IF(Table1[Class]=Table1[[#This Row],[Class]], IF(Table1[abs]=Table1[[#This Row],[abs]], IF(Table1[N]=Table1[[#This Row],[N]], IF(Table1[K]=Table1[[#This Row],[K]],Table1[Optimal],FALSE)))))</f>
        <v>1</v>
      </c>
    </row>
    <row r="879" spans="1:19" hidden="1" x14ac:dyDescent="0.45">
      <c r="A879" t="s">
        <v>23</v>
      </c>
      <c r="B879">
        <f t="shared" si="26"/>
        <v>3</v>
      </c>
      <c r="C879" t="s">
        <v>9</v>
      </c>
      <c r="D879">
        <v>2</v>
      </c>
      <c r="E879">
        <v>35</v>
      </c>
      <c r="F879">
        <f>3</f>
        <v>3</v>
      </c>
      <c r="G879">
        <v>12794.1</v>
      </c>
      <c r="H879">
        <v>780.44</v>
      </c>
      <c r="I879">
        <v>12806.1</v>
      </c>
      <c r="J879">
        <v>12806.7</v>
      </c>
      <c r="K879" s="1">
        <v>5.20385E-5</v>
      </c>
      <c r="L879">
        <v>792.99900000000002</v>
      </c>
      <c r="M879">
        <v>81</v>
      </c>
      <c r="N879">
        <f t="shared" si="27"/>
        <v>12794.1</v>
      </c>
      <c r="O879">
        <f t="array" ref="O879">MIN(IF(Table1[Class]=Table1[[#This Row],[Class]], IF(Table1[abs]=Table1[[#This Row],[abs]], IF(Table1[N]=Table1[[#This Row],[N]], IF(Table1[K]=Table1[[#This Row],[K]],Table1[UB],FALSE)))))</f>
        <v>12806.7</v>
      </c>
      <c r="P879">
        <f>(Table1[[#This Row],[Best primal]]-Table1[[#This Row],[Updated rootBound]])/Table1[[#This Row],[Best primal]]</f>
        <v>9.8386001077563801E-4</v>
      </c>
      <c r="Q879">
        <f>(Table1[[#This Row],[Best primal]]-Table1[[#This Row],[LB]])/Table1[[#This Row],[Best primal]]</f>
        <v>4.6850476703628862E-5</v>
      </c>
      <c r="R879">
        <f>IF(AND(Table1[[#This Row],[time'[s']]]&lt;7199,Table1[[#This Row],[Final gap]]&lt;0.01),1,0)</f>
        <v>1</v>
      </c>
      <c r="S879">
        <f t="array" ref="S879">MAX(IF(Table1[Class]=Table1[[#This Row],[Class]], IF(Table1[abs]=Table1[[#This Row],[abs]], IF(Table1[N]=Table1[[#This Row],[N]], IF(Table1[K]=Table1[[#This Row],[K]],Table1[Optimal],FALSE)))))</f>
        <v>1</v>
      </c>
    </row>
    <row r="880" spans="1:19" hidden="1" x14ac:dyDescent="0.45">
      <c r="A880" t="s">
        <v>23</v>
      </c>
      <c r="B880">
        <f t="shared" si="26"/>
        <v>3</v>
      </c>
      <c r="C880" t="s">
        <v>9</v>
      </c>
      <c r="D880">
        <v>2</v>
      </c>
      <c r="E880">
        <v>35</v>
      </c>
      <c r="F880">
        <f>4</f>
        <v>4</v>
      </c>
      <c r="G880">
        <v>13006.6</v>
      </c>
      <c r="H880">
        <v>3547.03</v>
      </c>
      <c r="I880">
        <v>13064.7</v>
      </c>
      <c r="J880">
        <v>13065.8</v>
      </c>
      <c r="K880" s="1">
        <v>8.1099499999999998E-5</v>
      </c>
      <c r="L880">
        <v>4036.77</v>
      </c>
      <c r="M880">
        <v>2779</v>
      </c>
      <c r="N880">
        <f t="shared" si="27"/>
        <v>13006.6</v>
      </c>
      <c r="O880">
        <f t="array" ref="O880">MIN(IF(Table1[Class]=Table1[[#This Row],[Class]], IF(Table1[abs]=Table1[[#This Row],[abs]], IF(Table1[N]=Table1[[#This Row],[N]], IF(Table1[K]=Table1[[#This Row],[K]],Table1[UB],FALSE)))))</f>
        <v>13065.8</v>
      </c>
      <c r="P880">
        <f>(Table1[[#This Row],[Best primal]]-Table1[[#This Row],[Updated rootBound]])/Table1[[#This Row],[Best primal]]</f>
        <v>4.5309127646220599E-3</v>
      </c>
      <c r="Q880">
        <f>(Table1[[#This Row],[Best primal]]-Table1[[#This Row],[LB]])/Table1[[#This Row],[Best primal]]</f>
        <v>8.4189257450637919E-5</v>
      </c>
      <c r="R880">
        <f>IF(AND(Table1[[#This Row],[time'[s']]]&lt;7199,Table1[[#This Row],[Final gap]]&lt;0.01),1,0)</f>
        <v>1</v>
      </c>
      <c r="S880">
        <f t="array" ref="S880">MAX(IF(Table1[Class]=Table1[[#This Row],[Class]], IF(Table1[abs]=Table1[[#This Row],[abs]], IF(Table1[N]=Table1[[#This Row],[N]], IF(Table1[K]=Table1[[#This Row],[K]],Table1[Optimal],FALSE)))))</f>
        <v>1</v>
      </c>
    </row>
    <row r="881" spans="1:19" hidden="1" x14ac:dyDescent="0.45">
      <c r="A881" t="s">
        <v>23</v>
      </c>
      <c r="B881">
        <f t="shared" si="26"/>
        <v>3</v>
      </c>
      <c r="C881" t="s">
        <v>9</v>
      </c>
      <c r="D881">
        <v>2</v>
      </c>
      <c r="E881">
        <v>35</v>
      </c>
      <c r="F881">
        <f>5</f>
        <v>5</v>
      </c>
      <c r="G881">
        <v>13312.9</v>
      </c>
      <c r="H881">
        <v>2895.2</v>
      </c>
      <c r="I881">
        <v>13372.3</v>
      </c>
      <c r="J881">
        <v>13373.6</v>
      </c>
      <c r="K881" s="1">
        <v>9.7410699999999999E-5</v>
      </c>
      <c r="L881">
        <v>3107.62</v>
      </c>
      <c r="M881">
        <v>1446</v>
      </c>
      <c r="N881">
        <f t="shared" si="27"/>
        <v>13312.9</v>
      </c>
      <c r="O881">
        <f t="array" ref="O881">MIN(IF(Table1[Class]=Table1[[#This Row],[Class]], IF(Table1[abs]=Table1[[#This Row],[abs]], IF(Table1[N]=Table1[[#This Row],[N]], IF(Table1[K]=Table1[[#This Row],[K]],Table1[UB],FALSE)))))</f>
        <v>13373.6</v>
      </c>
      <c r="P881">
        <f>(Table1[[#This Row],[Best primal]]-Table1[[#This Row],[Updated rootBound]])/Table1[[#This Row],[Best primal]]</f>
        <v>4.5387928456063235E-3</v>
      </c>
      <c r="Q881">
        <f>(Table1[[#This Row],[Best primal]]-Table1[[#This Row],[LB]])/Table1[[#This Row],[Best primal]]</f>
        <v>9.720643656166562E-5</v>
      </c>
      <c r="R881">
        <f>IF(AND(Table1[[#This Row],[time'[s']]]&lt;7199,Table1[[#This Row],[Final gap]]&lt;0.01),1,0)</f>
        <v>1</v>
      </c>
      <c r="S881">
        <f t="array" ref="S881">MAX(IF(Table1[Class]=Table1[[#This Row],[Class]], IF(Table1[abs]=Table1[[#This Row],[abs]], IF(Table1[N]=Table1[[#This Row],[N]], IF(Table1[K]=Table1[[#This Row],[K]],Table1[Optimal],FALSE)))))</f>
        <v>1</v>
      </c>
    </row>
    <row r="882" spans="1:19" hidden="1" x14ac:dyDescent="0.45">
      <c r="A882" t="s">
        <v>23</v>
      </c>
      <c r="B882">
        <f t="shared" si="26"/>
        <v>3</v>
      </c>
      <c r="C882" t="s">
        <v>9</v>
      </c>
      <c r="D882">
        <v>2</v>
      </c>
      <c r="E882">
        <v>40</v>
      </c>
      <c r="F882">
        <f>1</f>
        <v>1</v>
      </c>
      <c r="G882">
        <v>13767.4</v>
      </c>
      <c r="H882">
        <v>730.53</v>
      </c>
      <c r="I882">
        <v>13779.1</v>
      </c>
      <c r="J882">
        <v>13779.1</v>
      </c>
      <c r="K882">
        <v>0</v>
      </c>
      <c r="L882">
        <v>735.52700000000004</v>
      </c>
      <c r="M882">
        <v>7</v>
      </c>
      <c r="N882">
        <f t="shared" si="27"/>
        <v>13767.4</v>
      </c>
      <c r="O882">
        <f t="array" ref="O882">MIN(IF(Table1[Class]=Table1[[#This Row],[Class]], IF(Table1[abs]=Table1[[#This Row],[abs]], IF(Table1[N]=Table1[[#This Row],[N]], IF(Table1[K]=Table1[[#This Row],[K]],Table1[UB],FALSE)))))</f>
        <v>13779.1</v>
      </c>
      <c r="P882">
        <f>(Table1[[#This Row],[Best primal]]-Table1[[#This Row],[Updated rootBound]])/Table1[[#This Row],[Best primal]]</f>
        <v>8.4911206102000324E-4</v>
      </c>
      <c r="Q882">
        <f>(Table1[[#This Row],[Best primal]]-Table1[[#This Row],[LB]])/Table1[[#This Row],[Best primal]]</f>
        <v>0</v>
      </c>
      <c r="R882">
        <f>IF(AND(Table1[[#This Row],[time'[s']]]&lt;7199,Table1[[#This Row],[Final gap]]&lt;0.01),1,0)</f>
        <v>1</v>
      </c>
      <c r="S882">
        <f t="array" ref="S882">MAX(IF(Table1[Class]=Table1[[#This Row],[Class]], IF(Table1[abs]=Table1[[#This Row],[abs]], IF(Table1[N]=Table1[[#This Row],[N]], IF(Table1[K]=Table1[[#This Row],[K]],Table1[Optimal],FALSE)))))</f>
        <v>1</v>
      </c>
    </row>
    <row r="883" spans="1:19" hidden="1" x14ac:dyDescent="0.45">
      <c r="A883" t="s">
        <v>23</v>
      </c>
      <c r="B883">
        <f t="shared" si="26"/>
        <v>3</v>
      </c>
      <c r="C883" t="s">
        <v>9</v>
      </c>
      <c r="D883">
        <v>2</v>
      </c>
      <c r="E883">
        <v>40</v>
      </c>
      <c r="F883">
        <f>2</f>
        <v>2</v>
      </c>
      <c r="G883">
        <v>13788.8</v>
      </c>
      <c r="H883">
        <v>2079.9299999999998</v>
      </c>
      <c r="I883">
        <v>13796.9</v>
      </c>
      <c r="J883">
        <v>13796.9</v>
      </c>
      <c r="K883">
        <v>0</v>
      </c>
      <c r="L883">
        <v>2087.41</v>
      </c>
      <c r="M883">
        <v>1</v>
      </c>
      <c r="N883">
        <f t="shared" si="27"/>
        <v>13796.9</v>
      </c>
      <c r="O883">
        <f t="array" ref="O883">MIN(IF(Table1[Class]=Table1[[#This Row],[Class]], IF(Table1[abs]=Table1[[#This Row],[abs]], IF(Table1[N]=Table1[[#This Row],[N]], IF(Table1[K]=Table1[[#This Row],[K]],Table1[UB],FALSE)))))</f>
        <v>13796.9</v>
      </c>
      <c r="P883">
        <f>(Table1[[#This Row],[Best primal]]-Table1[[#This Row],[Updated rootBound]])/Table1[[#This Row],[Best primal]]</f>
        <v>0</v>
      </c>
      <c r="Q883">
        <f>(Table1[[#This Row],[Best primal]]-Table1[[#This Row],[LB]])/Table1[[#This Row],[Best primal]]</f>
        <v>0</v>
      </c>
      <c r="R883">
        <f>IF(AND(Table1[[#This Row],[time'[s']]]&lt;7199,Table1[[#This Row],[Final gap]]&lt;0.01),1,0)</f>
        <v>1</v>
      </c>
      <c r="S883">
        <f t="array" ref="S883">MAX(IF(Table1[Class]=Table1[[#This Row],[Class]], IF(Table1[abs]=Table1[[#This Row],[abs]], IF(Table1[N]=Table1[[#This Row],[N]], IF(Table1[K]=Table1[[#This Row],[K]],Table1[Optimal],FALSE)))))</f>
        <v>1</v>
      </c>
    </row>
    <row r="884" spans="1:19" hidden="1" x14ac:dyDescent="0.45">
      <c r="A884" t="s">
        <v>23</v>
      </c>
      <c r="B884">
        <f t="shared" si="26"/>
        <v>3</v>
      </c>
      <c r="C884" t="s">
        <v>9</v>
      </c>
      <c r="D884">
        <v>2</v>
      </c>
      <c r="E884">
        <v>40</v>
      </c>
      <c r="F884">
        <f>3</f>
        <v>3</v>
      </c>
      <c r="G884">
        <v>13880.9</v>
      </c>
      <c r="H884">
        <v>1217.77</v>
      </c>
      <c r="I884">
        <v>13893</v>
      </c>
      <c r="J884">
        <v>13893</v>
      </c>
      <c r="K884">
        <v>0</v>
      </c>
      <c r="L884">
        <v>1228.96</v>
      </c>
      <c r="M884">
        <v>12</v>
      </c>
      <c r="N884">
        <f t="shared" si="27"/>
        <v>13880.9</v>
      </c>
      <c r="O884">
        <f t="array" ref="O884">MIN(IF(Table1[Class]=Table1[[#This Row],[Class]], IF(Table1[abs]=Table1[[#This Row],[abs]], IF(Table1[N]=Table1[[#This Row],[N]], IF(Table1[K]=Table1[[#This Row],[K]],Table1[UB],FALSE)))))</f>
        <v>13893</v>
      </c>
      <c r="P884">
        <f>(Table1[[#This Row],[Best primal]]-Table1[[#This Row],[Updated rootBound]])/Table1[[#This Row],[Best primal]]</f>
        <v>8.7094220110849811E-4</v>
      </c>
      <c r="Q884">
        <f>(Table1[[#This Row],[Best primal]]-Table1[[#This Row],[LB]])/Table1[[#This Row],[Best primal]]</f>
        <v>0</v>
      </c>
      <c r="R884">
        <f>IF(AND(Table1[[#This Row],[time'[s']]]&lt;7199,Table1[[#This Row],[Final gap]]&lt;0.01),1,0)</f>
        <v>1</v>
      </c>
      <c r="S884">
        <f t="array" ref="S884">MAX(IF(Table1[Class]=Table1[[#This Row],[Class]], IF(Table1[abs]=Table1[[#This Row],[abs]], IF(Table1[N]=Table1[[#This Row],[N]], IF(Table1[K]=Table1[[#This Row],[K]],Table1[Optimal],FALSE)))))</f>
        <v>1</v>
      </c>
    </row>
    <row r="885" spans="1:19" hidden="1" x14ac:dyDescent="0.45">
      <c r="A885" t="s">
        <v>23</v>
      </c>
      <c r="B885">
        <f t="shared" si="26"/>
        <v>3</v>
      </c>
      <c r="C885" t="s">
        <v>9</v>
      </c>
      <c r="D885">
        <v>2</v>
      </c>
      <c r="E885">
        <v>40</v>
      </c>
      <c r="F885">
        <f>4</f>
        <v>4</v>
      </c>
      <c r="G885">
        <v>14177.5</v>
      </c>
      <c r="H885">
        <v>3701.79</v>
      </c>
      <c r="I885">
        <v>14229.9</v>
      </c>
      <c r="J885">
        <v>14231</v>
      </c>
      <c r="K885" s="1">
        <v>7.5847500000000002E-5</v>
      </c>
      <c r="L885">
        <v>3798.71</v>
      </c>
      <c r="M885">
        <v>504</v>
      </c>
      <c r="N885">
        <f t="shared" si="27"/>
        <v>14177.5</v>
      </c>
      <c r="O885">
        <f t="array" ref="O885">MIN(IF(Table1[Class]=Table1[[#This Row],[Class]], IF(Table1[abs]=Table1[[#This Row],[abs]], IF(Table1[N]=Table1[[#This Row],[N]], IF(Table1[K]=Table1[[#This Row],[K]],Table1[UB],FALSE)))))</f>
        <v>14231</v>
      </c>
      <c r="P885">
        <f>(Table1[[#This Row],[Best primal]]-Table1[[#This Row],[Updated rootBound]])/Table1[[#This Row],[Best primal]]</f>
        <v>3.7593984962406013E-3</v>
      </c>
      <c r="Q885">
        <f>(Table1[[#This Row],[Best primal]]-Table1[[#This Row],[LB]])/Table1[[#This Row],[Best primal]]</f>
        <v>7.729604384796317E-5</v>
      </c>
      <c r="R885">
        <f>IF(AND(Table1[[#This Row],[time'[s']]]&lt;7199,Table1[[#This Row],[Final gap]]&lt;0.01),1,0)</f>
        <v>1</v>
      </c>
      <c r="S885">
        <f t="array" ref="S885">MAX(IF(Table1[Class]=Table1[[#This Row],[Class]], IF(Table1[abs]=Table1[[#This Row],[abs]], IF(Table1[N]=Table1[[#This Row],[N]], IF(Table1[K]=Table1[[#This Row],[K]],Table1[Optimal],FALSE)))))</f>
        <v>1</v>
      </c>
    </row>
    <row r="886" spans="1:19" hidden="1" x14ac:dyDescent="0.45">
      <c r="A886" t="s">
        <v>23</v>
      </c>
      <c r="B886">
        <f t="shared" si="26"/>
        <v>3</v>
      </c>
      <c r="C886" t="s">
        <v>9</v>
      </c>
      <c r="D886">
        <v>2</v>
      </c>
      <c r="E886">
        <v>40</v>
      </c>
      <c r="F886">
        <f>5</f>
        <v>5</v>
      </c>
      <c r="G886">
        <v>14381.7</v>
      </c>
      <c r="H886">
        <v>3613.08</v>
      </c>
      <c r="I886">
        <v>14407.7</v>
      </c>
      <c r="J886">
        <v>14409.1</v>
      </c>
      <c r="K886" s="1">
        <v>9.6697300000000007E-5</v>
      </c>
      <c r="L886">
        <v>3659.81</v>
      </c>
      <c r="M886">
        <v>242</v>
      </c>
      <c r="N886">
        <f t="shared" si="27"/>
        <v>14381.7</v>
      </c>
      <c r="O886">
        <f t="array" ref="O886">MIN(IF(Table1[Class]=Table1[[#This Row],[Class]], IF(Table1[abs]=Table1[[#This Row],[abs]], IF(Table1[N]=Table1[[#This Row],[N]], IF(Table1[K]=Table1[[#This Row],[K]],Table1[UB],FALSE)))))</f>
        <v>14408.4</v>
      </c>
      <c r="P886">
        <f>(Table1[[#This Row],[Best primal]]-Table1[[#This Row],[Updated rootBound]])/Table1[[#This Row],[Best primal]]</f>
        <v>1.8530857000082527E-3</v>
      </c>
      <c r="Q886">
        <f>(Table1[[#This Row],[Best primal]]-Table1[[#This Row],[LB]])/Table1[[#This Row],[Best primal]]</f>
        <v>4.8582771161191291E-5</v>
      </c>
      <c r="R886">
        <f>IF(AND(Table1[[#This Row],[time'[s']]]&lt;7199,Table1[[#This Row],[Final gap]]&lt;0.01),1,0)</f>
        <v>1</v>
      </c>
      <c r="S886">
        <f t="array" ref="S886">MAX(IF(Table1[Class]=Table1[[#This Row],[Class]], IF(Table1[abs]=Table1[[#This Row],[abs]], IF(Table1[N]=Table1[[#This Row],[N]], IF(Table1[K]=Table1[[#This Row],[K]],Table1[Optimal],FALSE)))))</f>
        <v>1</v>
      </c>
    </row>
    <row r="887" spans="1:19" hidden="1" x14ac:dyDescent="0.45">
      <c r="A887" t="s">
        <v>23</v>
      </c>
      <c r="B887">
        <f t="shared" si="26"/>
        <v>3</v>
      </c>
      <c r="C887" t="s">
        <v>9</v>
      </c>
      <c r="D887">
        <v>2</v>
      </c>
      <c r="E887">
        <v>45</v>
      </c>
      <c r="F887">
        <f>1</f>
        <v>1</v>
      </c>
      <c r="G887">
        <v>15741.6</v>
      </c>
      <c r="H887">
        <v>2309.0700000000002</v>
      </c>
      <c r="I887">
        <v>15741.6</v>
      </c>
      <c r="J887">
        <v>15741.6</v>
      </c>
      <c r="K887">
        <v>0</v>
      </c>
      <c r="L887">
        <v>2311.96</v>
      </c>
      <c r="M887">
        <v>0</v>
      </c>
      <c r="N887">
        <f t="shared" si="27"/>
        <v>15741.6</v>
      </c>
      <c r="O887">
        <f t="array" ref="O887">MIN(IF(Table1[Class]=Table1[[#This Row],[Class]], IF(Table1[abs]=Table1[[#This Row],[abs]], IF(Table1[N]=Table1[[#This Row],[N]], IF(Table1[K]=Table1[[#This Row],[K]],Table1[UB],FALSE)))))</f>
        <v>15741.6</v>
      </c>
      <c r="P887">
        <f>(Table1[[#This Row],[Best primal]]-Table1[[#This Row],[Updated rootBound]])/Table1[[#This Row],[Best primal]]</f>
        <v>0</v>
      </c>
      <c r="Q887">
        <f>(Table1[[#This Row],[Best primal]]-Table1[[#This Row],[LB]])/Table1[[#This Row],[Best primal]]</f>
        <v>0</v>
      </c>
      <c r="R887">
        <f>IF(AND(Table1[[#This Row],[time'[s']]]&lt;7199,Table1[[#This Row],[Final gap]]&lt;0.01),1,0)</f>
        <v>1</v>
      </c>
      <c r="S887">
        <f t="array" ref="S887">MAX(IF(Table1[Class]=Table1[[#This Row],[Class]], IF(Table1[abs]=Table1[[#This Row],[abs]], IF(Table1[N]=Table1[[#This Row],[N]], IF(Table1[K]=Table1[[#This Row],[K]],Table1[Optimal],FALSE)))))</f>
        <v>1</v>
      </c>
    </row>
    <row r="888" spans="1:19" hidden="1" x14ac:dyDescent="0.45">
      <c r="A888" t="s">
        <v>23</v>
      </c>
      <c r="B888">
        <f t="shared" si="26"/>
        <v>3</v>
      </c>
      <c r="C888" t="s">
        <v>9</v>
      </c>
      <c r="D888">
        <v>2</v>
      </c>
      <c r="E888">
        <v>45</v>
      </c>
      <c r="F888">
        <f>2</f>
        <v>2</v>
      </c>
      <c r="G888">
        <v>15728.2</v>
      </c>
      <c r="H888">
        <v>3672.7</v>
      </c>
      <c r="I888">
        <v>15749.5</v>
      </c>
      <c r="J888">
        <v>15749.5</v>
      </c>
      <c r="K888">
        <v>0</v>
      </c>
      <c r="L888">
        <v>3689.84</v>
      </c>
      <c r="M888">
        <v>18</v>
      </c>
      <c r="N888">
        <f t="shared" si="27"/>
        <v>15728.2</v>
      </c>
      <c r="O888">
        <f t="array" ref="O888">MIN(IF(Table1[Class]=Table1[[#This Row],[Class]], IF(Table1[abs]=Table1[[#This Row],[abs]], IF(Table1[N]=Table1[[#This Row],[N]], IF(Table1[K]=Table1[[#This Row],[K]],Table1[UB],FALSE)))))</f>
        <v>15749.5</v>
      </c>
      <c r="P888">
        <f>(Table1[[#This Row],[Best primal]]-Table1[[#This Row],[Updated rootBound]])/Table1[[#This Row],[Best primal]]</f>
        <v>1.3524238864725403E-3</v>
      </c>
      <c r="Q888">
        <f>(Table1[[#This Row],[Best primal]]-Table1[[#This Row],[LB]])/Table1[[#This Row],[Best primal]]</f>
        <v>0</v>
      </c>
      <c r="R888">
        <f>IF(AND(Table1[[#This Row],[time'[s']]]&lt;7199,Table1[[#This Row],[Final gap]]&lt;0.01),1,0)</f>
        <v>1</v>
      </c>
      <c r="S888">
        <f t="array" ref="S888">MAX(IF(Table1[Class]=Table1[[#This Row],[Class]], IF(Table1[abs]=Table1[[#This Row],[abs]], IF(Table1[N]=Table1[[#This Row],[N]], IF(Table1[K]=Table1[[#This Row],[K]],Table1[Optimal],FALSE)))))</f>
        <v>1</v>
      </c>
    </row>
    <row r="889" spans="1:19" hidden="1" x14ac:dyDescent="0.45">
      <c r="A889" t="s">
        <v>23</v>
      </c>
      <c r="B889">
        <f t="shared" si="26"/>
        <v>3</v>
      </c>
      <c r="C889" t="s">
        <v>9</v>
      </c>
      <c r="D889">
        <v>2</v>
      </c>
      <c r="E889">
        <v>45</v>
      </c>
      <c r="F889">
        <f>3</f>
        <v>3</v>
      </c>
      <c r="G889">
        <v>15817.3</v>
      </c>
      <c r="H889">
        <v>3872.72</v>
      </c>
      <c r="I889">
        <v>15829.7</v>
      </c>
      <c r="J889">
        <v>15829.7</v>
      </c>
      <c r="K889">
        <v>0</v>
      </c>
      <c r="L889">
        <v>3890.77</v>
      </c>
      <c r="M889">
        <v>13</v>
      </c>
      <c r="N889">
        <f t="shared" si="27"/>
        <v>15817.3</v>
      </c>
      <c r="O889">
        <f t="array" ref="O889">MIN(IF(Table1[Class]=Table1[[#This Row],[Class]], IF(Table1[abs]=Table1[[#This Row],[abs]], IF(Table1[N]=Table1[[#This Row],[N]], IF(Table1[K]=Table1[[#This Row],[K]],Table1[UB],FALSE)))))</f>
        <v>15829.7</v>
      </c>
      <c r="P889">
        <f>(Table1[[#This Row],[Best primal]]-Table1[[#This Row],[Updated rootBound]])/Table1[[#This Row],[Best primal]]</f>
        <v>7.8333765011348632E-4</v>
      </c>
      <c r="Q889">
        <f>(Table1[[#This Row],[Best primal]]-Table1[[#This Row],[LB]])/Table1[[#This Row],[Best primal]]</f>
        <v>0</v>
      </c>
      <c r="R889">
        <f>IF(AND(Table1[[#This Row],[time'[s']]]&lt;7199,Table1[[#This Row],[Final gap]]&lt;0.01),1,0)</f>
        <v>1</v>
      </c>
      <c r="S889">
        <f t="array" ref="S889">MAX(IF(Table1[Class]=Table1[[#This Row],[Class]], IF(Table1[abs]=Table1[[#This Row],[abs]], IF(Table1[N]=Table1[[#This Row],[N]], IF(Table1[K]=Table1[[#This Row],[K]],Table1[Optimal],FALSE)))))</f>
        <v>1</v>
      </c>
    </row>
    <row r="890" spans="1:19" hidden="1" x14ac:dyDescent="0.45">
      <c r="A890" t="s">
        <v>23</v>
      </c>
      <c r="B890">
        <f t="shared" si="26"/>
        <v>3</v>
      </c>
      <c r="C890" t="s">
        <v>9</v>
      </c>
      <c r="D890">
        <v>2</v>
      </c>
      <c r="E890">
        <v>45</v>
      </c>
      <c r="F890">
        <f>4</f>
        <v>4</v>
      </c>
      <c r="G890">
        <v>16162.5</v>
      </c>
      <c r="H890">
        <v>3686.16</v>
      </c>
      <c r="I890">
        <v>16214.9</v>
      </c>
      <c r="J890">
        <v>16216.3</v>
      </c>
      <c r="K890" s="1">
        <v>9.0795400000000001E-5</v>
      </c>
      <c r="L890">
        <v>4236.76</v>
      </c>
      <c r="M890">
        <v>1589</v>
      </c>
      <c r="N890">
        <f t="shared" si="27"/>
        <v>16162.5</v>
      </c>
      <c r="O890">
        <f t="array" ref="O890">MIN(IF(Table1[Class]=Table1[[#This Row],[Class]], IF(Table1[abs]=Table1[[#This Row],[abs]], IF(Table1[N]=Table1[[#This Row],[N]], IF(Table1[K]=Table1[[#This Row],[K]],Table1[UB],FALSE)))))</f>
        <v>16216.3</v>
      </c>
      <c r="P890">
        <f>(Table1[[#This Row],[Best primal]]-Table1[[#This Row],[Updated rootBound]])/Table1[[#This Row],[Best primal]]</f>
        <v>3.317649525477407E-3</v>
      </c>
      <c r="Q890">
        <f>(Table1[[#This Row],[Best primal]]-Table1[[#This Row],[LB]])/Table1[[#This Row],[Best primal]]</f>
        <v>8.6332887280059957E-5</v>
      </c>
      <c r="R890">
        <f>IF(AND(Table1[[#This Row],[time'[s']]]&lt;7199,Table1[[#This Row],[Final gap]]&lt;0.01),1,0)</f>
        <v>1</v>
      </c>
      <c r="S890">
        <f t="array" ref="S890">MAX(IF(Table1[Class]=Table1[[#This Row],[Class]], IF(Table1[abs]=Table1[[#This Row],[abs]], IF(Table1[N]=Table1[[#This Row],[N]], IF(Table1[K]=Table1[[#This Row],[K]],Table1[Optimal],FALSE)))))</f>
        <v>1</v>
      </c>
    </row>
    <row r="891" spans="1:19" hidden="1" x14ac:dyDescent="0.45">
      <c r="A891" t="s">
        <v>23</v>
      </c>
      <c r="B891">
        <f t="shared" si="26"/>
        <v>3</v>
      </c>
      <c r="C891" t="s">
        <v>9</v>
      </c>
      <c r="D891">
        <v>2</v>
      </c>
      <c r="E891">
        <v>45</v>
      </c>
      <c r="F891">
        <f>5</f>
        <v>5</v>
      </c>
      <c r="G891">
        <v>16559.5</v>
      </c>
      <c r="H891">
        <v>3652.22</v>
      </c>
      <c r="I891">
        <v>16634.7</v>
      </c>
      <c r="J891">
        <v>16680.8</v>
      </c>
      <c r="K891">
        <v>2.7613400000000001E-3</v>
      </c>
      <c r="L891">
        <v>7200.14</v>
      </c>
      <c r="M891">
        <v>5386</v>
      </c>
      <c r="N891">
        <f t="shared" si="27"/>
        <v>16559.5</v>
      </c>
      <c r="O891">
        <f t="array" ref="O891">MIN(IF(Table1[Class]=Table1[[#This Row],[Class]], IF(Table1[abs]=Table1[[#This Row],[abs]], IF(Table1[N]=Table1[[#This Row],[N]], IF(Table1[K]=Table1[[#This Row],[K]],Table1[UB],FALSE)))))</f>
        <v>16680.8</v>
      </c>
      <c r="P891">
        <f>(Table1[[#This Row],[Best primal]]-Table1[[#This Row],[Updated rootBound]])/Table1[[#This Row],[Best primal]]</f>
        <v>7.2718334852045034E-3</v>
      </c>
      <c r="Q891">
        <f>(Table1[[#This Row],[Best primal]]-Table1[[#This Row],[LB]])/Table1[[#This Row],[Best primal]]</f>
        <v>2.7636564193562986E-3</v>
      </c>
      <c r="R891">
        <f>IF(AND(Table1[[#This Row],[time'[s']]]&lt;7199,Table1[[#This Row],[Final gap]]&lt;0.01),1,0)</f>
        <v>0</v>
      </c>
      <c r="S891">
        <f t="array" ref="S891">MAX(IF(Table1[Class]=Table1[[#This Row],[Class]], IF(Table1[abs]=Table1[[#This Row],[abs]], IF(Table1[N]=Table1[[#This Row],[N]], IF(Table1[K]=Table1[[#This Row],[K]],Table1[Optimal],FALSE)))))</f>
        <v>0</v>
      </c>
    </row>
    <row r="892" spans="1:19" x14ac:dyDescent="0.45">
      <c r="A892" t="s">
        <v>23</v>
      </c>
      <c r="B892">
        <f t="shared" si="26"/>
        <v>3</v>
      </c>
      <c r="C892" t="s">
        <v>9</v>
      </c>
      <c r="D892">
        <v>2</v>
      </c>
      <c r="E892">
        <v>50</v>
      </c>
      <c r="F892">
        <f>1</f>
        <v>1</v>
      </c>
      <c r="G892">
        <v>17491.8</v>
      </c>
      <c r="H892">
        <v>3602.46</v>
      </c>
      <c r="I892">
        <v>17633.3</v>
      </c>
      <c r="J892">
        <v>17634.900000000001</v>
      </c>
      <c r="K892" s="1">
        <v>9.3005199999999995E-5</v>
      </c>
      <c r="L892">
        <v>3825.26</v>
      </c>
      <c r="M892">
        <v>398</v>
      </c>
      <c r="N892">
        <f t="shared" si="27"/>
        <v>17491.8</v>
      </c>
      <c r="O892">
        <f t="array" ref="O892">MIN(IF(Table1[Class]=Table1[[#This Row],[Class]], IF(Table1[abs]=Table1[[#This Row],[abs]], IF(Table1[N]=Table1[[#This Row],[N]], IF(Table1[K]=Table1[[#This Row],[K]],Table1[UB],FALSE)))))</f>
        <v>17634.900000000001</v>
      </c>
      <c r="P892">
        <f>(Table1[[#This Row],[Best primal]]-Table1[[#This Row],[Updated rootBound]])/Table1[[#This Row],[Best primal]]</f>
        <v>8.1145909531668541E-3</v>
      </c>
      <c r="Q892">
        <f>(Table1[[#This Row],[Best primal]]-Table1[[#This Row],[LB]])/Table1[[#This Row],[Best primal]]</f>
        <v>9.0729179071170386E-5</v>
      </c>
      <c r="R892">
        <f>IF(AND(Table1[[#This Row],[time'[s']]]&lt;7199,Table1[[#This Row],[Final gap]]&lt;0.01),1,0)</f>
        <v>1</v>
      </c>
      <c r="S892">
        <f t="array" ref="S892">MAX(IF(Table1[Class]=Table1[[#This Row],[Class]], IF(Table1[abs]=Table1[[#This Row],[abs]], IF(Table1[N]=Table1[[#This Row],[N]], IF(Table1[K]=Table1[[#This Row],[K]],Table1[Optimal],FALSE)))))</f>
        <v>1</v>
      </c>
    </row>
    <row r="893" spans="1:19" x14ac:dyDescent="0.45">
      <c r="A893" t="s">
        <v>23</v>
      </c>
      <c r="B893">
        <f t="shared" si="26"/>
        <v>3</v>
      </c>
      <c r="C893" t="s">
        <v>9</v>
      </c>
      <c r="D893">
        <v>2</v>
      </c>
      <c r="E893">
        <v>50</v>
      </c>
      <c r="F893">
        <f>2</f>
        <v>2</v>
      </c>
      <c r="G893">
        <v>17556.599999999999</v>
      </c>
      <c r="H893">
        <v>4368.3599999999997</v>
      </c>
      <c r="I893">
        <v>17671.5</v>
      </c>
      <c r="J893">
        <v>17671.5</v>
      </c>
      <c r="K893">
        <v>0</v>
      </c>
      <c r="L893">
        <v>4571.72</v>
      </c>
      <c r="M893">
        <v>405</v>
      </c>
      <c r="N893">
        <f t="shared" si="27"/>
        <v>17556.599999999999</v>
      </c>
      <c r="O893">
        <f t="array" ref="O893">MIN(IF(Table1[Class]=Table1[[#This Row],[Class]], IF(Table1[abs]=Table1[[#This Row],[abs]], IF(Table1[N]=Table1[[#This Row],[N]], IF(Table1[K]=Table1[[#This Row],[K]],Table1[UB],FALSE)))))</f>
        <v>17671.5</v>
      </c>
      <c r="P893">
        <f>(Table1[[#This Row],[Best primal]]-Table1[[#This Row],[Updated rootBound]])/Table1[[#This Row],[Best primal]]</f>
        <v>6.501994737288937E-3</v>
      </c>
      <c r="Q893">
        <f>(Table1[[#This Row],[Best primal]]-Table1[[#This Row],[LB]])/Table1[[#This Row],[Best primal]]</f>
        <v>0</v>
      </c>
      <c r="R893">
        <f>IF(AND(Table1[[#This Row],[time'[s']]]&lt;7199,Table1[[#This Row],[Final gap]]&lt;0.01),1,0)</f>
        <v>1</v>
      </c>
      <c r="S893">
        <f t="array" ref="S893">MAX(IF(Table1[Class]=Table1[[#This Row],[Class]], IF(Table1[abs]=Table1[[#This Row],[abs]], IF(Table1[N]=Table1[[#This Row],[N]], IF(Table1[K]=Table1[[#This Row],[K]],Table1[Optimal],FALSE)))))</f>
        <v>1</v>
      </c>
    </row>
    <row r="894" spans="1:19" x14ac:dyDescent="0.45">
      <c r="A894" t="s">
        <v>23</v>
      </c>
      <c r="B894">
        <f t="shared" si="26"/>
        <v>3</v>
      </c>
      <c r="C894" t="s">
        <v>9</v>
      </c>
      <c r="D894">
        <v>2</v>
      </c>
      <c r="E894">
        <v>50</v>
      </c>
      <c r="F894">
        <f>3</f>
        <v>3</v>
      </c>
      <c r="G894">
        <v>17841.2</v>
      </c>
      <c r="H894">
        <v>3817.06</v>
      </c>
      <c r="I894">
        <v>17906.099999999999</v>
      </c>
      <c r="J894">
        <v>17907.8</v>
      </c>
      <c r="K894" s="1">
        <v>9.3328700000000007E-5</v>
      </c>
      <c r="L894">
        <v>3996.61</v>
      </c>
      <c r="M894">
        <v>386</v>
      </c>
      <c r="N894">
        <f t="shared" si="27"/>
        <v>17841.2</v>
      </c>
      <c r="O894">
        <f t="array" ref="O894">MIN(IF(Table1[Class]=Table1[[#This Row],[Class]], IF(Table1[abs]=Table1[[#This Row],[abs]], IF(Table1[N]=Table1[[#This Row],[N]], IF(Table1[K]=Table1[[#This Row],[K]],Table1[UB],FALSE)))))</f>
        <v>17907.8</v>
      </c>
      <c r="P894">
        <f>(Table1[[#This Row],[Best primal]]-Table1[[#This Row],[Updated rootBound]])/Table1[[#This Row],[Best primal]]</f>
        <v>3.7190497995286159E-3</v>
      </c>
      <c r="Q894">
        <f>(Table1[[#This Row],[Best primal]]-Table1[[#This Row],[LB]])/Table1[[#This Row],[Best primal]]</f>
        <v>9.4930700588610983E-5</v>
      </c>
      <c r="R894">
        <f>IF(AND(Table1[[#This Row],[time'[s']]]&lt;7199,Table1[[#This Row],[Final gap]]&lt;0.01),1,0)</f>
        <v>1</v>
      </c>
      <c r="S894">
        <f t="array" ref="S894">MAX(IF(Table1[Class]=Table1[[#This Row],[Class]], IF(Table1[abs]=Table1[[#This Row],[abs]], IF(Table1[N]=Table1[[#This Row],[N]], IF(Table1[K]=Table1[[#This Row],[K]],Table1[Optimal],FALSE)))))</f>
        <v>1</v>
      </c>
    </row>
    <row r="895" spans="1:19" x14ac:dyDescent="0.45">
      <c r="A895" t="s">
        <v>23</v>
      </c>
      <c r="B895">
        <f t="shared" si="26"/>
        <v>3</v>
      </c>
      <c r="C895" t="s">
        <v>9</v>
      </c>
      <c r="D895">
        <v>2</v>
      </c>
      <c r="E895">
        <v>50</v>
      </c>
      <c r="F895">
        <f>4</f>
        <v>4</v>
      </c>
      <c r="G895">
        <v>18146.900000000001</v>
      </c>
      <c r="H895">
        <v>3853.43</v>
      </c>
      <c r="I895">
        <v>18241.099999999999</v>
      </c>
      <c r="J895">
        <v>18273.3</v>
      </c>
      <c r="K895">
        <v>1.76297E-3</v>
      </c>
      <c r="L895">
        <v>7200.28</v>
      </c>
      <c r="M895">
        <v>6078</v>
      </c>
      <c r="N895">
        <f t="shared" si="27"/>
        <v>18146.900000000001</v>
      </c>
      <c r="O895">
        <f t="array" ref="O895">MIN(IF(Table1[Class]=Table1[[#This Row],[Class]], IF(Table1[abs]=Table1[[#This Row],[abs]], IF(Table1[N]=Table1[[#This Row],[N]], IF(Table1[K]=Table1[[#This Row],[K]],Table1[UB],FALSE)))))</f>
        <v>18273.3</v>
      </c>
      <c r="P895">
        <f>(Table1[[#This Row],[Best primal]]-Table1[[#This Row],[Updated rootBound]])/Table1[[#This Row],[Best primal]]</f>
        <v>6.9171961276834407E-3</v>
      </c>
      <c r="Q895">
        <f>(Table1[[#This Row],[Best primal]]-Table1[[#This Row],[LB]])/Table1[[#This Row],[Best primal]]</f>
        <v>1.7621338236662634E-3</v>
      </c>
      <c r="R895">
        <f>IF(AND(Table1[[#This Row],[time'[s']]]&lt;7199,Table1[[#This Row],[Final gap]]&lt;0.01),1,0)</f>
        <v>0</v>
      </c>
      <c r="S895">
        <f t="array" ref="S895">MAX(IF(Table1[Class]=Table1[[#This Row],[Class]], IF(Table1[abs]=Table1[[#This Row],[abs]], IF(Table1[N]=Table1[[#This Row],[N]], IF(Table1[K]=Table1[[#This Row],[K]],Table1[Optimal],FALSE)))))</f>
        <v>0</v>
      </c>
    </row>
    <row r="896" spans="1:19" x14ac:dyDescent="0.45">
      <c r="A896" t="s">
        <v>23</v>
      </c>
      <c r="B896">
        <f t="shared" si="26"/>
        <v>3</v>
      </c>
      <c r="C896" t="s">
        <v>9</v>
      </c>
      <c r="D896">
        <v>2</v>
      </c>
      <c r="E896">
        <v>50</v>
      </c>
      <c r="F896">
        <f>5</f>
        <v>5</v>
      </c>
      <c r="G896">
        <v>18552.5</v>
      </c>
      <c r="H896">
        <v>3766.85</v>
      </c>
      <c r="I896">
        <v>18625.2</v>
      </c>
      <c r="J896">
        <v>18660</v>
      </c>
      <c r="K896">
        <v>1.8605399999999999E-3</v>
      </c>
      <c r="L896">
        <v>7200.04</v>
      </c>
      <c r="M896">
        <v>4556</v>
      </c>
      <c r="N896">
        <f t="shared" si="27"/>
        <v>18552.5</v>
      </c>
      <c r="O896">
        <f t="array" ref="O896">MIN(IF(Table1[Class]=Table1[[#This Row],[Class]], IF(Table1[abs]=Table1[[#This Row],[abs]], IF(Table1[N]=Table1[[#This Row],[N]], IF(Table1[K]=Table1[[#This Row],[K]],Table1[UB],FALSE)))))</f>
        <v>18660</v>
      </c>
      <c r="P896">
        <f>(Table1[[#This Row],[Best primal]]-Table1[[#This Row],[Updated rootBound]])/Table1[[#This Row],[Best primal]]</f>
        <v>5.7609860664523047E-3</v>
      </c>
      <c r="Q896">
        <f>(Table1[[#This Row],[Best primal]]-Table1[[#This Row],[LB]])/Table1[[#This Row],[Best primal]]</f>
        <v>1.864951768488707E-3</v>
      </c>
      <c r="R896">
        <f>IF(AND(Table1[[#This Row],[time'[s']]]&lt;7199,Table1[[#This Row],[Final gap]]&lt;0.01),1,0)</f>
        <v>0</v>
      </c>
      <c r="S896">
        <f t="array" ref="S896">MAX(IF(Table1[Class]=Table1[[#This Row],[Class]], IF(Table1[abs]=Table1[[#This Row],[abs]], IF(Table1[N]=Table1[[#This Row],[N]], IF(Table1[K]=Table1[[#This Row],[K]],Table1[Optimal],FALSE)))))</f>
        <v>0</v>
      </c>
    </row>
    <row r="897" spans="1:19" hidden="1" x14ac:dyDescent="0.45">
      <c r="A897" t="s">
        <v>23</v>
      </c>
      <c r="B897">
        <f t="shared" si="26"/>
        <v>3</v>
      </c>
      <c r="C897" t="s">
        <v>9</v>
      </c>
      <c r="D897">
        <v>2</v>
      </c>
      <c r="E897">
        <v>5</v>
      </c>
      <c r="F897">
        <f>1</f>
        <v>1</v>
      </c>
      <c r="G897">
        <v>1771.88</v>
      </c>
      <c r="H897">
        <v>0.03</v>
      </c>
      <c r="I897">
        <v>1771.88</v>
      </c>
      <c r="J897">
        <v>1771.88</v>
      </c>
      <c r="K897">
        <v>0</v>
      </c>
      <c r="L897">
        <v>3.5757999999999998E-2</v>
      </c>
      <c r="M897">
        <v>0</v>
      </c>
      <c r="N897">
        <f t="shared" si="27"/>
        <v>1771.88</v>
      </c>
      <c r="O897">
        <f t="array" ref="O897">MIN(IF(Table1[Class]=Table1[[#This Row],[Class]], IF(Table1[abs]=Table1[[#This Row],[abs]], IF(Table1[N]=Table1[[#This Row],[N]], IF(Table1[K]=Table1[[#This Row],[K]],Table1[UB],FALSE)))))</f>
        <v>1771.88</v>
      </c>
      <c r="P897">
        <f>(Table1[[#This Row],[Best primal]]-Table1[[#This Row],[Updated rootBound]])/Table1[[#This Row],[Best primal]]</f>
        <v>0</v>
      </c>
      <c r="Q897">
        <f>(Table1[[#This Row],[Best primal]]-Table1[[#This Row],[LB]])/Table1[[#This Row],[Best primal]]</f>
        <v>0</v>
      </c>
      <c r="R897">
        <f>IF(AND(Table1[[#This Row],[time'[s']]]&lt;7199,Table1[[#This Row],[Final gap]]&lt;0.01),1,0)</f>
        <v>1</v>
      </c>
      <c r="S897">
        <f t="array" ref="S897">MAX(IF(Table1[Class]=Table1[[#This Row],[Class]], IF(Table1[abs]=Table1[[#This Row],[abs]], IF(Table1[N]=Table1[[#This Row],[N]], IF(Table1[K]=Table1[[#This Row],[K]],Table1[Optimal],FALSE)))))</f>
        <v>1</v>
      </c>
    </row>
    <row r="898" spans="1:19" hidden="1" x14ac:dyDescent="0.45">
      <c r="A898" t="s">
        <v>23</v>
      </c>
      <c r="B898">
        <f t="shared" ref="B898:B961" si="28">IF(OR(C898="H3",C898="L3"),3,6)</f>
        <v>3</v>
      </c>
      <c r="C898" t="s">
        <v>9</v>
      </c>
      <c r="D898">
        <v>2</v>
      </c>
      <c r="E898">
        <v>5</v>
      </c>
      <c r="F898">
        <f>2</f>
        <v>2</v>
      </c>
      <c r="G898">
        <v>1975.78</v>
      </c>
      <c r="H898">
        <v>0.05</v>
      </c>
      <c r="I898">
        <v>1975.78</v>
      </c>
      <c r="J898">
        <v>1975.78</v>
      </c>
      <c r="K898">
        <v>0</v>
      </c>
      <c r="L898">
        <v>5.7062000000000002E-2</v>
      </c>
      <c r="M898">
        <v>0</v>
      </c>
      <c r="N898">
        <f t="shared" ref="N898:N961" si="29">IF(M898&lt;=1,I898,G898)</f>
        <v>1975.78</v>
      </c>
      <c r="O898">
        <f t="array" ref="O898">MIN(IF(Table1[Class]=Table1[[#This Row],[Class]], IF(Table1[abs]=Table1[[#This Row],[abs]], IF(Table1[N]=Table1[[#This Row],[N]], IF(Table1[K]=Table1[[#This Row],[K]],Table1[UB],FALSE)))))</f>
        <v>1975.78</v>
      </c>
      <c r="P898">
        <f>(Table1[[#This Row],[Best primal]]-Table1[[#This Row],[Updated rootBound]])/Table1[[#This Row],[Best primal]]</f>
        <v>0</v>
      </c>
      <c r="Q898">
        <f>(Table1[[#This Row],[Best primal]]-Table1[[#This Row],[LB]])/Table1[[#This Row],[Best primal]]</f>
        <v>0</v>
      </c>
      <c r="R898">
        <f>IF(AND(Table1[[#This Row],[time'[s']]]&lt;7199,Table1[[#This Row],[Final gap]]&lt;0.01),1,0)</f>
        <v>1</v>
      </c>
      <c r="S898">
        <f t="array" ref="S898">MAX(IF(Table1[Class]=Table1[[#This Row],[Class]], IF(Table1[abs]=Table1[[#This Row],[abs]], IF(Table1[N]=Table1[[#This Row],[N]], IF(Table1[K]=Table1[[#This Row],[K]],Table1[Optimal],FALSE)))))</f>
        <v>1</v>
      </c>
    </row>
    <row r="899" spans="1:19" hidden="1" x14ac:dyDescent="0.45">
      <c r="A899" t="s">
        <v>23</v>
      </c>
      <c r="B899">
        <f t="shared" si="28"/>
        <v>3</v>
      </c>
      <c r="C899" t="s">
        <v>9</v>
      </c>
      <c r="D899">
        <v>2</v>
      </c>
      <c r="E899">
        <v>5</v>
      </c>
      <c r="F899">
        <f>3</f>
        <v>3</v>
      </c>
      <c r="G899">
        <v>2375.5500000000002</v>
      </c>
      <c r="H899">
        <v>0.61</v>
      </c>
      <c r="I899">
        <v>2375.7199999999998</v>
      </c>
      <c r="J899">
        <v>2375.7199999999998</v>
      </c>
      <c r="K899">
        <v>0</v>
      </c>
      <c r="L899">
        <v>0.64165099999999997</v>
      </c>
      <c r="M899">
        <v>1</v>
      </c>
      <c r="N899">
        <f t="shared" si="29"/>
        <v>2375.7199999999998</v>
      </c>
      <c r="O899">
        <f t="array" ref="O899">MIN(IF(Table1[Class]=Table1[[#This Row],[Class]], IF(Table1[abs]=Table1[[#This Row],[abs]], IF(Table1[N]=Table1[[#This Row],[N]], IF(Table1[K]=Table1[[#This Row],[K]],Table1[UB],FALSE)))))</f>
        <v>2375.7199999999998</v>
      </c>
      <c r="P899">
        <f>(Table1[[#This Row],[Best primal]]-Table1[[#This Row],[Updated rootBound]])/Table1[[#This Row],[Best primal]]</f>
        <v>0</v>
      </c>
      <c r="Q899">
        <f>(Table1[[#This Row],[Best primal]]-Table1[[#This Row],[LB]])/Table1[[#This Row],[Best primal]]</f>
        <v>0</v>
      </c>
      <c r="R899">
        <f>IF(AND(Table1[[#This Row],[time'[s']]]&lt;7199,Table1[[#This Row],[Final gap]]&lt;0.01),1,0)</f>
        <v>1</v>
      </c>
      <c r="S899">
        <f t="array" ref="S899">MAX(IF(Table1[Class]=Table1[[#This Row],[Class]], IF(Table1[abs]=Table1[[#This Row],[abs]], IF(Table1[N]=Table1[[#This Row],[N]], IF(Table1[K]=Table1[[#This Row],[K]],Table1[Optimal],FALSE)))))</f>
        <v>1</v>
      </c>
    </row>
    <row r="900" spans="1:19" hidden="1" x14ac:dyDescent="0.45">
      <c r="A900" t="s">
        <v>23</v>
      </c>
      <c r="B900">
        <f t="shared" si="28"/>
        <v>3</v>
      </c>
      <c r="C900" t="s">
        <v>9</v>
      </c>
      <c r="D900">
        <v>2</v>
      </c>
      <c r="E900">
        <v>5</v>
      </c>
      <c r="F900">
        <f>4</f>
        <v>4</v>
      </c>
      <c r="G900">
        <v>2605</v>
      </c>
      <c r="H900">
        <v>0.08</v>
      </c>
      <c r="I900">
        <v>2605</v>
      </c>
      <c r="J900">
        <v>2605</v>
      </c>
      <c r="K900">
        <v>0</v>
      </c>
      <c r="L900">
        <v>8.7971999999999995E-2</v>
      </c>
      <c r="M900">
        <v>0</v>
      </c>
      <c r="N900">
        <f t="shared" si="29"/>
        <v>2605</v>
      </c>
      <c r="O900">
        <f t="array" ref="O900">MIN(IF(Table1[Class]=Table1[[#This Row],[Class]], IF(Table1[abs]=Table1[[#This Row],[abs]], IF(Table1[N]=Table1[[#This Row],[N]], IF(Table1[K]=Table1[[#This Row],[K]],Table1[UB],FALSE)))))</f>
        <v>2605</v>
      </c>
      <c r="P900">
        <f>(Table1[[#This Row],[Best primal]]-Table1[[#This Row],[Updated rootBound]])/Table1[[#This Row],[Best primal]]</f>
        <v>0</v>
      </c>
      <c r="Q900">
        <f>(Table1[[#This Row],[Best primal]]-Table1[[#This Row],[LB]])/Table1[[#This Row],[Best primal]]</f>
        <v>0</v>
      </c>
      <c r="R900">
        <f>IF(AND(Table1[[#This Row],[time'[s']]]&lt;7199,Table1[[#This Row],[Final gap]]&lt;0.01),1,0)</f>
        <v>1</v>
      </c>
      <c r="S900">
        <f t="array" ref="S900">MAX(IF(Table1[Class]=Table1[[#This Row],[Class]], IF(Table1[abs]=Table1[[#This Row],[abs]], IF(Table1[N]=Table1[[#This Row],[N]], IF(Table1[K]=Table1[[#This Row],[K]],Table1[Optimal],FALSE)))))</f>
        <v>1</v>
      </c>
    </row>
    <row r="901" spans="1:19" hidden="1" x14ac:dyDescent="0.45">
      <c r="A901" t="s">
        <v>23</v>
      </c>
      <c r="B901">
        <f t="shared" si="28"/>
        <v>3</v>
      </c>
      <c r="C901" t="s">
        <v>9</v>
      </c>
      <c r="D901">
        <v>2</v>
      </c>
      <c r="E901">
        <v>5</v>
      </c>
      <c r="F901">
        <f>5</f>
        <v>5</v>
      </c>
      <c r="G901">
        <v>2814.6</v>
      </c>
      <c r="H901">
        <v>0.15</v>
      </c>
      <c r="I901">
        <v>2814.9</v>
      </c>
      <c r="J901">
        <v>2814.9</v>
      </c>
      <c r="K901">
        <v>0</v>
      </c>
      <c r="L901">
        <v>0.16792499999999999</v>
      </c>
      <c r="M901">
        <v>1</v>
      </c>
      <c r="N901">
        <f t="shared" si="29"/>
        <v>2814.9</v>
      </c>
      <c r="O901">
        <f t="array" ref="O901">MIN(IF(Table1[Class]=Table1[[#This Row],[Class]], IF(Table1[abs]=Table1[[#This Row],[abs]], IF(Table1[N]=Table1[[#This Row],[N]], IF(Table1[K]=Table1[[#This Row],[K]],Table1[UB],FALSE)))))</f>
        <v>2814.9</v>
      </c>
      <c r="P901">
        <f>(Table1[[#This Row],[Best primal]]-Table1[[#This Row],[Updated rootBound]])/Table1[[#This Row],[Best primal]]</f>
        <v>0</v>
      </c>
      <c r="Q901">
        <f>(Table1[[#This Row],[Best primal]]-Table1[[#This Row],[LB]])/Table1[[#This Row],[Best primal]]</f>
        <v>0</v>
      </c>
      <c r="R901">
        <f>IF(AND(Table1[[#This Row],[time'[s']]]&lt;7199,Table1[[#This Row],[Final gap]]&lt;0.01),1,0)</f>
        <v>1</v>
      </c>
      <c r="S901">
        <f t="array" ref="S901">MAX(IF(Table1[Class]=Table1[[#This Row],[Class]], IF(Table1[abs]=Table1[[#This Row],[abs]], IF(Table1[N]=Table1[[#This Row],[N]], IF(Table1[K]=Table1[[#This Row],[K]],Table1[Optimal],FALSE)))))</f>
        <v>1</v>
      </c>
    </row>
    <row r="902" spans="1:19" hidden="1" x14ac:dyDescent="0.45">
      <c r="A902" t="s">
        <v>23</v>
      </c>
      <c r="B902">
        <f t="shared" si="28"/>
        <v>3</v>
      </c>
      <c r="C902" t="s">
        <v>9</v>
      </c>
      <c r="D902">
        <v>3</v>
      </c>
      <c r="E902">
        <v>10</v>
      </c>
      <c r="F902">
        <f>1</f>
        <v>1</v>
      </c>
      <c r="G902">
        <v>4965.7</v>
      </c>
      <c r="H902">
        <v>0.16</v>
      </c>
      <c r="I902">
        <v>4965.7</v>
      </c>
      <c r="J902">
        <v>4965.7</v>
      </c>
      <c r="K902">
        <v>0</v>
      </c>
      <c r="L902">
        <v>0.179954</v>
      </c>
      <c r="M902">
        <v>0</v>
      </c>
      <c r="N902">
        <f t="shared" si="29"/>
        <v>4965.7</v>
      </c>
      <c r="O902">
        <f t="array" ref="O902">MIN(IF(Table1[Class]=Table1[[#This Row],[Class]], IF(Table1[abs]=Table1[[#This Row],[abs]], IF(Table1[N]=Table1[[#This Row],[N]], IF(Table1[K]=Table1[[#This Row],[K]],Table1[UB],FALSE)))))</f>
        <v>4965.7</v>
      </c>
      <c r="P902">
        <f>(Table1[[#This Row],[Best primal]]-Table1[[#This Row],[Updated rootBound]])/Table1[[#This Row],[Best primal]]</f>
        <v>0</v>
      </c>
      <c r="Q902">
        <f>(Table1[[#This Row],[Best primal]]-Table1[[#This Row],[LB]])/Table1[[#This Row],[Best primal]]</f>
        <v>0</v>
      </c>
      <c r="R902">
        <f>IF(AND(Table1[[#This Row],[time'[s']]]&lt;7199,Table1[[#This Row],[Final gap]]&lt;0.01),1,0)</f>
        <v>1</v>
      </c>
      <c r="S902">
        <f t="array" ref="S902">MAX(IF(Table1[Class]=Table1[[#This Row],[Class]], IF(Table1[abs]=Table1[[#This Row],[abs]], IF(Table1[N]=Table1[[#This Row],[N]], IF(Table1[K]=Table1[[#This Row],[K]],Table1[Optimal],FALSE)))))</f>
        <v>1</v>
      </c>
    </row>
    <row r="903" spans="1:19" hidden="1" x14ac:dyDescent="0.45">
      <c r="A903" t="s">
        <v>23</v>
      </c>
      <c r="B903">
        <f t="shared" si="28"/>
        <v>3</v>
      </c>
      <c r="C903" t="s">
        <v>9</v>
      </c>
      <c r="D903">
        <v>3</v>
      </c>
      <c r="E903">
        <v>10</v>
      </c>
      <c r="F903">
        <f>2</f>
        <v>2</v>
      </c>
      <c r="G903">
        <v>4988.8</v>
      </c>
      <c r="H903">
        <v>0.15</v>
      </c>
      <c r="I903">
        <v>4988.8</v>
      </c>
      <c r="J903">
        <v>4988.8</v>
      </c>
      <c r="K903">
        <v>0</v>
      </c>
      <c r="L903">
        <v>0.171657</v>
      </c>
      <c r="M903">
        <v>0</v>
      </c>
      <c r="N903">
        <f t="shared" si="29"/>
        <v>4988.8</v>
      </c>
      <c r="O903">
        <f t="array" ref="O903">MIN(IF(Table1[Class]=Table1[[#This Row],[Class]], IF(Table1[abs]=Table1[[#This Row],[abs]], IF(Table1[N]=Table1[[#This Row],[N]], IF(Table1[K]=Table1[[#This Row],[K]],Table1[UB],FALSE)))))</f>
        <v>4988.8</v>
      </c>
      <c r="P903">
        <f>(Table1[[#This Row],[Best primal]]-Table1[[#This Row],[Updated rootBound]])/Table1[[#This Row],[Best primal]]</f>
        <v>0</v>
      </c>
      <c r="Q903">
        <f>(Table1[[#This Row],[Best primal]]-Table1[[#This Row],[LB]])/Table1[[#This Row],[Best primal]]</f>
        <v>0</v>
      </c>
      <c r="R903">
        <f>IF(AND(Table1[[#This Row],[time'[s']]]&lt;7199,Table1[[#This Row],[Final gap]]&lt;0.01),1,0)</f>
        <v>1</v>
      </c>
      <c r="S903">
        <f t="array" ref="S903">MAX(IF(Table1[Class]=Table1[[#This Row],[Class]], IF(Table1[abs]=Table1[[#This Row],[abs]], IF(Table1[N]=Table1[[#This Row],[N]], IF(Table1[K]=Table1[[#This Row],[K]],Table1[Optimal],FALSE)))))</f>
        <v>1</v>
      </c>
    </row>
    <row r="904" spans="1:19" hidden="1" x14ac:dyDescent="0.45">
      <c r="A904" t="s">
        <v>23</v>
      </c>
      <c r="B904">
        <f t="shared" si="28"/>
        <v>3</v>
      </c>
      <c r="C904" t="s">
        <v>9</v>
      </c>
      <c r="D904">
        <v>3</v>
      </c>
      <c r="E904">
        <v>10</v>
      </c>
      <c r="F904">
        <f>3</f>
        <v>3</v>
      </c>
      <c r="G904">
        <v>5078.53</v>
      </c>
      <c r="H904">
        <v>1.37</v>
      </c>
      <c r="I904">
        <v>5101.1899999999996</v>
      </c>
      <c r="J904">
        <v>5101.1899999999996</v>
      </c>
      <c r="K904">
        <v>0</v>
      </c>
      <c r="L904">
        <v>1.6686000000000001</v>
      </c>
      <c r="M904">
        <v>1</v>
      </c>
      <c r="N904">
        <f t="shared" si="29"/>
        <v>5101.1899999999996</v>
      </c>
      <c r="O904">
        <f t="array" ref="O904">MIN(IF(Table1[Class]=Table1[[#This Row],[Class]], IF(Table1[abs]=Table1[[#This Row],[abs]], IF(Table1[N]=Table1[[#This Row],[N]], IF(Table1[K]=Table1[[#This Row],[K]],Table1[UB],FALSE)))))</f>
        <v>5101.1899999999996</v>
      </c>
      <c r="P904">
        <f>(Table1[[#This Row],[Best primal]]-Table1[[#This Row],[Updated rootBound]])/Table1[[#This Row],[Best primal]]</f>
        <v>0</v>
      </c>
      <c r="Q904">
        <f>(Table1[[#This Row],[Best primal]]-Table1[[#This Row],[LB]])/Table1[[#This Row],[Best primal]]</f>
        <v>0</v>
      </c>
      <c r="R904">
        <f>IF(AND(Table1[[#This Row],[time'[s']]]&lt;7199,Table1[[#This Row],[Final gap]]&lt;0.01),1,0)</f>
        <v>1</v>
      </c>
      <c r="S904">
        <f t="array" ref="S904">MAX(IF(Table1[Class]=Table1[[#This Row],[Class]], IF(Table1[abs]=Table1[[#This Row],[abs]], IF(Table1[N]=Table1[[#This Row],[N]], IF(Table1[K]=Table1[[#This Row],[K]],Table1[Optimal],FALSE)))))</f>
        <v>1</v>
      </c>
    </row>
    <row r="905" spans="1:19" hidden="1" x14ac:dyDescent="0.45">
      <c r="A905" t="s">
        <v>23</v>
      </c>
      <c r="B905">
        <f t="shared" si="28"/>
        <v>3</v>
      </c>
      <c r="C905" t="s">
        <v>9</v>
      </c>
      <c r="D905">
        <v>3</v>
      </c>
      <c r="E905">
        <v>10</v>
      </c>
      <c r="F905">
        <f>4</f>
        <v>4</v>
      </c>
      <c r="G905">
        <v>5300.12</v>
      </c>
      <c r="H905">
        <v>4.41</v>
      </c>
      <c r="I905">
        <v>5300.72</v>
      </c>
      <c r="J905">
        <v>5300.72</v>
      </c>
      <c r="K905">
        <v>0</v>
      </c>
      <c r="L905">
        <v>4.5617400000000004</v>
      </c>
      <c r="M905">
        <v>1</v>
      </c>
      <c r="N905">
        <f t="shared" si="29"/>
        <v>5300.72</v>
      </c>
      <c r="O905">
        <f t="array" ref="O905">MIN(IF(Table1[Class]=Table1[[#This Row],[Class]], IF(Table1[abs]=Table1[[#This Row],[abs]], IF(Table1[N]=Table1[[#This Row],[N]], IF(Table1[K]=Table1[[#This Row],[K]],Table1[UB],FALSE)))))</f>
        <v>5300.72</v>
      </c>
      <c r="P905">
        <f>(Table1[[#This Row],[Best primal]]-Table1[[#This Row],[Updated rootBound]])/Table1[[#This Row],[Best primal]]</f>
        <v>0</v>
      </c>
      <c r="Q905">
        <f>(Table1[[#This Row],[Best primal]]-Table1[[#This Row],[LB]])/Table1[[#This Row],[Best primal]]</f>
        <v>0</v>
      </c>
      <c r="R905">
        <f>IF(AND(Table1[[#This Row],[time'[s']]]&lt;7199,Table1[[#This Row],[Final gap]]&lt;0.01),1,0)</f>
        <v>1</v>
      </c>
      <c r="S905">
        <f t="array" ref="S905">MAX(IF(Table1[Class]=Table1[[#This Row],[Class]], IF(Table1[abs]=Table1[[#This Row],[abs]], IF(Table1[N]=Table1[[#This Row],[N]], IF(Table1[K]=Table1[[#This Row],[K]],Table1[Optimal],FALSE)))))</f>
        <v>1</v>
      </c>
    </row>
    <row r="906" spans="1:19" hidden="1" x14ac:dyDescent="0.45">
      <c r="A906" t="s">
        <v>23</v>
      </c>
      <c r="B906">
        <f t="shared" si="28"/>
        <v>3</v>
      </c>
      <c r="C906" t="s">
        <v>9</v>
      </c>
      <c r="D906">
        <v>3</v>
      </c>
      <c r="E906">
        <v>10</v>
      </c>
      <c r="F906">
        <f>5</f>
        <v>5</v>
      </c>
      <c r="G906">
        <v>5531.1</v>
      </c>
      <c r="H906">
        <v>3.56</v>
      </c>
      <c r="I906">
        <v>5539.63</v>
      </c>
      <c r="J906">
        <v>5539.63</v>
      </c>
      <c r="K906">
        <v>0</v>
      </c>
      <c r="L906">
        <v>3.9336500000000001</v>
      </c>
      <c r="M906">
        <v>1</v>
      </c>
      <c r="N906">
        <f t="shared" si="29"/>
        <v>5539.63</v>
      </c>
      <c r="O906">
        <f t="array" ref="O906">MIN(IF(Table1[Class]=Table1[[#This Row],[Class]], IF(Table1[abs]=Table1[[#This Row],[abs]], IF(Table1[N]=Table1[[#This Row],[N]], IF(Table1[K]=Table1[[#This Row],[K]],Table1[UB],FALSE)))))</f>
        <v>5539.63</v>
      </c>
      <c r="P906">
        <f>(Table1[[#This Row],[Best primal]]-Table1[[#This Row],[Updated rootBound]])/Table1[[#This Row],[Best primal]]</f>
        <v>0</v>
      </c>
      <c r="Q906">
        <f>(Table1[[#This Row],[Best primal]]-Table1[[#This Row],[LB]])/Table1[[#This Row],[Best primal]]</f>
        <v>0</v>
      </c>
      <c r="R906">
        <f>IF(AND(Table1[[#This Row],[time'[s']]]&lt;7199,Table1[[#This Row],[Final gap]]&lt;0.01),1,0)</f>
        <v>1</v>
      </c>
      <c r="S906">
        <f t="array" ref="S906">MAX(IF(Table1[Class]=Table1[[#This Row],[Class]], IF(Table1[abs]=Table1[[#This Row],[abs]], IF(Table1[N]=Table1[[#This Row],[N]], IF(Table1[K]=Table1[[#This Row],[K]],Table1[Optimal],FALSE)))))</f>
        <v>1</v>
      </c>
    </row>
    <row r="907" spans="1:19" hidden="1" x14ac:dyDescent="0.45">
      <c r="A907" t="s">
        <v>23</v>
      </c>
      <c r="B907">
        <f t="shared" si="28"/>
        <v>3</v>
      </c>
      <c r="C907" t="s">
        <v>9</v>
      </c>
      <c r="D907">
        <v>3</v>
      </c>
      <c r="E907">
        <v>15</v>
      </c>
      <c r="F907">
        <f>1</f>
        <v>1</v>
      </c>
      <c r="G907">
        <v>7631.66</v>
      </c>
      <c r="H907">
        <v>0.27</v>
      </c>
      <c r="I907">
        <v>7631.66</v>
      </c>
      <c r="J907">
        <v>7631.66</v>
      </c>
      <c r="K907">
        <v>0</v>
      </c>
      <c r="L907">
        <v>0.31802599999999998</v>
      </c>
      <c r="M907">
        <v>0</v>
      </c>
      <c r="N907">
        <f t="shared" si="29"/>
        <v>7631.66</v>
      </c>
      <c r="O907">
        <f t="array" ref="O907">MIN(IF(Table1[Class]=Table1[[#This Row],[Class]], IF(Table1[abs]=Table1[[#This Row],[abs]], IF(Table1[N]=Table1[[#This Row],[N]], IF(Table1[K]=Table1[[#This Row],[K]],Table1[UB],FALSE)))))</f>
        <v>7631.66</v>
      </c>
      <c r="P907">
        <f>(Table1[[#This Row],[Best primal]]-Table1[[#This Row],[Updated rootBound]])/Table1[[#This Row],[Best primal]]</f>
        <v>0</v>
      </c>
      <c r="Q907">
        <f>(Table1[[#This Row],[Best primal]]-Table1[[#This Row],[LB]])/Table1[[#This Row],[Best primal]]</f>
        <v>0</v>
      </c>
      <c r="R907">
        <f>IF(AND(Table1[[#This Row],[time'[s']]]&lt;7199,Table1[[#This Row],[Final gap]]&lt;0.01),1,0)</f>
        <v>1</v>
      </c>
      <c r="S907">
        <f t="array" ref="S907">MAX(IF(Table1[Class]=Table1[[#This Row],[Class]], IF(Table1[abs]=Table1[[#This Row],[abs]], IF(Table1[N]=Table1[[#This Row],[N]], IF(Table1[K]=Table1[[#This Row],[K]],Table1[Optimal],FALSE)))))</f>
        <v>1</v>
      </c>
    </row>
    <row r="908" spans="1:19" hidden="1" x14ac:dyDescent="0.45">
      <c r="A908" t="s">
        <v>23</v>
      </c>
      <c r="B908">
        <f t="shared" si="28"/>
        <v>3</v>
      </c>
      <c r="C908" t="s">
        <v>9</v>
      </c>
      <c r="D908">
        <v>3</v>
      </c>
      <c r="E908">
        <v>15</v>
      </c>
      <c r="F908">
        <f>2</f>
        <v>2</v>
      </c>
      <c r="G908">
        <v>7646.42</v>
      </c>
      <c r="H908">
        <v>2.12</v>
      </c>
      <c r="I908">
        <v>7647.44</v>
      </c>
      <c r="J908">
        <v>7647.44</v>
      </c>
      <c r="K908">
        <v>0</v>
      </c>
      <c r="L908">
        <v>2.21902</v>
      </c>
      <c r="M908">
        <v>1</v>
      </c>
      <c r="N908">
        <f t="shared" si="29"/>
        <v>7647.44</v>
      </c>
      <c r="O908">
        <f t="array" ref="O908">MIN(IF(Table1[Class]=Table1[[#This Row],[Class]], IF(Table1[abs]=Table1[[#This Row],[abs]], IF(Table1[N]=Table1[[#This Row],[N]], IF(Table1[K]=Table1[[#This Row],[K]],Table1[UB],FALSE)))))</f>
        <v>7647.44</v>
      </c>
      <c r="P908">
        <f>(Table1[[#This Row],[Best primal]]-Table1[[#This Row],[Updated rootBound]])/Table1[[#This Row],[Best primal]]</f>
        <v>0</v>
      </c>
      <c r="Q908">
        <f>(Table1[[#This Row],[Best primal]]-Table1[[#This Row],[LB]])/Table1[[#This Row],[Best primal]]</f>
        <v>0</v>
      </c>
      <c r="R908">
        <f>IF(AND(Table1[[#This Row],[time'[s']]]&lt;7199,Table1[[#This Row],[Final gap]]&lt;0.01),1,0)</f>
        <v>1</v>
      </c>
      <c r="S908">
        <f t="array" ref="S908">MAX(IF(Table1[Class]=Table1[[#This Row],[Class]], IF(Table1[abs]=Table1[[#This Row],[abs]], IF(Table1[N]=Table1[[#This Row],[N]], IF(Table1[K]=Table1[[#This Row],[K]],Table1[Optimal],FALSE)))))</f>
        <v>1</v>
      </c>
    </row>
    <row r="909" spans="1:19" hidden="1" x14ac:dyDescent="0.45">
      <c r="A909" t="s">
        <v>23</v>
      </c>
      <c r="B909">
        <f t="shared" si="28"/>
        <v>3</v>
      </c>
      <c r="C909" t="s">
        <v>9</v>
      </c>
      <c r="D909">
        <v>3</v>
      </c>
      <c r="E909">
        <v>15</v>
      </c>
      <c r="F909">
        <f>3</f>
        <v>3</v>
      </c>
      <c r="G909">
        <v>7822.52</v>
      </c>
      <c r="H909">
        <v>9.68</v>
      </c>
      <c r="I909">
        <v>7824.27</v>
      </c>
      <c r="J909">
        <v>7824.27</v>
      </c>
      <c r="K909">
        <v>0</v>
      </c>
      <c r="L909">
        <v>10.0425</v>
      </c>
      <c r="M909">
        <v>1</v>
      </c>
      <c r="N909">
        <f t="shared" si="29"/>
        <v>7824.27</v>
      </c>
      <c r="O909">
        <f t="array" ref="O909">MIN(IF(Table1[Class]=Table1[[#This Row],[Class]], IF(Table1[abs]=Table1[[#This Row],[abs]], IF(Table1[N]=Table1[[#This Row],[N]], IF(Table1[K]=Table1[[#This Row],[K]],Table1[UB],FALSE)))))</f>
        <v>7824.27</v>
      </c>
      <c r="P909">
        <f>(Table1[[#This Row],[Best primal]]-Table1[[#This Row],[Updated rootBound]])/Table1[[#This Row],[Best primal]]</f>
        <v>0</v>
      </c>
      <c r="Q909">
        <f>(Table1[[#This Row],[Best primal]]-Table1[[#This Row],[LB]])/Table1[[#This Row],[Best primal]]</f>
        <v>0</v>
      </c>
      <c r="R909">
        <f>IF(AND(Table1[[#This Row],[time'[s']]]&lt;7199,Table1[[#This Row],[Final gap]]&lt;0.01),1,0)</f>
        <v>1</v>
      </c>
      <c r="S909">
        <f t="array" ref="S909">MAX(IF(Table1[Class]=Table1[[#This Row],[Class]], IF(Table1[abs]=Table1[[#This Row],[abs]], IF(Table1[N]=Table1[[#This Row],[N]], IF(Table1[K]=Table1[[#This Row],[K]],Table1[Optimal],FALSE)))))</f>
        <v>1</v>
      </c>
    </row>
    <row r="910" spans="1:19" hidden="1" x14ac:dyDescent="0.45">
      <c r="A910" t="s">
        <v>23</v>
      </c>
      <c r="B910">
        <f t="shared" si="28"/>
        <v>3</v>
      </c>
      <c r="C910" t="s">
        <v>9</v>
      </c>
      <c r="D910">
        <v>3</v>
      </c>
      <c r="E910">
        <v>15</v>
      </c>
      <c r="F910">
        <f>4</f>
        <v>4</v>
      </c>
      <c r="G910">
        <v>8104.07</v>
      </c>
      <c r="H910">
        <v>266.8</v>
      </c>
      <c r="I910">
        <v>8180.52</v>
      </c>
      <c r="J910">
        <v>8181.25</v>
      </c>
      <c r="K910" s="1">
        <v>8.9445999999999997E-5</v>
      </c>
      <c r="L910">
        <v>281.37299999999999</v>
      </c>
      <c r="M910">
        <v>469</v>
      </c>
      <c r="N910">
        <f t="shared" si="29"/>
        <v>8104.07</v>
      </c>
      <c r="O910">
        <f t="array" ref="O910">MIN(IF(Table1[Class]=Table1[[#This Row],[Class]], IF(Table1[abs]=Table1[[#This Row],[abs]], IF(Table1[N]=Table1[[#This Row],[N]], IF(Table1[K]=Table1[[#This Row],[K]],Table1[UB],FALSE)))))</f>
        <v>8181.25</v>
      </c>
      <c r="P910">
        <f>(Table1[[#This Row],[Best primal]]-Table1[[#This Row],[Updated rootBound]])/Table1[[#This Row],[Best primal]]</f>
        <v>9.4337662337662699E-3</v>
      </c>
      <c r="Q910">
        <f>(Table1[[#This Row],[Best primal]]-Table1[[#This Row],[LB]])/Table1[[#This Row],[Best primal]]</f>
        <v>8.9228418640129988E-5</v>
      </c>
      <c r="R910">
        <f>IF(AND(Table1[[#This Row],[time'[s']]]&lt;7199,Table1[[#This Row],[Final gap]]&lt;0.01),1,0)</f>
        <v>1</v>
      </c>
      <c r="S910">
        <f t="array" ref="S910">MAX(IF(Table1[Class]=Table1[[#This Row],[Class]], IF(Table1[abs]=Table1[[#This Row],[abs]], IF(Table1[N]=Table1[[#This Row],[N]], IF(Table1[K]=Table1[[#This Row],[K]],Table1[Optimal],FALSE)))))</f>
        <v>1</v>
      </c>
    </row>
    <row r="911" spans="1:19" hidden="1" x14ac:dyDescent="0.45">
      <c r="A911" t="s">
        <v>23</v>
      </c>
      <c r="B911">
        <f t="shared" si="28"/>
        <v>3</v>
      </c>
      <c r="C911" t="s">
        <v>9</v>
      </c>
      <c r="D911">
        <v>3</v>
      </c>
      <c r="E911">
        <v>15</v>
      </c>
      <c r="F911">
        <f>5</f>
        <v>5</v>
      </c>
      <c r="G911">
        <v>8420.8700000000008</v>
      </c>
      <c r="H911">
        <v>48.21</v>
      </c>
      <c r="I911">
        <v>8457.07</v>
      </c>
      <c r="J911">
        <v>8457.51</v>
      </c>
      <c r="K911" s="1">
        <v>5.2156400000000001E-5</v>
      </c>
      <c r="L911">
        <v>57.838799999999999</v>
      </c>
      <c r="M911">
        <v>291</v>
      </c>
      <c r="N911">
        <f t="shared" si="29"/>
        <v>8420.8700000000008</v>
      </c>
      <c r="O911">
        <f t="array" ref="O911">MIN(IF(Table1[Class]=Table1[[#This Row],[Class]], IF(Table1[abs]=Table1[[#This Row],[abs]], IF(Table1[N]=Table1[[#This Row],[N]], IF(Table1[K]=Table1[[#This Row],[K]],Table1[UB],FALSE)))))</f>
        <v>8457.51</v>
      </c>
      <c r="P911">
        <f>(Table1[[#This Row],[Best primal]]-Table1[[#This Row],[Updated rootBound]])/Table1[[#This Row],[Best primal]]</f>
        <v>4.3322443603376667E-3</v>
      </c>
      <c r="Q911">
        <f>(Table1[[#This Row],[Best primal]]-Table1[[#This Row],[LB]])/Table1[[#This Row],[Best primal]]</f>
        <v>5.2024768519399834E-5</v>
      </c>
      <c r="R911">
        <f>IF(AND(Table1[[#This Row],[time'[s']]]&lt;7199,Table1[[#This Row],[Final gap]]&lt;0.01),1,0)</f>
        <v>1</v>
      </c>
      <c r="S911">
        <f t="array" ref="S911">MAX(IF(Table1[Class]=Table1[[#This Row],[Class]], IF(Table1[abs]=Table1[[#This Row],[abs]], IF(Table1[N]=Table1[[#This Row],[N]], IF(Table1[K]=Table1[[#This Row],[K]],Table1[Optimal],FALSE)))))</f>
        <v>1</v>
      </c>
    </row>
    <row r="912" spans="1:19" hidden="1" x14ac:dyDescent="0.45">
      <c r="A912" t="s">
        <v>23</v>
      </c>
      <c r="B912">
        <f t="shared" si="28"/>
        <v>3</v>
      </c>
      <c r="C912" t="s">
        <v>9</v>
      </c>
      <c r="D912">
        <v>3</v>
      </c>
      <c r="E912">
        <v>20</v>
      </c>
      <c r="F912">
        <f>1</f>
        <v>1</v>
      </c>
      <c r="G912">
        <v>9257.67</v>
      </c>
      <c r="H912">
        <v>7.59</v>
      </c>
      <c r="I912">
        <v>9257.67</v>
      </c>
      <c r="J912">
        <v>9257.67</v>
      </c>
      <c r="K912">
        <v>0</v>
      </c>
      <c r="L912">
        <v>7.7680800000000003</v>
      </c>
      <c r="M912">
        <v>0</v>
      </c>
      <c r="N912">
        <f t="shared" si="29"/>
        <v>9257.67</v>
      </c>
      <c r="O912">
        <f t="array" ref="O912">MIN(IF(Table1[Class]=Table1[[#This Row],[Class]], IF(Table1[abs]=Table1[[#This Row],[abs]], IF(Table1[N]=Table1[[#This Row],[N]], IF(Table1[K]=Table1[[#This Row],[K]],Table1[UB],FALSE)))))</f>
        <v>9257.67</v>
      </c>
      <c r="P912">
        <f>(Table1[[#This Row],[Best primal]]-Table1[[#This Row],[Updated rootBound]])/Table1[[#This Row],[Best primal]]</f>
        <v>0</v>
      </c>
      <c r="Q912">
        <f>(Table1[[#This Row],[Best primal]]-Table1[[#This Row],[LB]])/Table1[[#This Row],[Best primal]]</f>
        <v>0</v>
      </c>
      <c r="R912">
        <f>IF(AND(Table1[[#This Row],[time'[s']]]&lt;7199,Table1[[#This Row],[Final gap]]&lt;0.01),1,0)</f>
        <v>1</v>
      </c>
      <c r="S912">
        <f t="array" ref="S912">MAX(IF(Table1[Class]=Table1[[#This Row],[Class]], IF(Table1[abs]=Table1[[#This Row],[abs]], IF(Table1[N]=Table1[[#This Row],[N]], IF(Table1[K]=Table1[[#This Row],[K]],Table1[Optimal],FALSE)))))</f>
        <v>1</v>
      </c>
    </row>
    <row r="913" spans="1:19" hidden="1" x14ac:dyDescent="0.45">
      <c r="A913" t="s">
        <v>23</v>
      </c>
      <c r="B913">
        <f t="shared" si="28"/>
        <v>3</v>
      </c>
      <c r="C913" t="s">
        <v>9</v>
      </c>
      <c r="D913">
        <v>3</v>
      </c>
      <c r="E913">
        <v>20</v>
      </c>
      <c r="F913">
        <f>2</f>
        <v>2</v>
      </c>
      <c r="G913">
        <v>9284.7900000000009</v>
      </c>
      <c r="H913">
        <v>24.05</v>
      </c>
      <c r="I913">
        <v>9284.7900000000009</v>
      </c>
      <c r="J913">
        <v>9284.82</v>
      </c>
      <c r="K913" s="1">
        <v>3.55292E-6</v>
      </c>
      <c r="L913">
        <v>24.6191</v>
      </c>
      <c r="M913">
        <v>1</v>
      </c>
      <c r="N913">
        <f t="shared" si="29"/>
        <v>9284.7900000000009</v>
      </c>
      <c r="O913">
        <f t="array" ref="O913">MIN(IF(Table1[Class]=Table1[[#This Row],[Class]], IF(Table1[abs]=Table1[[#This Row],[abs]], IF(Table1[N]=Table1[[#This Row],[N]], IF(Table1[K]=Table1[[#This Row],[K]],Table1[UB],FALSE)))))</f>
        <v>9284.82</v>
      </c>
      <c r="P913">
        <f>(Table1[[#This Row],[Best primal]]-Table1[[#This Row],[Updated rootBound]])/Table1[[#This Row],[Best primal]]</f>
        <v>3.2310804085416678E-6</v>
      </c>
      <c r="Q913">
        <f>(Table1[[#This Row],[Best primal]]-Table1[[#This Row],[LB]])/Table1[[#This Row],[Best primal]]</f>
        <v>3.2310804085416678E-6</v>
      </c>
      <c r="R913">
        <f>IF(AND(Table1[[#This Row],[time'[s']]]&lt;7199,Table1[[#This Row],[Final gap]]&lt;0.01),1,0)</f>
        <v>1</v>
      </c>
      <c r="S913">
        <f t="array" ref="S913">MAX(IF(Table1[Class]=Table1[[#This Row],[Class]], IF(Table1[abs]=Table1[[#This Row],[abs]], IF(Table1[N]=Table1[[#This Row],[N]], IF(Table1[K]=Table1[[#This Row],[K]],Table1[Optimal],FALSE)))))</f>
        <v>1</v>
      </c>
    </row>
    <row r="914" spans="1:19" hidden="1" x14ac:dyDescent="0.45">
      <c r="A914" t="s">
        <v>23</v>
      </c>
      <c r="B914">
        <f t="shared" si="28"/>
        <v>3</v>
      </c>
      <c r="C914" t="s">
        <v>9</v>
      </c>
      <c r="D914">
        <v>3</v>
      </c>
      <c r="E914">
        <v>20</v>
      </c>
      <c r="F914">
        <f>3</f>
        <v>3</v>
      </c>
      <c r="G914">
        <v>9414.27</v>
      </c>
      <c r="H914">
        <v>11.25</v>
      </c>
      <c r="I914">
        <v>9441.2199999999993</v>
      </c>
      <c r="J914">
        <v>9441.7800000000007</v>
      </c>
      <c r="K914" s="1">
        <v>5.8986200000000001E-5</v>
      </c>
      <c r="L914">
        <v>13.697900000000001</v>
      </c>
      <c r="M914">
        <v>15</v>
      </c>
      <c r="N914">
        <f t="shared" si="29"/>
        <v>9414.27</v>
      </c>
      <c r="O914">
        <f t="array" ref="O914">MIN(IF(Table1[Class]=Table1[[#This Row],[Class]], IF(Table1[abs]=Table1[[#This Row],[abs]], IF(Table1[N]=Table1[[#This Row],[N]], IF(Table1[K]=Table1[[#This Row],[K]],Table1[UB],FALSE)))))</f>
        <v>9441.7800000000007</v>
      </c>
      <c r="P914">
        <f>(Table1[[#This Row],[Best primal]]-Table1[[#This Row],[Updated rootBound]])/Table1[[#This Row],[Best primal]]</f>
        <v>2.9136455202303183E-3</v>
      </c>
      <c r="Q914">
        <f>(Table1[[#This Row],[Best primal]]-Table1[[#This Row],[LB]])/Table1[[#This Row],[Best primal]]</f>
        <v>5.9310850284724879E-5</v>
      </c>
      <c r="R914">
        <f>IF(AND(Table1[[#This Row],[time'[s']]]&lt;7199,Table1[[#This Row],[Final gap]]&lt;0.01),1,0)</f>
        <v>1</v>
      </c>
      <c r="S914">
        <f t="array" ref="S914">MAX(IF(Table1[Class]=Table1[[#This Row],[Class]], IF(Table1[abs]=Table1[[#This Row],[abs]], IF(Table1[N]=Table1[[#This Row],[N]], IF(Table1[K]=Table1[[#This Row],[K]],Table1[Optimal],FALSE)))))</f>
        <v>1</v>
      </c>
    </row>
    <row r="915" spans="1:19" hidden="1" x14ac:dyDescent="0.45">
      <c r="A915" t="s">
        <v>23</v>
      </c>
      <c r="B915">
        <f t="shared" si="28"/>
        <v>3</v>
      </c>
      <c r="C915" t="s">
        <v>9</v>
      </c>
      <c r="D915">
        <v>3</v>
      </c>
      <c r="E915">
        <v>20</v>
      </c>
      <c r="F915">
        <f>4</f>
        <v>4</v>
      </c>
      <c r="G915">
        <v>9575.77</v>
      </c>
      <c r="H915">
        <v>19.45</v>
      </c>
      <c r="I915">
        <v>9580.42</v>
      </c>
      <c r="J915">
        <v>9581.19</v>
      </c>
      <c r="K915" s="1">
        <v>8.0157100000000005E-5</v>
      </c>
      <c r="L915">
        <v>20.978400000000001</v>
      </c>
      <c r="M915">
        <v>1</v>
      </c>
      <c r="N915">
        <f t="shared" si="29"/>
        <v>9580.42</v>
      </c>
      <c r="O915">
        <f t="array" ref="O915">MIN(IF(Table1[Class]=Table1[[#This Row],[Class]], IF(Table1[abs]=Table1[[#This Row],[abs]], IF(Table1[N]=Table1[[#This Row],[N]], IF(Table1[K]=Table1[[#This Row],[K]],Table1[UB],FALSE)))))</f>
        <v>9581.19</v>
      </c>
      <c r="P915">
        <f>(Table1[[#This Row],[Best primal]]-Table1[[#This Row],[Updated rootBound]])/Table1[[#This Row],[Best primal]]</f>
        <v>8.036580007289664E-5</v>
      </c>
      <c r="Q915">
        <f>(Table1[[#This Row],[Best primal]]-Table1[[#This Row],[LB]])/Table1[[#This Row],[Best primal]]</f>
        <v>8.036580007289664E-5</v>
      </c>
      <c r="R915">
        <f>IF(AND(Table1[[#This Row],[time'[s']]]&lt;7199,Table1[[#This Row],[Final gap]]&lt;0.01),1,0)</f>
        <v>1</v>
      </c>
      <c r="S915">
        <f t="array" ref="S915">MAX(IF(Table1[Class]=Table1[[#This Row],[Class]], IF(Table1[abs]=Table1[[#This Row],[abs]], IF(Table1[N]=Table1[[#This Row],[N]], IF(Table1[K]=Table1[[#This Row],[K]],Table1[Optimal],FALSE)))))</f>
        <v>1</v>
      </c>
    </row>
    <row r="916" spans="1:19" hidden="1" x14ac:dyDescent="0.45">
      <c r="A916" t="s">
        <v>23</v>
      </c>
      <c r="B916">
        <f t="shared" si="28"/>
        <v>3</v>
      </c>
      <c r="C916" t="s">
        <v>9</v>
      </c>
      <c r="D916">
        <v>3</v>
      </c>
      <c r="E916">
        <v>20</v>
      </c>
      <c r="F916">
        <f>5</f>
        <v>5</v>
      </c>
      <c r="G916">
        <v>9757.48</v>
      </c>
      <c r="H916">
        <v>31.97</v>
      </c>
      <c r="I916">
        <v>9762.67</v>
      </c>
      <c r="J916">
        <v>9762.7800000000007</v>
      </c>
      <c r="K916" s="1">
        <v>1.12673E-5</v>
      </c>
      <c r="L916">
        <v>33.200800000000001</v>
      </c>
      <c r="M916">
        <v>1</v>
      </c>
      <c r="N916">
        <f t="shared" si="29"/>
        <v>9762.67</v>
      </c>
      <c r="O916">
        <f t="array" ref="O916">MIN(IF(Table1[Class]=Table1[[#This Row],[Class]], IF(Table1[abs]=Table1[[#This Row],[abs]], IF(Table1[N]=Table1[[#This Row],[N]], IF(Table1[K]=Table1[[#This Row],[K]],Table1[UB],FALSE)))))</f>
        <v>9762.7800000000007</v>
      </c>
      <c r="P916">
        <f>(Table1[[#This Row],[Best primal]]-Table1[[#This Row],[Updated rootBound]])/Table1[[#This Row],[Best primal]]</f>
        <v>1.126728247492846E-5</v>
      </c>
      <c r="Q916">
        <f>(Table1[[#This Row],[Best primal]]-Table1[[#This Row],[LB]])/Table1[[#This Row],[Best primal]]</f>
        <v>1.126728247492846E-5</v>
      </c>
      <c r="R916">
        <f>IF(AND(Table1[[#This Row],[time'[s']]]&lt;7199,Table1[[#This Row],[Final gap]]&lt;0.01),1,0)</f>
        <v>1</v>
      </c>
      <c r="S916">
        <f t="array" ref="S916">MAX(IF(Table1[Class]=Table1[[#This Row],[Class]], IF(Table1[abs]=Table1[[#This Row],[abs]], IF(Table1[N]=Table1[[#This Row],[N]], IF(Table1[K]=Table1[[#This Row],[K]],Table1[Optimal],FALSE)))))</f>
        <v>1</v>
      </c>
    </row>
    <row r="917" spans="1:19" hidden="1" x14ac:dyDescent="0.45">
      <c r="A917" t="s">
        <v>23</v>
      </c>
      <c r="B917">
        <f t="shared" si="28"/>
        <v>3</v>
      </c>
      <c r="C917" t="s">
        <v>9</v>
      </c>
      <c r="D917">
        <v>3</v>
      </c>
      <c r="E917">
        <v>25</v>
      </c>
      <c r="F917">
        <f>1</f>
        <v>1</v>
      </c>
      <c r="G917">
        <v>11874.5</v>
      </c>
      <c r="H917">
        <v>79.78</v>
      </c>
      <c r="I917">
        <v>11874.5</v>
      </c>
      <c r="J917">
        <v>11874.5</v>
      </c>
      <c r="K917">
        <v>0</v>
      </c>
      <c r="L917">
        <v>80.325599999999994</v>
      </c>
      <c r="M917">
        <v>0</v>
      </c>
      <c r="N917">
        <f t="shared" si="29"/>
        <v>11874.5</v>
      </c>
      <c r="O917">
        <f t="array" ref="O917">MIN(IF(Table1[Class]=Table1[[#This Row],[Class]], IF(Table1[abs]=Table1[[#This Row],[abs]], IF(Table1[N]=Table1[[#This Row],[N]], IF(Table1[K]=Table1[[#This Row],[K]],Table1[UB],FALSE)))))</f>
        <v>11874.5</v>
      </c>
      <c r="P917">
        <f>(Table1[[#This Row],[Best primal]]-Table1[[#This Row],[Updated rootBound]])/Table1[[#This Row],[Best primal]]</f>
        <v>0</v>
      </c>
      <c r="Q917">
        <f>(Table1[[#This Row],[Best primal]]-Table1[[#This Row],[LB]])/Table1[[#This Row],[Best primal]]</f>
        <v>0</v>
      </c>
      <c r="R917">
        <f>IF(AND(Table1[[#This Row],[time'[s']]]&lt;7199,Table1[[#This Row],[Final gap]]&lt;0.01),1,0)</f>
        <v>1</v>
      </c>
      <c r="S917">
        <f t="array" ref="S917">MAX(IF(Table1[Class]=Table1[[#This Row],[Class]], IF(Table1[abs]=Table1[[#This Row],[abs]], IF(Table1[N]=Table1[[#This Row],[N]], IF(Table1[K]=Table1[[#This Row],[K]],Table1[Optimal],FALSE)))))</f>
        <v>1</v>
      </c>
    </row>
    <row r="918" spans="1:19" hidden="1" x14ac:dyDescent="0.45">
      <c r="A918" t="s">
        <v>23</v>
      </c>
      <c r="B918">
        <f t="shared" si="28"/>
        <v>3</v>
      </c>
      <c r="C918" t="s">
        <v>9</v>
      </c>
      <c r="D918">
        <v>3</v>
      </c>
      <c r="E918">
        <v>25</v>
      </c>
      <c r="F918">
        <f>2</f>
        <v>2</v>
      </c>
      <c r="G918">
        <v>11906.6</v>
      </c>
      <c r="H918">
        <v>74.88</v>
      </c>
      <c r="I918">
        <v>11906.6</v>
      </c>
      <c r="J918">
        <v>11907.6</v>
      </c>
      <c r="K918" s="1">
        <v>9.0230500000000003E-5</v>
      </c>
      <c r="L918">
        <v>75.592200000000005</v>
      </c>
      <c r="M918">
        <v>1</v>
      </c>
      <c r="N918">
        <f t="shared" si="29"/>
        <v>11906.6</v>
      </c>
      <c r="O918">
        <f t="array" ref="O918">MIN(IF(Table1[Class]=Table1[[#This Row],[Class]], IF(Table1[abs]=Table1[[#This Row],[abs]], IF(Table1[N]=Table1[[#This Row],[N]], IF(Table1[K]=Table1[[#This Row],[K]],Table1[UB],FALSE)))))</f>
        <v>11907.6</v>
      </c>
      <c r="P918">
        <f>(Table1[[#This Row],[Best primal]]-Table1[[#This Row],[Updated rootBound]])/Table1[[#This Row],[Best primal]]</f>
        <v>8.3979979172965166E-5</v>
      </c>
      <c r="Q918">
        <f>(Table1[[#This Row],[Best primal]]-Table1[[#This Row],[LB]])/Table1[[#This Row],[Best primal]]</f>
        <v>8.3979979172965166E-5</v>
      </c>
      <c r="R918">
        <f>IF(AND(Table1[[#This Row],[time'[s']]]&lt;7199,Table1[[#This Row],[Final gap]]&lt;0.01),1,0)</f>
        <v>1</v>
      </c>
      <c r="S918">
        <f t="array" ref="S918">MAX(IF(Table1[Class]=Table1[[#This Row],[Class]], IF(Table1[abs]=Table1[[#This Row],[abs]], IF(Table1[N]=Table1[[#This Row],[N]], IF(Table1[K]=Table1[[#This Row],[K]],Table1[Optimal],FALSE)))))</f>
        <v>1</v>
      </c>
    </row>
    <row r="919" spans="1:19" hidden="1" x14ac:dyDescent="0.45">
      <c r="A919" t="s">
        <v>23</v>
      </c>
      <c r="B919">
        <f t="shared" si="28"/>
        <v>3</v>
      </c>
      <c r="C919" t="s">
        <v>9</v>
      </c>
      <c r="D919">
        <v>3</v>
      </c>
      <c r="E919">
        <v>25</v>
      </c>
      <c r="F919">
        <f>3</f>
        <v>3</v>
      </c>
      <c r="G919">
        <v>12002.9</v>
      </c>
      <c r="H919">
        <v>54.54</v>
      </c>
      <c r="I919">
        <v>12013.8</v>
      </c>
      <c r="J919">
        <v>12014.4</v>
      </c>
      <c r="K919" s="1">
        <v>4.6051699999999998E-5</v>
      </c>
      <c r="L919">
        <v>57.5976</v>
      </c>
      <c r="M919">
        <v>12</v>
      </c>
      <c r="N919">
        <f t="shared" si="29"/>
        <v>12002.9</v>
      </c>
      <c r="O919">
        <f t="array" ref="O919">MIN(IF(Table1[Class]=Table1[[#This Row],[Class]], IF(Table1[abs]=Table1[[#This Row],[abs]], IF(Table1[N]=Table1[[#This Row],[N]], IF(Table1[K]=Table1[[#This Row],[K]],Table1[UB],FALSE)))))</f>
        <v>12014.4</v>
      </c>
      <c r="P919">
        <f>(Table1[[#This Row],[Best primal]]-Table1[[#This Row],[Updated rootBound]])/Table1[[#This Row],[Best primal]]</f>
        <v>9.5718471167931815E-4</v>
      </c>
      <c r="Q919">
        <f>(Table1[[#This Row],[Best primal]]-Table1[[#This Row],[LB]])/Table1[[#This Row],[Best primal]]</f>
        <v>4.9940071913733838E-5</v>
      </c>
      <c r="R919">
        <f>IF(AND(Table1[[#This Row],[time'[s']]]&lt;7199,Table1[[#This Row],[Final gap]]&lt;0.01),1,0)</f>
        <v>1</v>
      </c>
      <c r="S919">
        <f t="array" ref="S919">MAX(IF(Table1[Class]=Table1[[#This Row],[Class]], IF(Table1[abs]=Table1[[#This Row],[abs]], IF(Table1[N]=Table1[[#This Row],[N]], IF(Table1[K]=Table1[[#This Row],[K]],Table1[Optimal],FALSE)))))</f>
        <v>1</v>
      </c>
    </row>
    <row r="920" spans="1:19" hidden="1" x14ac:dyDescent="0.45">
      <c r="A920" t="s">
        <v>23</v>
      </c>
      <c r="B920">
        <f t="shared" si="28"/>
        <v>3</v>
      </c>
      <c r="C920" t="s">
        <v>9</v>
      </c>
      <c r="D920">
        <v>3</v>
      </c>
      <c r="E920">
        <v>25</v>
      </c>
      <c r="F920">
        <f>4</f>
        <v>4</v>
      </c>
      <c r="G920">
        <v>12462.4</v>
      </c>
      <c r="H920">
        <v>46.95</v>
      </c>
      <c r="I920">
        <v>12462.9</v>
      </c>
      <c r="J920">
        <v>12463.8</v>
      </c>
      <c r="K920" s="1">
        <v>6.5103099999999997E-5</v>
      </c>
      <c r="L920">
        <v>48.291200000000003</v>
      </c>
      <c r="M920">
        <v>1</v>
      </c>
      <c r="N920">
        <f t="shared" si="29"/>
        <v>12462.9</v>
      </c>
      <c r="O920">
        <f t="array" ref="O920">MIN(IF(Table1[Class]=Table1[[#This Row],[Class]], IF(Table1[abs]=Table1[[#This Row],[abs]], IF(Table1[N]=Table1[[#This Row],[N]], IF(Table1[K]=Table1[[#This Row],[K]],Table1[UB],FALSE)))))</f>
        <v>12463.8</v>
      </c>
      <c r="P920">
        <f>(Table1[[#This Row],[Best primal]]-Table1[[#This Row],[Updated rootBound]])/Table1[[#This Row],[Best primal]]</f>
        <v>7.2209117604553685E-5</v>
      </c>
      <c r="Q920">
        <f>(Table1[[#This Row],[Best primal]]-Table1[[#This Row],[LB]])/Table1[[#This Row],[Best primal]]</f>
        <v>7.2209117604553685E-5</v>
      </c>
      <c r="R920">
        <f>IF(AND(Table1[[#This Row],[time'[s']]]&lt;7199,Table1[[#This Row],[Final gap]]&lt;0.01),1,0)</f>
        <v>1</v>
      </c>
      <c r="S920">
        <f t="array" ref="S920">MAX(IF(Table1[Class]=Table1[[#This Row],[Class]], IF(Table1[abs]=Table1[[#This Row],[abs]], IF(Table1[N]=Table1[[#This Row],[N]], IF(Table1[K]=Table1[[#This Row],[K]],Table1[Optimal],FALSE)))))</f>
        <v>1</v>
      </c>
    </row>
    <row r="921" spans="1:19" hidden="1" x14ac:dyDescent="0.45">
      <c r="A921" t="s">
        <v>23</v>
      </c>
      <c r="B921">
        <f t="shared" si="28"/>
        <v>3</v>
      </c>
      <c r="C921" t="s">
        <v>9</v>
      </c>
      <c r="D921">
        <v>3</v>
      </c>
      <c r="E921">
        <v>25</v>
      </c>
      <c r="F921">
        <f>5</f>
        <v>5</v>
      </c>
      <c r="G921">
        <v>12994.4</v>
      </c>
      <c r="H921">
        <v>294.55</v>
      </c>
      <c r="I921">
        <v>13016</v>
      </c>
      <c r="J921">
        <v>13017.3</v>
      </c>
      <c r="K921" s="1">
        <v>9.7581600000000001E-5</v>
      </c>
      <c r="L921">
        <v>320.33300000000003</v>
      </c>
      <c r="M921">
        <v>331</v>
      </c>
      <c r="N921">
        <f t="shared" si="29"/>
        <v>12994.4</v>
      </c>
      <c r="O921">
        <f t="array" ref="O921">MIN(IF(Table1[Class]=Table1[[#This Row],[Class]], IF(Table1[abs]=Table1[[#This Row],[abs]], IF(Table1[N]=Table1[[#This Row],[N]], IF(Table1[K]=Table1[[#This Row],[K]],Table1[UB],FALSE)))))</f>
        <v>13017.3</v>
      </c>
      <c r="P921">
        <f>(Table1[[#This Row],[Best primal]]-Table1[[#This Row],[Updated rootBound]])/Table1[[#This Row],[Best primal]]</f>
        <v>1.7591973757998692E-3</v>
      </c>
      <c r="Q921">
        <f>(Table1[[#This Row],[Best primal]]-Table1[[#This Row],[LB]])/Table1[[#This Row],[Best primal]]</f>
        <v>9.9867099936182808E-5</v>
      </c>
      <c r="R921">
        <f>IF(AND(Table1[[#This Row],[time'[s']]]&lt;7199,Table1[[#This Row],[Final gap]]&lt;0.01),1,0)</f>
        <v>1</v>
      </c>
      <c r="S921">
        <f t="array" ref="S921">MAX(IF(Table1[Class]=Table1[[#This Row],[Class]], IF(Table1[abs]=Table1[[#This Row],[abs]], IF(Table1[N]=Table1[[#This Row],[N]], IF(Table1[K]=Table1[[#This Row],[K]],Table1[Optimal],FALSE)))))</f>
        <v>1</v>
      </c>
    </row>
    <row r="922" spans="1:19" hidden="1" x14ac:dyDescent="0.45">
      <c r="A922" t="s">
        <v>23</v>
      </c>
      <c r="B922">
        <f t="shared" si="28"/>
        <v>3</v>
      </c>
      <c r="C922" t="s">
        <v>9</v>
      </c>
      <c r="D922">
        <v>3</v>
      </c>
      <c r="E922">
        <v>30</v>
      </c>
      <c r="F922">
        <f>1</f>
        <v>1</v>
      </c>
      <c r="G922">
        <v>13868.6</v>
      </c>
      <c r="H922">
        <v>830.78</v>
      </c>
      <c r="I922">
        <v>13868.6</v>
      </c>
      <c r="J922">
        <v>13868.6</v>
      </c>
      <c r="K922">
        <v>0</v>
      </c>
      <c r="L922">
        <v>831.66899999999998</v>
      </c>
      <c r="M922">
        <v>0</v>
      </c>
      <c r="N922">
        <f t="shared" si="29"/>
        <v>13868.6</v>
      </c>
      <c r="O922">
        <f t="array" ref="O922">MIN(IF(Table1[Class]=Table1[[#This Row],[Class]], IF(Table1[abs]=Table1[[#This Row],[abs]], IF(Table1[N]=Table1[[#This Row],[N]], IF(Table1[K]=Table1[[#This Row],[K]],Table1[UB],FALSE)))))</f>
        <v>13868.6</v>
      </c>
      <c r="P922">
        <f>(Table1[[#This Row],[Best primal]]-Table1[[#This Row],[Updated rootBound]])/Table1[[#This Row],[Best primal]]</f>
        <v>0</v>
      </c>
      <c r="Q922">
        <f>(Table1[[#This Row],[Best primal]]-Table1[[#This Row],[LB]])/Table1[[#This Row],[Best primal]]</f>
        <v>0</v>
      </c>
      <c r="R922">
        <f>IF(AND(Table1[[#This Row],[time'[s']]]&lt;7199,Table1[[#This Row],[Final gap]]&lt;0.01),1,0)</f>
        <v>1</v>
      </c>
      <c r="S922">
        <f t="array" ref="S922">MAX(IF(Table1[Class]=Table1[[#This Row],[Class]], IF(Table1[abs]=Table1[[#This Row],[abs]], IF(Table1[N]=Table1[[#This Row],[N]], IF(Table1[K]=Table1[[#This Row],[K]],Table1[Optimal],FALSE)))))</f>
        <v>1</v>
      </c>
    </row>
    <row r="923" spans="1:19" hidden="1" x14ac:dyDescent="0.45">
      <c r="A923" t="s">
        <v>23</v>
      </c>
      <c r="B923">
        <f t="shared" si="28"/>
        <v>3</v>
      </c>
      <c r="C923" t="s">
        <v>9</v>
      </c>
      <c r="D923">
        <v>3</v>
      </c>
      <c r="E923">
        <v>30</v>
      </c>
      <c r="F923">
        <f>2</f>
        <v>2</v>
      </c>
      <c r="G923">
        <v>13916.4</v>
      </c>
      <c r="H923">
        <v>436.66</v>
      </c>
      <c r="I923">
        <v>13920.2</v>
      </c>
      <c r="J923">
        <v>13920.3</v>
      </c>
      <c r="K923" s="1">
        <v>9.5783400000000005E-6</v>
      </c>
      <c r="L923">
        <v>439.94900000000001</v>
      </c>
      <c r="M923">
        <v>1</v>
      </c>
      <c r="N923">
        <f t="shared" si="29"/>
        <v>13920.2</v>
      </c>
      <c r="O923">
        <f t="array" ref="O923">MIN(IF(Table1[Class]=Table1[[#This Row],[Class]], IF(Table1[abs]=Table1[[#This Row],[abs]], IF(Table1[N]=Table1[[#This Row],[N]], IF(Table1[K]=Table1[[#This Row],[K]],Table1[UB],FALSE)))))</f>
        <v>13920.3</v>
      </c>
      <c r="P923">
        <f>(Table1[[#This Row],[Best primal]]-Table1[[#This Row],[Updated rootBound]])/Table1[[#This Row],[Best primal]]</f>
        <v>7.1837532236047222E-6</v>
      </c>
      <c r="Q923">
        <f>(Table1[[#This Row],[Best primal]]-Table1[[#This Row],[LB]])/Table1[[#This Row],[Best primal]]</f>
        <v>7.1837532236047222E-6</v>
      </c>
      <c r="R923">
        <f>IF(AND(Table1[[#This Row],[time'[s']]]&lt;7199,Table1[[#This Row],[Final gap]]&lt;0.01),1,0)</f>
        <v>1</v>
      </c>
      <c r="S923">
        <f t="array" ref="S923">MAX(IF(Table1[Class]=Table1[[#This Row],[Class]], IF(Table1[abs]=Table1[[#This Row],[abs]], IF(Table1[N]=Table1[[#This Row],[N]], IF(Table1[K]=Table1[[#This Row],[K]],Table1[Optimal],FALSE)))))</f>
        <v>1</v>
      </c>
    </row>
    <row r="924" spans="1:19" hidden="1" x14ac:dyDescent="0.45">
      <c r="A924" t="s">
        <v>23</v>
      </c>
      <c r="B924">
        <f t="shared" si="28"/>
        <v>3</v>
      </c>
      <c r="C924" t="s">
        <v>9</v>
      </c>
      <c r="D924">
        <v>3</v>
      </c>
      <c r="E924">
        <v>30</v>
      </c>
      <c r="F924">
        <f>3</f>
        <v>3</v>
      </c>
      <c r="G924">
        <v>13991.8</v>
      </c>
      <c r="H924">
        <v>510.77</v>
      </c>
      <c r="I924">
        <v>14006.7</v>
      </c>
      <c r="J924">
        <v>14006.7</v>
      </c>
      <c r="K924">
        <v>0</v>
      </c>
      <c r="L924">
        <v>516.00699999999995</v>
      </c>
      <c r="M924">
        <v>6</v>
      </c>
      <c r="N924">
        <f t="shared" si="29"/>
        <v>13991.8</v>
      </c>
      <c r="O924">
        <f t="array" ref="O924">MIN(IF(Table1[Class]=Table1[[#This Row],[Class]], IF(Table1[abs]=Table1[[#This Row],[abs]], IF(Table1[N]=Table1[[#This Row],[N]], IF(Table1[K]=Table1[[#This Row],[K]],Table1[UB],FALSE)))))</f>
        <v>14006.7</v>
      </c>
      <c r="P924">
        <f>(Table1[[#This Row],[Best primal]]-Table1[[#This Row],[Updated rootBound]])/Table1[[#This Row],[Best primal]]</f>
        <v>1.0637766211885351E-3</v>
      </c>
      <c r="Q924">
        <f>(Table1[[#This Row],[Best primal]]-Table1[[#This Row],[LB]])/Table1[[#This Row],[Best primal]]</f>
        <v>0</v>
      </c>
      <c r="R924">
        <f>IF(AND(Table1[[#This Row],[time'[s']]]&lt;7199,Table1[[#This Row],[Final gap]]&lt;0.01),1,0)</f>
        <v>1</v>
      </c>
      <c r="S924">
        <f t="array" ref="S924">MAX(IF(Table1[Class]=Table1[[#This Row],[Class]], IF(Table1[abs]=Table1[[#This Row],[abs]], IF(Table1[N]=Table1[[#This Row],[N]], IF(Table1[K]=Table1[[#This Row],[K]],Table1[Optimal],FALSE)))))</f>
        <v>1</v>
      </c>
    </row>
    <row r="925" spans="1:19" hidden="1" x14ac:dyDescent="0.45">
      <c r="A925" t="s">
        <v>23</v>
      </c>
      <c r="B925">
        <f t="shared" si="28"/>
        <v>3</v>
      </c>
      <c r="C925" t="s">
        <v>9</v>
      </c>
      <c r="D925">
        <v>3</v>
      </c>
      <c r="E925">
        <v>30</v>
      </c>
      <c r="F925">
        <f>4</f>
        <v>4</v>
      </c>
      <c r="G925">
        <v>14134.3</v>
      </c>
      <c r="H925">
        <v>1312.69</v>
      </c>
      <c r="I925">
        <v>14186.2</v>
      </c>
      <c r="J925">
        <v>14186.8</v>
      </c>
      <c r="K925" s="1">
        <v>4.3198500000000003E-5</v>
      </c>
      <c r="L925">
        <v>1392.38</v>
      </c>
      <c r="M925">
        <v>816</v>
      </c>
      <c r="N925">
        <f t="shared" si="29"/>
        <v>14134.3</v>
      </c>
      <c r="O925">
        <f t="array" ref="O925">MIN(IF(Table1[Class]=Table1[[#This Row],[Class]], IF(Table1[abs]=Table1[[#This Row],[abs]], IF(Table1[N]=Table1[[#This Row],[N]], IF(Table1[K]=Table1[[#This Row],[K]],Table1[UB],FALSE)))))</f>
        <v>14186.8</v>
      </c>
      <c r="P925">
        <f>(Table1[[#This Row],[Best primal]]-Table1[[#This Row],[Updated rootBound]])/Table1[[#This Row],[Best primal]]</f>
        <v>3.7006231144444133E-3</v>
      </c>
      <c r="Q925">
        <f>(Table1[[#This Row],[Best primal]]-Table1[[#This Row],[LB]])/Table1[[#This Row],[Best primal]]</f>
        <v>4.2292835593547867E-5</v>
      </c>
      <c r="R925">
        <f>IF(AND(Table1[[#This Row],[time'[s']]]&lt;7199,Table1[[#This Row],[Final gap]]&lt;0.01),1,0)</f>
        <v>1</v>
      </c>
      <c r="S925">
        <f t="array" ref="S925">MAX(IF(Table1[Class]=Table1[[#This Row],[Class]], IF(Table1[abs]=Table1[[#This Row],[abs]], IF(Table1[N]=Table1[[#This Row],[N]], IF(Table1[K]=Table1[[#This Row],[K]],Table1[Optimal],FALSE)))))</f>
        <v>1</v>
      </c>
    </row>
    <row r="926" spans="1:19" hidden="1" x14ac:dyDescent="0.45">
      <c r="A926" t="s">
        <v>23</v>
      </c>
      <c r="B926">
        <f t="shared" si="28"/>
        <v>3</v>
      </c>
      <c r="C926" t="s">
        <v>9</v>
      </c>
      <c r="D926">
        <v>3</v>
      </c>
      <c r="E926">
        <v>30</v>
      </c>
      <c r="F926">
        <f>5</f>
        <v>5</v>
      </c>
      <c r="G926">
        <v>14313.1</v>
      </c>
      <c r="H926">
        <v>647.75</v>
      </c>
      <c r="I926">
        <v>14353.7</v>
      </c>
      <c r="J926">
        <v>14355.2</v>
      </c>
      <c r="K926" s="1">
        <v>9.9879300000000004E-5</v>
      </c>
      <c r="L926">
        <v>664.76300000000003</v>
      </c>
      <c r="M926">
        <v>87</v>
      </c>
      <c r="N926">
        <f t="shared" si="29"/>
        <v>14313.1</v>
      </c>
      <c r="O926">
        <f t="array" ref="O926">MIN(IF(Table1[Class]=Table1[[#This Row],[Class]], IF(Table1[abs]=Table1[[#This Row],[abs]], IF(Table1[N]=Table1[[#This Row],[N]], IF(Table1[K]=Table1[[#This Row],[K]],Table1[UB],FALSE)))))</f>
        <v>14355.2</v>
      </c>
      <c r="P926">
        <f>(Table1[[#This Row],[Best primal]]-Table1[[#This Row],[Updated rootBound]])/Table1[[#This Row],[Best primal]]</f>
        <v>2.9327351761034579E-3</v>
      </c>
      <c r="Q926">
        <f>(Table1[[#This Row],[Best primal]]-Table1[[#This Row],[LB]])/Table1[[#This Row],[Best primal]]</f>
        <v>1.044917521176995E-4</v>
      </c>
      <c r="R926">
        <f>IF(AND(Table1[[#This Row],[time'[s']]]&lt;7199,Table1[[#This Row],[Final gap]]&lt;0.01),1,0)</f>
        <v>1</v>
      </c>
      <c r="S926">
        <f t="array" ref="S926">MAX(IF(Table1[Class]=Table1[[#This Row],[Class]], IF(Table1[abs]=Table1[[#This Row],[abs]], IF(Table1[N]=Table1[[#This Row],[N]], IF(Table1[K]=Table1[[#This Row],[K]],Table1[Optimal],FALSE)))))</f>
        <v>1</v>
      </c>
    </row>
    <row r="927" spans="1:19" hidden="1" x14ac:dyDescent="0.45">
      <c r="A927" t="s">
        <v>23</v>
      </c>
      <c r="B927">
        <f t="shared" si="28"/>
        <v>3</v>
      </c>
      <c r="C927" t="s">
        <v>9</v>
      </c>
      <c r="D927">
        <v>3</v>
      </c>
      <c r="E927">
        <v>35</v>
      </c>
      <c r="F927">
        <f>1</f>
        <v>1</v>
      </c>
      <c r="G927">
        <v>16092.1</v>
      </c>
      <c r="H927">
        <v>1754.46</v>
      </c>
      <c r="I927">
        <v>16092.1</v>
      </c>
      <c r="J927">
        <v>16092.1</v>
      </c>
      <c r="K927">
        <v>0</v>
      </c>
      <c r="L927">
        <v>1756.3</v>
      </c>
      <c r="M927">
        <v>0</v>
      </c>
      <c r="N927">
        <f t="shared" si="29"/>
        <v>16092.1</v>
      </c>
      <c r="O927">
        <f t="array" ref="O927">MIN(IF(Table1[Class]=Table1[[#This Row],[Class]], IF(Table1[abs]=Table1[[#This Row],[abs]], IF(Table1[N]=Table1[[#This Row],[N]], IF(Table1[K]=Table1[[#This Row],[K]],Table1[UB],FALSE)))))</f>
        <v>16092.1</v>
      </c>
      <c r="P927">
        <f>(Table1[[#This Row],[Best primal]]-Table1[[#This Row],[Updated rootBound]])/Table1[[#This Row],[Best primal]]</f>
        <v>0</v>
      </c>
      <c r="Q927">
        <f>(Table1[[#This Row],[Best primal]]-Table1[[#This Row],[LB]])/Table1[[#This Row],[Best primal]]</f>
        <v>0</v>
      </c>
      <c r="R927">
        <f>IF(AND(Table1[[#This Row],[time'[s']]]&lt;7199,Table1[[#This Row],[Final gap]]&lt;0.01),1,0)</f>
        <v>1</v>
      </c>
      <c r="S927">
        <f t="array" ref="S927">MAX(IF(Table1[Class]=Table1[[#This Row],[Class]], IF(Table1[abs]=Table1[[#This Row],[abs]], IF(Table1[N]=Table1[[#This Row],[N]], IF(Table1[K]=Table1[[#This Row],[K]],Table1[Optimal],FALSE)))))</f>
        <v>1</v>
      </c>
    </row>
    <row r="928" spans="1:19" hidden="1" x14ac:dyDescent="0.45">
      <c r="A928" t="s">
        <v>23</v>
      </c>
      <c r="B928">
        <f t="shared" si="28"/>
        <v>3</v>
      </c>
      <c r="C928" t="s">
        <v>9</v>
      </c>
      <c r="D928">
        <v>3</v>
      </c>
      <c r="E928">
        <v>35</v>
      </c>
      <c r="F928">
        <f>2</f>
        <v>2</v>
      </c>
      <c r="G928">
        <v>16104.9</v>
      </c>
      <c r="H928">
        <v>872.65</v>
      </c>
      <c r="I928">
        <v>16104.9</v>
      </c>
      <c r="J928">
        <v>16104.9</v>
      </c>
      <c r="K928" s="1">
        <v>2.54016E-6</v>
      </c>
      <c r="L928">
        <v>877.37900000000002</v>
      </c>
      <c r="M928">
        <v>1</v>
      </c>
      <c r="N928">
        <f t="shared" si="29"/>
        <v>16104.9</v>
      </c>
      <c r="O928">
        <f t="array" ref="O928">MIN(IF(Table1[Class]=Table1[[#This Row],[Class]], IF(Table1[abs]=Table1[[#This Row],[abs]], IF(Table1[N]=Table1[[#This Row],[N]], IF(Table1[K]=Table1[[#This Row],[K]],Table1[UB],FALSE)))))</f>
        <v>16104.9</v>
      </c>
      <c r="P928">
        <f>(Table1[[#This Row],[Best primal]]-Table1[[#This Row],[Updated rootBound]])/Table1[[#This Row],[Best primal]]</f>
        <v>0</v>
      </c>
      <c r="Q928">
        <f>(Table1[[#This Row],[Best primal]]-Table1[[#This Row],[LB]])/Table1[[#This Row],[Best primal]]</f>
        <v>0</v>
      </c>
      <c r="R928">
        <f>IF(AND(Table1[[#This Row],[time'[s']]]&lt;7199,Table1[[#This Row],[Final gap]]&lt;0.01),1,0)</f>
        <v>1</v>
      </c>
      <c r="S928">
        <f t="array" ref="S928">MAX(IF(Table1[Class]=Table1[[#This Row],[Class]], IF(Table1[abs]=Table1[[#This Row],[abs]], IF(Table1[N]=Table1[[#This Row],[N]], IF(Table1[K]=Table1[[#This Row],[K]],Table1[Optimal],FALSE)))))</f>
        <v>1</v>
      </c>
    </row>
    <row r="929" spans="1:19" hidden="1" x14ac:dyDescent="0.45">
      <c r="A929" t="s">
        <v>23</v>
      </c>
      <c r="B929">
        <f t="shared" si="28"/>
        <v>3</v>
      </c>
      <c r="C929" t="s">
        <v>9</v>
      </c>
      <c r="D929">
        <v>3</v>
      </c>
      <c r="E929">
        <v>35</v>
      </c>
      <c r="F929">
        <f>3</f>
        <v>3</v>
      </c>
      <c r="G929">
        <v>16139.3</v>
      </c>
      <c r="H929">
        <v>539.15</v>
      </c>
      <c r="I929">
        <v>16150.2</v>
      </c>
      <c r="J929">
        <v>16150.2</v>
      </c>
      <c r="K929">
        <v>0</v>
      </c>
      <c r="L929">
        <v>546.78800000000001</v>
      </c>
      <c r="M929">
        <v>14</v>
      </c>
      <c r="N929">
        <f t="shared" si="29"/>
        <v>16139.3</v>
      </c>
      <c r="O929">
        <f t="array" ref="O929">MIN(IF(Table1[Class]=Table1[[#This Row],[Class]], IF(Table1[abs]=Table1[[#This Row],[abs]], IF(Table1[N]=Table1[[#This Row],[N]], IF(Table1[K]=Table1[[#This Row],[K]],Table1[UB],FALSE)))))</f>
        <v>16150.2</v>
      </c>
      <c r="P929">
        <f>(Table1[[#This Row],[Best primal]]-Table1[[#This Row],[Updated rootBound]])/Table1[[#This Row],[Best primal]]</f>
        <v>6.7491424254817001E-4</v>
      </c>
      <c r="Q929">
        <f>(Table1[[#This Row],[Best primal]]-Table1[[#This Row],[LB]])/Table1[[#This Row],[Best primal]]</f>
        <v>0</v>
      </c>
      <c r="R929">
        <f>IF(AND(Table1[[#This Row],[time'[s']]]&lt;7199,Table1[[#This Row],[Final gap]]&lt;0.01),1,0)</f>
        <v>1</v>
      </c>
      <c r="S929">
        <f t="array" ref="S929">MAX(IF(Table1[Class]=Table1[[#This Row],[Class]], IF(Table1[abs]=Table1[[#This Row],[abs]], IF(Table1[N]=Table1[[#This Row],[N]], IF(Table1[K]=Table1[[#This Row],[K]],Table1[Optimal],FALSE)))))</f>
        <v>1</v>
      </c>
    </row>
    <row r="930" spans="1:19" hidden="1" x14ac:dyDescent="0.45">
      <c r="A930" t="s">
        <v>23</v>
      </c>
      <c r="B930">
        <f t="shared" si="28"/>
        <v>3</v>
      </c>
      <c r="C930" t="s">
        <v>9</v>
      </c>
      <c r="D930">
        <v>3</v>
      </c>
      <c r="E930">
        <v>35</v>
      </c>
      <c r="F930">
        <f>4</f>
        <v>4</v>
      </c>
      <c r="G930">
        <v>16507.400000000001</v>
      </c>
      <c r="H930">
        <v>1716.23</v>
      </c>
      <c r="I930">
        <v>16539.099999999999</v>
      </c>
      <c r="J930">
        <v>16540.7</v>
      </c>
      <c r="K930" s="1">
        <v>9.5156999999999997E-5</v>
      </c>
      <c r="L930">
        <v>1765.61</v>
      </c>
      <c r="M930">
        <v>151</v>
      </c>
      <c r="N930">
        <f t="shared" si="29"/>
        <v>16507.400000000001</v>
      </c>
      <c r="O930">
        <f t="array" ref="O930">MIN(IF(Table1[Class]=Table1[[#This Row],[Class]], IF(Table1[abs]=Table1[[#This Row],[abs]], IF(Table1[N]=Table1[[#This Row],[N]], IF(Table1[K]=Table1[[#This Row],[K]],Table1[UB],FALSE)))))</f>
        <v>16540.7</v>
      </c>
      <c r="P930">
        <f>(Table1[[#This Row],[Best primal]]-Table1[[#This Row],[Updated rootBound]])/Table1[[#This Row],[Best primal]]</f>
        <v>2.0132158856638032E-3</v>
      </c>
      <c r="Q930">
        <f>(Table1[[#This Row],[Best primal]]-Table1[[#This Row],[LB]])/Table1[[#This Row],[Best primal]]</f>
        <v>9.6731093605602103E-5</v>
      </c>
      <c r="R930">
        <f>IF(AND(Table1[[#This Row],[time'[s']]]&lt;7199,Table1[[#This Row],[Final gap]]&lt;0.01),1,0)</f>
        <v>1</v>
      </c>
      <c r="S930">
        <f t="array" ref="S930">MAX(IF(Table1[Class]=Table1[[#This Row],[Class]], IF(Table1[abs]=Table1[[#This Row],[abs]], IF(Table1[N]=Table1[[#This Row],[N]], IF(Table1[K]=Table1[[#This Row],[K]],Table1[Optimal],FALSE)))))</f>
        <v>1</v>
      </c>
    </row>
    <row r="931" spans="1:19" hidden="1" x14ac:dyDescent="0.45">
      <c r="A931" t="s">
        <v>23</v>
      </c>
      <c r="B931">
        <f t="shared" si="28"/>
        <v>3</v>
      </c>
      <c r="C931" t="s">
        <v>9</v>
      </c>
      <c r="D931">
        <v>3</v>
      </c>
      <c r="E931">
        <v>35</v>
      </c>
      <c r="F931">
        <f>5</f>
        <v>5</v>
      </c>
      <c r="G931">
        <v>16942.900000000001</v>
      </c>
      <c r="H931">
        <v>3627.5</v>
      </c>
      <c r="I931">
        <v>16980.599999999999</v>
      </c>
      <c r="J931">
        <v>16982.2</v>
      </c>
      <c r="K931" s="1">
        <v>9.4524200000000005E-5</v>
      </c>
      <c r="L931">
        <v>3942.08</v>
      </c>
      <c r="M931">
        <v>1676</v>
      </c>
      <c r="N931">
        <f t="shared" si="29"/>
        <v>16942.900000000001</v>
      </c>
      <c r="O931">
        <f t="array" ref="O931">MIN(IF(Table1[Class]=Table1[[#This Row],[Class]], IF(Table1[abs]=Table1[[#This Row],[abs]], IF(Table1[N]=Table1[[#This Row],[N]], IF(Table1[K]=Table1[[#This Row],[K]],Table1[UB],FALSE)))))</f>
        <v>16982.2</v>
      </c>
      <c r="P931">
        <f>(Table1[[#This Row],[Best primal]]-Table1[[#This Row],[Updated rootBound]])/Table1[[#This Row],[Best primal]]</f>
        <v>2.31418779663408E-3</v>
      </c>
      <c r="Q931">
        <f>(Table1[[#This Row],[Best primal]]-Table1[[#This Row],[LB]])/Table1[[#This Row],[Best primal]]</f>
        <v>9.421629706411317E-5</v>
      </c>
      <c r="R931">
        <f>IF(AND(Table1[[#This Row],[time'[s']]]&lt;7199,Table1[[#This Row],[Final gap]]&lt;0.01),1,0)</f>
        <v>1</v>
      </c>
      <c r="S931">
        <f t="array" ref="S931">MAX(IF(Table1[Class]=Table1[[#This Row],[Class]], IF(Table1[abs]=Table1[[#This Row],[abs]], IF(Table1[N]=Table1[[#This Row],[N]], IF(Table1[K]=Table1[[#This Row],[K]],Table1[Optimal],FALSE)))))</f>
        <v>1</v>
      </c>
    </row>
    <row r="932" spans="1:19" hidden="1" x14ac:dyDescent="0.45">
      <c r="A932" t="s">
        <v>23</v>
      </c>
      <c r="B932">
        <f t="shared" si="28"/>
        <v>3</v>
      </c>
      <c r="C932" t="s">
        <v>9</v>
      </c>
      <c r="D932">
        <v>3</v>
      </c>
      <c r="E932">
        <v>40</v>
      </c>
      <c r="F932">
        <f>1</f>
        <v>1</v>
      </c>
      <c r="G932">
        <v>15493.6</v>
      </c>
      <c r="H932">
        <v>1142.04</v>
      </c>
      <c r="I932">
        <v>15496.3</v>
      </c>
      <c r="J932">
        <v>15496.3</v>
      </c>
      <c r="K932">
        <v>0</v>
      </c>
      <c r="L932">
        <v>1144.99</v>
      </c>
      <c r="M932">
        <v>1</v>
      </c>
      <c r="N932">
        <f t="shared" si="29"/>
        <v>15496.3</v>
      </c>
      <c r="O932">
        <f t="array" ref="O932">MIN(IF(Table1[Class]=Table1[[#This Row],[Class]], IF(Table1[abs]=Table1[[#This Row],[abs]], IF(Table1[N]=Table1[[#This Row],[N]], IF(Table1[K]=Table1[[#This Row],[K]],Table1[UB],FALSE)))))</f>
        <v>15496.3</v>
      </c>
      <c r="P932">
        <f>(Table1[[#This Row],[Best primal]]-Table1[[#This Row],[Updated rootBound]])/Table1[[#This Row],[Best primal]]</f>
        <v>0</v>
      </c>
      <c r="Q932">
        <f>(Table1[[#This Row],[Best primal]]-Table1[[#This Row],[LB]])/Table1[[#This Row],[Best primal]]</f>
        <v>0</v>
      </c>
      <c r="R932">
        <f>IF(AND(Table1[[#This Row],[time'[s']]]&lt;7199,Table1[[#This Row],[Final gap]]&lt;0.01),1,0)</f>
        <v>1</v>
      </c>
      <c r="S932">
        <f t="array" ref="S932">MAX(IF(Table1[Class]=Table1[[#This Row],[Class]], IF(Table1[abs]=Table1[[#This Row],[abs]], IF(Table1[N]=Table1[[#This Row],[N]], IF(Table1[K]=Table1[[#This Row],[K]],Table1[Optimal],FALSE)))))</f>
        <v>1</v>
      </c>
    </row>
    <row r="933" spans="1:19" hidden="1" x14ac:dyDescent="0.45">
      <c r="A933" t="s">
        <v>23</v>
      </c>
      <c r="B933">
        <f t="shared" si="28"/>
        <v>3</v>
      </c>
      <c r="C933" t="s">
        <v>9</v>
      </c>
      <c r="D933">
        <v>3</v>
      </c>
      <c r="E933">
        <v>40</v>
      </c>
      <c r="F933">
        <f>2</f>
        <v>2</v>
      </c>
      <c r="G933">
        <v>15563.8</v>
      </c>
      <c r="H933">
        <v>1656.14</v>
      </c>
      <c r="I933">
        <v>15563.8</v>
      </c>
      <c r="J933">
        <v>15565.2</v>
      </c>
      <c r="K933" s="1">
        <v>9.2719099999999998E-5</v>
      </c>
      <c r="L933">
        <v>1660.61</v>
      </c>
      <c r="M933">
        <v>1</v>
      </c>
      <c r="N933">
        <f t="shared" si="29"/>
        <v>15563.8</v>
      </c>
      <c r="O933">
        <f t="array" ref="O933">MIN(IF(Table1[Class]=Table1[[#This Row],[Class]], IF(Table1[abs]=Table1[[#This Row],[abs]], IF(Table1[N]=Table1[[#This Row],[N]], IF(Table1[K]=Table1[[#This Row],[K]],Table1[UB],FALSE)))))</f>
        <v>15564.7</v>
      </c>
      <c r="P933">
        <f>(Table1[[#This Row],[Best primal]]-Table1[[#This Row],[Updated rootBound]])/Table1[[#This Row],[Best primal]]</f>
        <v>5.7823151104836914E-5</v>
      </c>
      <c r="Q933">
        <f>(Table1[[#This Row],[Best primal]]-Table1[[#This Row],[LB]])/Table1[[#This Row],[Best primal]]</f>
        <v>5.7823151104836914E-5</v>
      </c>
      <c r="R933">
        <f>IF(AND(Table1[[#This Row],[time'[s']]]&lt;7199,Table1[[#This Row],[Final gap]]&lt;0.01),1,0)</f>
        <v>1</v>
      </c>
      <c r="S933">
        <f t="array" ref="S933">MAX(IF(Table1[Class]=Table1[[#This Row],[Class]], IF(Table1[abs]=Table1[[#This Row],[abs]], IF(Table1[N]=Table1[[#This Row],[N]], IF(Table1[K]=Table1[[#This Row],[K]],Table1[Optimal],FALSE)))))</f>
        <v>1</v>
      </c>
    </row>
    <row r="934" spans="1:19" hidden="1" x14ac:dyDescent="0.45">
      <c r="A934" t="s">
        <v>23</v>
      </c>
      <c r="B934">
        <f t="shared" si="28"/>
        <v>3</v>
      </c>
      <c r="C934" t="s">
        <v>9</v>
      </c>
      <c r="D934">
        <v>3</v>
      </c>
      <c r="E934">
        <v>40</v>
      </c>
      <c r="F934">
        <f>3</f>
        <v>3</v>
      </c>
      <c r="G934">
        <v>15638.6</v>
      </c>
      <c r="H934">
        <v>920</v>
      </c>
      <c r="I934">
        <v>15656.1</v>
      </c>
      <c r="J934">
        <v>15657.7</v>
      </c>
      <c r="K934" s="1">
        <v>9.8318499999999997E-5</v>
      </c>
      <c r="L934">
        <v>960.81299999999999</v>
      </c>
      <c r="M934">
        <v>122</v>
      </c>
      <c r="N934">
        <f t="shared" si="29"/>
        <v>15638.6</v>
      </c>
      <c r="O934">
        <f t="array" ref="O934">MIN(IF(Table1[Class]=Table1[[#This Row],[Class]], IF(Table1[abs]=Table1[[#This Row],[abs]], IF(Table1[N]=Table1[[#This Row],[N]], IF(Table1[K]=Table1[[#This Row],[K]],Table1[UB],FALSE)))))</f>
        <v>15657.7</v>
      </c>
      <c r="P934">
        <f>(Table1[[#This Row],[Best primal]]-Table1[[#This Row],[Updated rootBound]])/Table1[[#This Row],[Best primal]]</f>
        <v>1.2198471039808123E-3</v>
      </c>
      <c r="Q934">
        <f>(Table1[[#This Row],[Best primal]]-Table1[[#This Row],[LB]])/Table1[[#This Row],[Best primal]]</f>
        <v>1.0218614483611027E-4</v>
      </c>
      <c r="R934">
        <f>IF(AND(Table1[[#This Row],[time'[s']]]&lt;7199,Table1[[#This Row],[Final gap]]&lt;0.01),1,0)</f>
        <v>1</v>
      </c>
      <c r="S934">
        <f t="array" ref="S934">MAX(IF(Table1[Class]=Table1[[#This Row],[Class]], IF(Table1[abs]=Table1[[#This Row],[abs]], IF(Table1[N]=Table1[[#This Row],[N]], IF(Table1[K]=Table1[[#This Row],[K]],Table1[Optimal],FALSE)))))</f>
        <v>1</v>
      </c>
    </row>
    <row r="935" spans="1:19" hidden="1" x14ac:dyDescent="0.45">
      <c r="A935" t="s">
        <v>23</v>
      </c>
      <c r="B935">
        <f t="shared" si="28"/>
        <v>3</v>
      </c>
      <c r="C935" t="s">
        <v>9</v>
      </c>
      <c r="D935">
        <v>3</v>
      </c>
      <c r="E935">
        <v>40</v>
      </c>
      <c r="F935">
        <f>4</f>
        <v>4</v>
      </c>
      <c r="G935">
        <v>15745.6</v>
      </c>
      <c r="H935">
        <v>1802.5</v>
      </c>
      <c r="I935">
        <v>15775.2</v>
      </c>
      <c r="J935">
        <v>15776.8</v>
      </c>
      <c r="K935" s="1">
        <v>9.5812900000000006E-5</v>
      </c>
      <c r="L935">
        <v>1899.61</v>
      </c>
      <c r="M935">
        <v>430</v>
      </c>
      <c r="N935">
        <f t="shared" si="29"/>
        <v>15745.6</v>
      </c>
      <c r="O935">
        <f t="array" ref="O935">MIN(IF(Table1[Class]=Table1[[#This Row],[Class]], IF(Table1[abs]=Table1[[#This Row],[abs]], IF(Table1[N]=Table1[[#This Row],[N]], IF(Table1[K]=Table1[[#This Row],[K]],Table1[UB],FALSE)))))</f>
        <v>15776.8</v>
      </c>
      <c r="P935">
        <f>(Table1[[#This Row],[Best primal]]-Table1[[#This Row],[Updated rootBound]])/Table1[[#This Row],[Best primal]]</f>
        <v>1.9775873434409331E-3</v>
      </c>
      <c r="Q935">
        <f>(Table1[[#This Row],[Best primal]]-Table1[[#This Row],[LB]])/Table1[[#This Row],[Best primal]]</f>
        <v>1.0141473556098479E-4</v>
      </c>
      <c r="R935">
        <f>IF(AND(Table1[[#This Row],[time'[s']]]&lt;7199,Table1[[#This Row],[Final gap]]&lt;0.01),1,0)</f>
        <v>1</v>
      </c>
      <c r="S935">
        <f t="array" ref="S935">MAX(IF(Table1[Class]=Table1[[#This Row],[Class]], IF(Table1[abs]=Table1[[#This Row],[abs]], IF(Table1[N]=Table1[[#This Row],[N]], IF(Table1[K]=Table1[[#This Row],[K]],Table1[Optimal],FALSE)))))</f>
        <v>1</v>
      </c>
    </row>
    <row r="936" spans="1:19" hidden="1" x14ac:dyDescent="0.45">
      <c r="A936" t="s">
        <v>23</v>
      </c>
      <c r="B936">
        <f t="shared" si="28"/>
        <v>3</v>
      </c>
      <c r="C936" t="s">
        <v>9</v>
      </c>
      <c r="D936">
        <v>3</v>
      </c>
      <c r="E936">
        <v>40</v>
      </c>
      <c r="F936">
        <f>5</f>
        <v>5</v>
      </c>
      <c r="G936">
        <v>15885.6</v>
      </c>
      <c r="H936">
        <v>2175.56</v>
      </c>
      <c r="I936">
        <v>15928.6</v>
      </c>
      <c r="J936">
        <v>15930</v>
      </c>
      <c r="K936" s="1">
        <v>8.7940400000000003E-5</v>
      </c>
      <c r="L936">
        <v>2328.89</v>
      </c>
      <c r="M936">
        <v>544</v>
      </c>
      <c r="N936">
        <f t="shared" si="29"/>
        <v>15885.6</v>
      </c>
      <c r="O936">
        <f t="array" ref="O936">MIN(IF(Table1[Class]=Table1[[#This Row],[Class]], IF(Table1[abs]=Table1[[#This Row],[abs]], IF(Table1[N]=Table1[[#This Row],[N]], IF(Table1[K]=Table1[[#This Row],[K]],Table1[UB],FALSE)))))</f>
        <v>15930</v>
      </c>
      <c r="P936">
        <f>(Table1[[#This Row],[Best primal]]-Table1[[#This Row],[Updated rootBound]])/Table1[[#This Row],[Best primal]]</f>
        <v>2.787193973634629E-3</v>
      </c>
      <c r="Q936">
        <f>(Table1[[#This Row],[Best primal]]-Table1[[#This Row],[LB]])/Table1[[#This Row],[Best primal]]</f>
        <v>8.7884494664132844E-5</v>
      </c>
      <c r="R936">
        <f>IF(AND(Table1[[#This Row],[time'[s']]]&lt;7199,Table1[[#This Row],[Final gap]]&lt;0.01),1,0)</f>
        <v>1</v>
      </c>
      <c r="S936">
        <f t="array" ref="S936">MAX(IF(Table1[Class]=Table1[[#This Row],[Class]], IF(Table1[abs]=Table1[[#This Row],[abs]], IF(Table1[N]=Table1[[#This Row],[N]], IF(Table1[K]=Table1[[#This Row],[K]],Table1[Optimal],FALSE)))))</f>
        <v>1</v>
      </c>
    </row>
    <row r="937" spans="1:19" hidden="1" x14ac:dyDescent="0.45">
      <c r="A937" t="s">
        <v>23</v>
      </c>
      <c r="B937">
        <f t="shared" si="28"/>
        <v>3</v>
      </c>
      <c r="C937" t="s">
        <v>9</v>
      </c>
      <c r="D937">
        <v>3</v>
      </c>
      <c r="E937">
        <v>45</v>
      </c>
      <c r="F937">
        <f>1</f>
        <v>1</v>
      </c>
      <c r="G937">
        <v>17415.900000000001</v>
      </c>
      <c r="H937">
        <v>2363.77</v>
      </c>
      <c r="I937">
        <v>17427.400000000001</v>
      </c>
      <c r="J937">
        <v>17427.400000000001</v>
      </c>
      <c r="K937">
        <v>0</v>
      </c>
      <c r="L937">
        <v>2378.35</v>
      </c>
      <c r="M937">
        <v>22</v>
      </c>
      <c r="N937">
        <f t="shared" si="29"/>
        <v>17415.900000000001</v>
      </c>
      <c r="O937">
        <f t="array" ref="O937">MIN(IF(Table1[Class]=Table1[[#This Row],[Class]], IF(Table1[abs]=Table1[[#This Row],[abs]], IF(Table1[N]=Table1[[#This Row],[N]], IF(Table1[K]=Table1[[#This Row],[K]],Table1[UB],FALSE)))))</f>
        <v>17427.400000000001</v>
      </c>
      <c r="P937">
        <f>(Table1[[#This Row],[Best primal]]-Table1[[#This Row],[Updated rootBound]])/Table1[[#This Row],[Best primal]]</f>
        <v>6.5988041819204236E-4</v>
      </c>
      <c r="Q937">
        <f>(Table1[[#This Row],[Best primal]]-Table1[[#This Row],[LB]])/Table1[[#This Row],[Best primal]]</f>
        <v>0</v>
      </c>
      <c r="R937">
        <f>IF(AND(Table1[[#This Row],[time'[s']]]&lt;7199,Table1[[#This Row],[Final gap]]&lt;0.01),1,0)</f>
        <v>1</v>
      </c>
      <c r="S937">
        <f t="array" ref="S937">MAX(IF(Table1[Class]=Table1[[#This Row],[Class]], IF(Table1[abs]=Table1[[#This Row],[abs]], IF(Table1[N]=Table1[[#This Row],[N]], IF(Table1[K]=Table1[[#This Row],[K]],Table1[Optimal],FALSE)))))</f>
        <v>1</v>
      </c>
    </row>
    <row r="938" spans="1:19" hidden="1" x14ac:dyDescent="0.45">
      <c r="A938" t="s">
        <v>23</v>
      </c>
      <c r="B938">
        <f t="shared" si="28"/>
        <v>3</v>
      </c>
      <c r="C938" t="s">
        <v>9</v>
      </c>
      <c r="D938">
        <v>3</v>
      </c>
      <c r="E938">
        <v>45</v>
      </c>
      <c r="F938">
        <f>2</f>
        <v>2</v>
      </c>
      <c r="G938">
        <v>17313.400000000001</v>
      </c>
      <c r="H938">
        <v>3792.05</v>
      </c>
      <c r="I938">
        <v>17446.5</v>
      </c>
      <c r="J938">
        <v>17448.2</v>
      </c>
      <c r="K938" s="1">
        <v>9.9550700000000002E-5</v>
      </c>
      <c r="L938">
        <v>4067.9</v>
      </c>
      <c r="M938">
        <v>992</v>
      </c>
      <c r="N938">
        <f t="shared" si="29"/>
        <v>17313.400000000001</v>
      </c>
      <c r="O938">
        <f t="array" ref="O938">MIN(IF(Table1[Class]=Table1[[#This Row],[Class]], IF(Table1[abs]=Table1[[#This Row],[abs]], IF(Table1[N]=Table1[[#This Row],[N]], IF(Table1[K]=Table1[[#This Row],[K]],Table1[UB],FALSE)))))</f>
        <v>17448.2</v>
      </c>
      <c r="P938">
        <f>(Table1[[#This Row],[Best primal]]-Table1[[#This Row],[Updated rootBound]])/Table1[[#This Row],[Best primal]]</f>
        <v>7.725725289714656E-3</v>
      </c>
      <c r="Q938">
        <f>(Table1[[#This Row],[Best primal]]-Table1[[#This Row],[LB]])/Table1[[#This Row],[Best primal]]</f>
        <v>9.7431253653713711E-5</v>
      </c>
      <c r="R938">
        <f>IF(AND(Table1[[#This Row],[time'[s']]]&lt;7199,Table1[[#This Row],[Final gap]]&lt;0.01),1,0)</f>
        <v>1</v>
      </c>
      <c r="S938">
        <f t="array" ref="S938">MAX(IF(Table1[Class]=Table1[[#This Row],[Class]], IF(Table1[abs]=Table1[[#This Row],[abs]], IF(Table1[N]=Table1[[#This Row],[N]], IF(Table1[K]=Table1[[#This Row],[K]],Table1[Optimal],FALSE)))))</f>
        <v>1</v>
      </c>
    </row>
    <row r="939" spans="1:19" hidden="1" x14ac:dyDescent="0.45">
      <c r="A939" t="s">
        <v>23</v>
      </c>
      <c r="B939">
        <f t="shared" si="28"/>
        <v>3</v>
      </c>
      <c r="C939" t="s">
        <v>9</v>
      </c>
      <c r="D939">
        <v>3</v>
      </c>
      <c r="E939">
        <v>45</v>
      </c>
      <c r="F939">
        <f>3</f>
        <v>3</v>
      </c>
      <c r="G939">
        <v>17472.900000000001</v>
      </c>
      <c r="H939">
        <v>2642.95</v>
      </c>
      <c r="I939">
        <v>17550.400000000001</v>
      </c>
      <c r="J939">
        <v>17552.2</v>
      </c>
      <c r="K939" s="1">
        <v>9.9755799999999998E-5</v>
      </c>
      <c r="L939">
        <v>3591.7</v>
      </c>
      <c r="M939">
        <v>3403</v>
      </c>
      <c r="N939">
        <f t="shared" si="29"/>
        <v>17472.900000000001</v>
      </c>
      <c r="O939">
        <f t="array" ref="O939">MIN(IF(Table1[Class]=Table1[[#This Row],[Class]], IF(Table1[abs]=Table1[[#This Row],[abs]], IF(Table1[N]=Table1[[#This Row],[N]], IF(Table1[K]=Table1[[#This Row],[K]],Table1[UB],FALSE)))))</f>
        <v>17552.2</v>
      </c>
      <c r="P939">
        <f>(Table1[[#This Row],[Best primal]]-Table1[[#This Row],[Updated rootBound]])/Table1[[#This Row],[Best primal]]</f>
        <v>4.5179521655404602E-3</v>
      </c>
      <c r="Q939">
        <f>(Table1[[#This Row],[Best primal]]-Table1[[#This Row],[LB]])/Table1[[#This Row],[Best primal]]</f>
        <v>1.0255124713706956E-4</v>
      </c>
      <c r="R939">
        <f>IF(AND(Table1[[#This Row],[time'[s']]]&lt;7199,Table1[[#This Row],[Final gap]]&lt;0.01),1,0)</f>
        <v>1</v>
      </c>
      <c r="S939">
        <f t="array" ref="S939">MAX(IF(Table1[Class]=Table1[[#This Row],[Class]], IF(Table1[abs]=Table1[[#This Row],[abs]], IF(Table1[N]=Table1[[#This Row],[N]], IF(Table1[K]=Table1[[#This Row],[K]],Table1[Optimal],FALSE)))))</f>
        <v>1</v>
      </c>
    </row>
    <row r="940" spans="1:19" hidden="1" x14ac:dyDescent="0.45">
      <c r="A940" t="s">
        <v>23</v>
      </c>
      <c r="B940">
        <f t="shared" si="28"/>
        <v>3</v>
      </c>
      <c r="C940" t="s">
        <v>9</v>
      </c>
      <c r="D940">
        <v>3</v>
      </c>
      <c r="E940">
        <v>45</v>
      </c>
      <c r="F940">
        <f>4</f>
        <v>4</v>
      </c>
      <c r="G940">
        <v>17590.599999999999</v>
      </c>
      <c r="H940">
        <v>3630.61</v>
      </c>
      <c r="I940">
        <v>17634.599999999999</v>
      </c>
      <c r="J940">
        <v>17635.7</v>
      </c>
      <c r="K940" s="1">
        <v>6.0144299999999999E-5</v>
      </c>
      <c r="L940">
        <v>4684.97</v>
      </c>
      <c r="M940">
        <v>2331</v>
      </c>
      <c r="N940">
        <f t="shared" si="29"/>
        <v>17590.599999999999</v>
      </c>
      <c r="O940">
        <f t="array" ref="O940">MIN(IF(Table1[Class]=Table1[[#This Row],[Class]], IF(Table1[abs]=Table1[[#This Row],[abs]], IF(Table1[N]=Table1[[#This Row],[N]], IF(Table1[K]=Table1[[#This Row],[K]],Table1[UB],FALSE)))))</f>
        <v>17635.7</v>
      </c>
      <c r="P940">
        <f>(Table1[[#This Row],[Best primal]]-Table1[[#This Row],[Updated rootBound]])/Table1[[#This Row],[Best primal]]</f>
        <v>2.557312723623229E-3</v>
      </c>
      <c r="Q940">
        <f>(Table1[[#This Row],[Best primal]]-Table1[[#This Row],[LB]])/Table1[[#This Row],[Best primal]]</f>
        <v>6.2373481064101945E-5</v>
      </c>
      <c r="R940">
        <f>IF(AND(Table1[[#This Row],[time'[s']]]&lt;7199,Table1[[#This Row],[Final gap]]&lt;0.01),1,0)</f>
        <v>1</v>
      </c>
      <c r="S940">
        <f t="array" ref="S940">MAX(IF(Table1[Class]=Table1[[#This Row],[Class]], IF(Table1[abs]=Table1[[#This Row],[abs]], IF(Table1[N]=Table1[[#This Row],[N]], IF(Table1[K]=Table1[[#This Row],[K]],Table1[Optimal],FALSE)))))</f>
        <v>1</v>
      </c>
    </row>
    <row r="941" spans="1:19" hidden="1" x14ac:dyDescent="0.45">
      <c r="A941" t="s">
        <v>23</v>
      </c>
      <c r="B941">
        <f t="shared" si="28"/>
        <v>3</v>
      </c>
      <c r="C941" t="s">
        <v>9</v>
      </c>
      <c r="D941">
        <v>3</v>
      </c>
      <c r="E941">
        <v>45</v>
      </c>
      <c r="F941">
        <f>5</f>
        <v>5</v>
      </c>
      <c r="G941">
        <v>17733.8</v>
      </c>
      <c r="H941">
        <v>3667.76</v>
      </c>
      <c r="I941">
        <v>17802.900000000001</v>
      </c>
      <c r="J941">
        <v>17804.599999999999</v>
      </c>
      <c r="K941" s="1">
        <v>9.2264599999999998E-5</v>
      </c>
      <c r="L941">
        <v>6022.7</v>
      </c>
      <c r="M941">
        <v>5579</v>
      </c>
      <c r="N941">
        <f t="shared" si="29"/>
        <v>17733.8</v>
      </c>
      <c r="O941">
        <f t="array" ref="O941">MIN(IF(Table1[Class]=Table1[[#This Row],[Class]], IF(Table1[abs]=Table1[[#This Row],[abs]], IF(Table1[N]=Table1[[#This Row],[N]], IF(Table1[K]=Table1[[#This Row],[K]],Table1[UB],FALSE)))))</f>
        <v>17804.599999999999</v>
      </c>
      <c r="P941">
        <f>(Table1[[#This Row],[Best primal]]-Table1[[#This Row],[Updated rootBound]])/Table1[[#This Row],[Best primal]]</f>
        <v>3.9765004549385712E-3</v>
      </c>
      <c r="Q941">
        <f>(Table1[[#This Row],[Best primal]]-Table1[[#This Row],[LB]])/Table1[[#This Row],[Best primal]]</f>
        <v>9.5480943126893599E-5</v>
      </c>
      <c r="R941">
        <f>IF(AND(Table1[[#This Row],[time'[s']]]&lt;7199,Table1[[#This Row],[Final gap]]&lt;0.01),1,0)</f>
        <v>1</v>
      </c>
      <c r="S941">
        <f t="array" ref="S941">MAX(IF(Table1[Class]=Table1[[#This Row],[Class]], IF(Table1[abs]=Table1[[#This Row],[abs]], IF(Table1[N]=Table1[[#This Row],[N]], IF(Table1[K]=Table1[[#This Row],[K]],Table1[Optimal],FALSE)))))</f>
        <v>1</v>
      </c>
    </row>
    <row r="942" spans="1:19" x14ac:dyDescent="0.45">
      <c r="A942" t="s">
        <v>23</v>
      </c>
      <c r="B942">
        <f t="shared" si="28"/>
        <v>3</v>
      </c>
      <c r="C942" t="s">
        <v>9</v>
      </c>
      <c r="D942">
        <v>3</v>
      </c>
      <c r="E942">
        <v>50</v>
      </c>
      <c r="F942">
        <f>1</f>
        <v>1</v>
      </c>
      <c r="G942">
        <v>17626.7</v>
      </c>
      <c r="H942">
        <v>1714.35</v>
      </c>
      <c r="I942">
        <v>17631.7</v>
      </c>
      <c r="J942">
        <v>17633.099999999999</v>
      </c>
      <c r="K942" s="1">
        <v>8.2798600000000004E-5</v>
      </c>
      <c r="L942">
        <v>1729.1</v>
      </c>
      <c r="M942">
        <v>17</v>
      </c>
      <c r="N942">
        <f t="shared" si="29"/>
        <v>17626.7</v>
      </c>
      <c r="O942">
        <f t="array" ref="O942">MIN(IF(Table1[Class]=Table1[[#This Row],[Class]], IF(Table1[abs]=Table1[[#This Row],[abs]], IF(Table1[N]=Table1[[#This Row],[N]], IF(Table1[K]=Table1[[#This Row],[K]],Table1[UB],FALSE)))))</f>
        <v>17633.099999999999</v>
      </c>
      <c r="P942">
        <f>(Table1[[#This Row],[Best primal]]-Table1[[#This Row],[Updated rootBound]])/Table1[[#This Row],[Best primal]]</f>
        <v>3.6295376309314971E-4</v>
      </c>
      <c r="Q942">
        <f>(Table1[[#This Row],[Best primal]]-Table1[[#This Row],[LB]])/Table1[[#This Row],[Best primal]]</f>
        <v>7.9396135676529782E-5</v>
      </c>
      <c r="R942">
        <f>IF(AND(Table1[[#This Row],[time'[s']]]&lt;7199,Table1[[#This Row],[Final gap]]&lt;0.01),1,0)</f>
        <v>1</v>
      </c>
      <c r="S942">
        <f t="array" ref="S942">MAX(IF(Table1[Class]=Table1[[#This Row],[Class]], IF(Table1[abs]=Table1[[#This Row],[abs]], IF(Table1[N]=Table1[[#This Row],[N]], IF(Table1[K]=Table1[[#This Row],[K]],Table1[Optimal],FALSE)))))</f>
        <v>1</v>
      </c>
    </row>
    <row r="943" spans="1:19" x14ac:dyDescent="0.45">
      <c r="A943" t="s">
        <v>23</v>
      </c>
      <c r="B943">
        <f t="shared" si="28"/>
        <v>3</v>
      </c>
      <c r="C943" t="s">
        <v>9</v>
      </c>
      <c r="D943">
        <v>3</v>
      </c>
      <c r="E943">
        <v>50</v>
      </c>
      <c r="F943">
        <f>2</f>
        <v>2</v>
      </c>
      <c r="G943">
        <v>17512.900000000001</v>
      </c>
      <c r="H943">
        <v>3662.02</v>
      </c>
      <c r="I943">
        <v>17643.2</v>
      </c>
      <c r="J943">
        <v>17643.8</v>
      </c>
      <c r="K943" s="1">
        <v>3.69791E-5</v>
      </c>
      <c r="L943">
        <v>3832.19</v>
      </c>
      <c r="M943">
        <v>472</v>
      </c>
      <c r="N943">
        <f t="shared" si="29"/>
        <v>17512.900000000001</v>
      </c>
      <c r="O943">
        <f t="array" ref="O943">MIN(IF(Table1[Class]=Table1[[#This Row],[Class]], IF(Table1[abs]=Table1[[#This Row],[abs]], IF(Table1[N]=Table1[[#This Row],[N]], IF(Table1[K]=Table1[[#This Row],[K]],Table1[UB],FALSE)))))</f>
        <v>17643.8</v>
      </c>
      <c r="P943">
        <f>(Table1[[#This Row],[Best primal]]-Table1[[#This Row],[Updated rootBound]])/Table1[[#This Row],[Best primal]]</f>
        <v>7.4190367154466624E-3</v>
      </c>
      <c r="Q943">
        <f>(Table1[[#This Row],[Best primal]]-Table1[[#This Row],[LB]])/Table1[[#This Row],[Best primal]]</f>
        <v>3.4006279826258789E-5</v>
      </c>
      <c r="R943">
        <f>IF(AND(Table1[[#This Row],[time'[s']]]&lt;7199,Table1[[#This Row],[Final gap]]&lt;0.01),1,0)</f>
        <v>1</v>
      </c>
      <c r="S943">
        <f t="array" ref="S943">MAX(IF(Table1[Class]=Table1[[#This Row],[Class]], IF(Table1[abs]=Table1[[#This Row],[abs]], IF(Table1[N]=Table1[[#This Row],[N]], IF(Table1[K]=Table1[[#This Row],[K]],Table1[Optimal],FALSE)))))</f>
        <v>1</v>
      </c>
    </row>
    <row r="944" spans="1:19" x14ac:dyDescent="0.45">
      <c r="A944" t="s">
        <v>23</v>
      </c>
      <c r="B944">
        <f t="shared" si="28"/>
        <v>3</v>
      </c>
      <c r="C944" t="s">
        <v>9</v>
      </c>
      <c r="D944">
        <v>3</v>
      </c>
      <c r="E944">
        <v>50</v>
      </c>
      <c r="F944">
        <f>3</f>
        <v>3</v>
      </c>
      <c r="G944">
        <v>17781.7</v>
      </c>
      <c r="H944">
        <v>3989.44</v>
      </c>
      <c r="I944">
        <v>17843.3</v>
      </c>
      <c r="J944">
        <v>17845</v>
      </c>
      <c r="K944" s="1">
        <v>9.5698000000000004E-5</v>
      </c>
      <c r="L944">
        <v>6302.23</v>
      </c>
      <c r="M944">
        <v>9323</v>
      </c>
      <c r="N944">
        <f t="shared" si="29"/>
        <v>17781.7</v>
      </c>
      <c r="O944">
        <f t="array" ref="O944">MIN(IF(Table1[Class]=Table1[[#This Row],[Class]], IF(Table1[abs]=Table1[[#This Row],[abs]], IF(Table1[N]=Table1[[#This Row],[N]], IF(Table1[K]=Table1[[#This Row],[K]],Table1[UB],FALSE)))))</f>
        <v>17845</v>
      </c>
      <c r="P944">
        <f>(Table1[[#This Row],[Best primal]]-Table1[[#This Row],[Updated rootBound]])/Table1[[#This Row],[Best primal]]</f>
        <v>3.5472121042308363E-3</v>
      </c>
      <c r="Q944">
        <f>(Table1[[#This Row],[Best primal]]-Table1[[#This Row],[LB]])/Table1[[#This Row],[Best primal]]</f>
        <v>9.5264780050475075E-5</v>
      </c>
      <c r="R944">
        <f>IF(AND(Table1[[#This Row],[time'[s']]]&lt;7199,Table1[[#This Row],[Final gap]]&lt;0.01),1,0)</f>
        <v>1</v>
      </c>
      <c r="S944">
        <f t="array" ref="S944">MAX(IF(Table1[Class]=Table1[[#This Row],[Class]], IF(Table1[abs]=Table1[[#This Row],[abs]], IF(Table1[N]=Table1[[#This Row],[N]], IF(Table1[K]=Table1[[#This Row],[K]],Table1[Optimal],FALSE)))))</f>
        <v>1</v>
      </c>
    </row>
    <row r="945" spans="1:19" x14ac:dyDescent="0.45">
      <c r="A945" t="s">
        <v>23</v>
      </c>
      <c r="B945">
        <f t="shared" si="28"/>
        <v>3</v>
      </c>
      <c r="C945" t="s">
        <v>9</v>
      </c>
      <c r="D945">
        <v>3</v>
      </c>
      <c r="E945">
        <v>50</v>
      </c>
      <c r="F945">
        <f>4</f>
        <v>4</v>
      </c>
      <c r="G945">
        <v>18004.3</v>
      </c>
      <c r="H945">
        <v>3674.06</v>
      </c>
      <c r="I945">
        <v>18043.900000000001</v>
      </c>
      <c r="J945">
        <v>18116.8</v>
      </c>
      <c r="K945">
        <v>4.0238799999999996E-3</v>
      </c>
      <c r="L945">
        <v>7200.01</v>
      </c>
      <c r="M945">
        <v>7474</v>
      </c>
      <c r="N945">
        <f t="shared" si="29"/>
        <v>18004.3</v>
      </c>
      <c r="O945">
        <f t="array" ref="O945">MIN(IF(Table1[Class]=Table1[[#This Row],[Class]], IF(Table1[abs]=Table1[[#This Row],[abs]], IF(Table1[N]=Table1[[#This Row],[N]], IF(Table1[K]=Table1[[#This Row],[K]],Table1[UB],FALSE)))))</f>
        <v>18101</v>
      </c>
      <c r="P945">
        <f>(Table1[[#This Row],[Best primal]]-Table1[[#This Row],[Updated rootBound]])/Table1[[#This Row],[Best primal]]</f>
        <v>5.34224628473569E-3</v>
      </c>
      <c r="Q945">
        <f>(Table1[[#This Row],[Best primal]]-Table1[[#This Row],[LB]])/Table1[[#This Row],[Best primal]]</f>
        <v>3.1545218496214873E-3</v>
      </c>
      <c r="R945">
        <f>IF(AND(Table1[[#This Row],[time'[s']]]&lt;7199,Table1[[#This Row],[Final gap]]&lt;0.01),1,0)</f>
        <v>0</v>
      </c>
      <c r="S945">
        <f t="array" ref="S945">MAX(IF(Table1[Class]=Table1[[#This Row],[Class]], IF(Table1[abs]=Table1[[#This Row],[abs]], IF(Table1[N]=Table1[[#This Row],[N]], IF(Table1[K]=Table1[[#This Row],[K]],Table1[Optimal],FALSE)))))</f>
        <v>0</v>
      </c>
    </row>
    <row r="946" spans="1:19" x14ac:dyDescent="0.45">
      <c r="A946" t="s">
        <v>23</v>
      </c>
      <c r="B946">
        <f t="shared" si="28"/>
        <v>3</v>
      </c>
      <c r="C946" t="s">
        <v>9</v>
      </c>
      <c r="D946">
        <v>3</v>
      </c>
      <c r="E946">
        <v>50</v>
      </c>
      <c r="F946">
        <f>5</f>
        <v>5</v>
      </c>
      <c r="G946">
        <v>18283.2</v>
      </c>
      <c r="H946">
        <v>3694.25</v>
      </c>
      <c r="I946">
        <v>18299.400000000001</v>
      </c>
      <c r="J946">
        <v>18502</v>
      </c>
      <c r="K946">
        <v>1.0954200000000001E-2</v>
      </c>
      <c r="L946">
        <v>7200.37</v>
      </c>
      <c r="M946">
        <v>5760</v>
      </c>
      <c r="N946">
        <f t="shared" si="29"/>
        <v>18283.2</v>
      </c>
      <c r="O946">
        <f t="array" ref="O946">MIN(IF(Table1[Class]=Table1[[#This Row],[Class]], IF(Table1[abs]=Table1[[#This Row],[abs]], IF(Table1[N]=Table1[[#This Row],[N]], IF(Table1[K]=Table1[[#This Row],[K]],Table1[UB],FALSE)))))</f>
        <v>18502</v>
      </c>
      <c r="P946">
        <f>(Table1[[#This Row],[Best primal]]-Table1[[#This Row],[Updated rootBound]])/Table1[[#This Row],[Best primal]]</f>
        <v>1.182574856772237E-2</v>
      </c>
      <c r="Q946">
        <f>(Table1[[#This Row],[Best primal]]-Table1[[#This Row],[LB]])/Table1[[#This Row],[Best primal]]</f>
        <v>1.0950167549454035E-2</v>
      </c>
      <c r="R946">
        <f>IF(AND(Table1[[#This Row],[time'[s']]]&lt;7199,Table1[[#This Row],[Final gap]]&lt;0.01),1,0)</f>
        <v>0</v>
      </c>
      <c r="S946">
        <f t="array" ref="S946">MAX(IF(Table1[Class]=Table1[[#This Row],[Class]], IF(Table1[abs]=Table1[[#This Row],[abs]], IF(Table1[N]=Table1[[#This Row],[N]], IF(Table1[K]=Table1[[#This Row],[K]],Table1[Optimal],FALSE)))))</f>
        <v>0</v>
      </c>
    </row>
    <row r="947" spans="1:19" hidden="1" x14ac:dyDescent="0.45">
      <c r="A947" t="s">
        <v>23</v>
      </c>
      <c r="B947">
        <f t="shared" si="28"/>
        <v>3</v>
      </c>
      <c r="C947" t="s">
        <v>9</v>
      </c>
      <c r="D947">
        <v>3</v>
      </c>
      <c r="E947">
        <v>5</v>
      </c>
      <c r="F947">
        <f>1</f>
        <v>1</v>
      </c>
      <c r="G947">
        <v>4162.04</v>
      </c>
      <c r="H947">
        <v>0.05</v>
      </c>
      <c r="I947">
        <v>4162.04</v>
      </c>
      <c r="J947">
        <v>4162.04</v>
      </c>
      <c r="K947">
        <v>0</v>
      </c>
      <c r="L947">
        <v>5.5348000000000001E-2</v>
      </c>
      <c r="M947">
        <v>0</v>
      </c>
      <c r="N947">
        <f t="shared" si="29"/>
        <v>4162.04</v>
      </c>
      <c r="O947">
        <f t="array" ref="O947">MIN(IF(Table1[Class]=Table1[[#This Row],[Class]], IF(Table1[abs]=Table1[[#This Row],[abs]], IF(Table1[N]=Table1[[#This Row],[N]], IF(Table1[K]=Table1[[#This Row],[K]],Table1[UB],FALSE)))))</f>
        <v>4162.04</v>
      </c>
      <c r="P947">
        <f>(Table1[[#This Row],[Best primal]]-Table1[[#This Row],[Updated rootBound]])/Table1[[#This Row],[Best primal]]</f>
        <v>0</v>
      </c>
      <c r="Q947">
        <f>(Table1[[#This Row],[Best primal]]-Table1[[#This Row],[LB]])/Table1[[#This Row],[Best primal]]</f>
        <v>0</v>
      </c>
      <c r="R947">
        <f>IF(AND(Table1[[#This Row],[time'[s']]]&lt;7199,Table1[[#This Row],[Final gap]]&lt;0.01),1,0)</f>
        <v>1</v>
      </c>
      <c r="S947">
        <f t="array" ref="S947">MAX(IF(Table1[Class]=Table1[[#This Row],[Class]], IF(Table1[abs]=Table1[[#This Row],[abs]], IF(Table1[N]=Table1[[#This Row],[N]], IF(Table1[K]=Table1[[#This Row],[K]],Table1[Optimal],FALSE)))))</f>
        <v>1</v>
      </c>
    </row>
    <row r="948" spans="1:19" hidden="1" x14ac:dyDescent="0.45">
      <c r="A948" t="s">
        <v>23</v>
      </c>
      <c r="B948">
        <f t="shared" si="28"/>
        <v>3</v>
      </c>
      <c r="C948" t="s">
        <v>9</v>
      </c>
      <c r="D948">
        <v>3</v>
      </c>
      <c r="E948">
        <v>5</v>
      </c>
      <c r="F948">
        <f>2</f>
        <v>2</v>
      </c>
      <c r="G948">
        <v>4184.93</v>
      </c>
      <c r="H948">
        <v>0.14000000000000001</v>
      </c>
      <c r="I948">
        <v>4186.7299999999996</v>
      </c>
      <c r="J948">
        <v>4186.7299999999996</v>
      </c>
      <c r="K948">
        <v>0</v>
      </c>
      <c r="L948">
        <v>0.16411200000000001</v>
      </c>
      <c r="M948">
        <v>1</v>
      </c>
      <c r="N948">
        <f t="shared" si="29"/>
        <v>4186.7299999999996</v>
      </c>
      <c r="O948">
        <f t="array" ref="O948">MIN(IF(Table1[Class]=Table1[[#This Row],[Class]], IF(Table1[abs]=Table1[[#This Row],[abs]], IF(Table1[N]=Table1[[#This Row],[N]], IF(Table1[K]=Table1[[#This Row],[K]],Table1[UB],FALSE)))))</f>
        <v>4186.7299999999996</v>
      </c>
      <c r="P948">
        <f>(Table1[[#This Row],[Best primal]]-Table1[[#This Row],[Updated rootBound]])/Table1[[#This Row],[Best primal]]</f>
        <v>0</v>
      </c>
      <c r="Q948">
        <f>(Table1[[#This Row],[Best primal]]-Table1[[#This Row],[LB]])/Table1[[#This Row],[Best primal]]</f>
        <v>0</v>
      </c>
      <c r="R948">
        <f>IF(AND(Table1[[#This Row],[time'[s']]]&lt;7199,Table1[[#This Row],[Final gap]]&lt;0.01),1,0)</f>
        <v>1</v>
      </c>
      <c r="S948">
        <f t="array" ref="S948">MAX(IF(Table1[Class]=Table1[[#This Row],[Class]], IF(Table1[abs]=Table1[[#This Row],[abs]], IF(Table1[N]=Table1[[#This Row],[N]], IF(Table1[K]=Table1[[#This Row],[K]],Table1[Optimal],FALSE)))))</f>
        <v>1</v>
      </c>
    </row>
    <row r="949" spans="1:19" hidden="1" x14ac:dyDescent="0.45">
      <c r="A949" t="s">
        <v>23</v>
      </c>
      <c r="B949">
        <f t="shared" si="28"/>
        <v>3</v>
      </c>
      <c r="C949" t="s">
        <v>9</v>
      </c>
      <c r="D949">
        <v>3</v>
      </c>
      <c r="E949">
        <v>5</v>
      </c>
      <c r="F949">
        <f>3</f>
        <v>3</v>
      </c>
      <c r="G949">
        <v>4262.9399999999996</v>
      </c>
      <c r="H949">
        <v>0.06</v>
      </c>
      <c r="I949">
        <v>4262.9399999999996</v>
      </c>
      <c r="J949">
        <v>4262.9399999999996</v>
      </c>
      <c r="K949">
        <v>0</v>
      </c>
      <c r="L949">
        <v>6.6165000000000002E-2</v>
      </c>
      <c r="M949">
        <v>0</v>
      </c>
      <c r="N949">
        <f t="shared" si="29"/>
        <v>4262.9399999999996</v>
      </c>
      <c r="O949">
        <f t="array" ref="O949">MIN(IF(Table1[Class]=Table1[[#This Row],[Class]], IF(Table1[abs]=Table1[[#This Row],[abs]], IF(Table1[N]=Table1[[#This Row],[N]], IF(Table1[K]=Table1[[#This Row],[K]],Table1[UB],FALSE)))))</f>
        <v>4262.9399999999996</v>
      </c>
      <c r="P949">
        <f>(Table1[[#This Row],[Best primal]]-Table1[[#This Row],[Updated rootBound]])/Table1[[#This Row],[Best primal]]</f>
        <v>0</v>
      </c>
      <c r="Q949">
        <f>(Table1[[#This Row],[Best primal]]-Table1[[#This Row],[LB]])/Table1[[#This Row],[Best primal]]</f>
        <v>0</v>
      </c>
      <c r="R949">
        <f>IF(AND(Table1[[#This Row],[time'[s']]]&lt;7199,Table1[[#This Row],[Final gap]]&lt;0.01),1,0)</f>
        <v>1</v>
      </c>
      <c r="S949">
        <f t="array" ref="S949">MAX(IF(Table1[Class]=Table1[[#This Row],[Class]], IF(Table1[abs]=Table1[[#This Row],[abs]], IF(Table1[N]=Table1[[#This Row],[N]], IF(Table1[K]=Table1[[#This Row],[K]],Table1[Optimal],FALSE)))))</f>
        <v>1</v>
      </c>
    </row>
    <row r="950" spans="1:19" hidden="1" x14ac:dyDescent="0.45">
      <c r="A950" t="s">
        <v>23</v>
      </c>
      <c r="B950">
        <f t="shared" si="28"/>
        <v>3</v>
      </c>
      <c r="C950" t="s">
        <v>9</v>
      </c>
      <c r="D950">
        <v>3</v>
      </c>
      <c r="E950">
        <v>5</v>
      </c>
      <c r="F950">
        <f>4</f>
        <v>4</v>
      </c>
      <c r="G950">
        <v>4823.8500000000004</v>
      </c>
      <c r="H950">
        <v>0.13</v>
      </c>
      <c r="I950">
        <v>4824.3599999999997</v>
      </c>
      <c r="J950">
        <v>4824.3599999999997</v>
      </c>
      <c r="K950">
        <v>0</v>
      </c>
      <c r="L950">
        <v>0.14449899999999999</v>
      </c>
      <c r="M950">
        <v>1</v>
      </c>
      <c r="N950">
        <f t="shared" si="29"/>
        <v>4824.3599999999997</v>
      </c>
      <c r="O950">
        <f t="array" ref="O950">MIN(IF(Table1[Class]=Table1[[#This Row],[Class]], IF(Table1[abs]=Table1[[#This Row],[abs]], IF(Table1[N]=Table1[[#This Row],[N]], IF(Table1[K]=Table1[[#This Row],[K]],Table1[UB],FALSE)))))</f>
        <v>4824.3599999999997</v>
      </c>
      <c r="P950">
        <f>(Table1[[#This Row],[Best primal]]-Table1[[#This Row],[Updated rootBound]])/Table1[[#This Row],[Best primal]]</f>
        <v>0</v>
      </c>
      <c r="Q950">
        <f>(Table1[[#This Row],[Best primal]]-Table1[[#This Row],[LB]])/Table1[[#This Row],[Best primal]]</f>
        <v>0</v>
      </c>
      <c r="R950">
        <f>IF(AND(Table1[[#This Row],[time'[s']]]&lt;7199,Table1[[#This Row],[Final gap]]&lt;0.01),1,0)</f>
        <v>1</v>
      </c>
      <c r="S950">
        <f t="array" ref="S950">MAX(IF(Table1[Class]=Table1[[#This Row],[Class]], IF(Table1[abs]=Table1[[#This Row],[abs]], IF(Table1[N]=Table1[[#This Row],[N]], IF(Table1[K]=Table1[[#This Row],[K]],Table1[Optimal],FALSE)))))</f>
        <v>1</v>
      </c>
    </row>
    <row r="951" spans="1:19" hidden="1" x14ac:dyDescent="0.45">
      <c r="A951" t="s">
        <v>23</v>
      </c>
      <c r="B951">
        <f t="shared" si="28"/>
        <v>3</v>
      </c>
      <c r="C951" t="s">
        <v>9</v>
      </c>
      <c r="D951">
        <v>3</v>
      </c>
      <c r="E951">
        <v>5</v>
      </c>
      <c r="F951">
        <f>5</f>
        <v>5</v>
      </c>
      <c r="G951">
        <v>5123.2700000000004</v>
      </c>
      <c r="H951">
        <v>0.05</v>
      </c>
      <c r="I951">
        <v>5123.2700000000004</v>
      </c>
      <c r="J951">
        <v>5123.2700000000004</v>
      </c>
      <c r="K951">
        <v>0</v>
      </c>
      <c r="L951">
        <v>5.74811E-2</v>
      </c>
      <c r="M951">
        <v>0</v>
      </c>
      <c r="N951">
        <f t="shared" si="29"/>
        <v>5123.2700000000004</v>
      </c>
      <c r="O951">
        <f t="array" ref="O951">MIN(IF(Table1[Class]=Table1[[#This Row],[Class]], IF(Table1[abs]=Table1[[#This Row],[abs]], IF(Table1[N]=Table1[[#This Row],[N]], IF(Table1[K]=Table1[[#This Row],[K]],Table1[UB],FALSE)))))</f>
        <v>5123.2700000000004</v>
      </c>
      <c r="P951">
        <f>(Table1[[#This Row],[Best primal]]-Table1[[#This Row],[Updated rootBound]])/Table1[[#This Row],[Best primal]]</f>
        <v>0</v>
      </c>
      <c r="Q951">
        <f>(Table1[[#This Row],[Best primal]]-Table1[[#This Row],[LB]])/Table1[[#This Row],[Best primal]]</f>
        <v>0</v>
      </c>
      <c r="R951">
        <f>IF(AND(Table1[[#This Row],[time'[s']]]&lt;7199,Table1[[#This Row],[Final gap]]&lt;0.01),1,0)</f>
        <v>1</v>
      </c>
      <c r="S951">
        <f t="array" ref="S951">MAX(IF(Table1[Class]=Table1[[#This Row],[Class]], IF(Table1[abs]=Table1[[#This Row],[abs]], IF(Table1[N]=Table1[[#This Row],[N]], IF(Table1[K]=Table1[[#This Row],[K]],Table1[Optimal],FALSE)))))</f>
        <v>1</v>
      </c>
    </row>
    <row r="952" spans="1:19" hidden="1" x14ac:dyDescent="0.45">
      <c r="A952" t="s">
        <v>23</v>
      </c>
      <c r="B952">
        <f t="shared" si="28"/>
        <v>3</v>
      </c>
      <c r="C952" t="s">
        <v>9</v>
      </c>
      <c r="D952">
        <v>4</v>
      </c>
      <c r="E952">
        <v>10</v>
      </c>
      <c r="F952">
        <f>1</f>
        <v>1</v>
      </c>
      <c r="G952">
        <v>5060.3</v>
      </c>
      <c r="H952">
        <v>0.18</v>
      </c>
      <c r="I952">
        <v>5060.3</v>
      </c>
      <c r="J952">
        <v>5060.3</v>
      </c>
      <c r="K952">
        <v>0</v>
      </c>
      <c r="L952">
        <v>0.20319899999999999</v>
      </c>
      <c r="M952">
        <v>0</v>
      </c>
      <c r="N952">
        <f t="shared" si="29"/>
        <v>5060.3</v>
      </c>
      <c r="O952">
        <f t="array" ref="O952">MIN(IF(Table1[Class]=Table1[[#This Row],[Class]], IF(Table1[abs]=Table1[[#This Row],[abs]], IF(Table1[N]=Table1[[#This Row],[N]], IF(Table1[K]=Table1[[#This Row],[K]],Table1[UB],FALSE)))))</f>
        <v>5060.3</v>
      </c>
      <c r="P952">
        <f>(Table1[[#This Row],[Best primal]]-Table1[[#This Row],[Updated rootBound]])/Table1[[#This Row],[Best primal]]</f>
        <v>0</v>
      </c>
      <c r="Q952">
        <f>(Table1[[#This Row],[Best primal]]-Table1[[#This Row],[LB]])/Table1[[#This Row],[Best primal]]</f>
        <v>0</v>
      </c>
      <c r="R952">
        <f>IF(AND(Table1[[#This Row],[time'[s']]]&lt;7199,Table1[[#This Row],[Final gap]]&lt;0.01),1,0)</f>
        <v>1</v>
      </c>
      <c r="S952">
        <f t="array" ref="S952">MAX(IF(Table1[Class]=Table1[[#This Row],[Class]], IF(Table1[abs]=Table1[[#This Row],[abs]], IF(Table1[N]=Table1[[#This Row],[N]], IF(Table1[K]=Table1[[#This Row],[K]],Table1[Optimal],FALSE)))))</f>
        <v>1</v>
      </c>
    </row>
    <row r="953" spans="1:19" hidden="1" x14ac:dyDescent="0.45">
      <c r="A953" t="s">
        <v>23</v>
      </c>
      <c r="B953">
        <f t="shared" si="28"/>
        <v>3</v>
      </c>
      <c r="C953" t="s">
        <v>9</v>
      </c>
      <c r="D953">
        <v>4</v>
      </c>
      <c r="E953">
        <v>10</v>
      </c>
      <c r="F953">
        <f>2</f>
        <v>2</v>
      </c>
      <c r="G953">
        <v>5215.6099999999997</v>
      </c>
      <c r="H953">
        <v>0.88</v>
      </c>
      <c r="I953">
        <v>5215.6099999999997</v>
      </c>
      <c r="J953">
        <v>5215.6099999999997</v>
      </c>
      <c r="K953">
        <v>0</v>
      </c>
      <c r="L953">
        <v>0.90416600000000003</v>
      </c>
      <c r="M953">
        <v>0</v>
      </c>
      <c r="N953">
        <f t="shared" si="29"/>
        <v>5215.6099999999997</v>
      </c>
      <c r="O953">
        <f t="array" ref="O953">MIN(IF(Table1[Class]=Table1[[#This Row],[Class]], IF(Table1[abs]=Table1[[#This Row],[abs]], IF(Table1[N]=Table1[[#This Row],[N]], IF(Table1[K]=Table1[[#This Row],[K]],Table1[UB],FALSE)))))</f>
        <v>5215.6099999999997</v>
      </c>
      <c r="P953">
        <f>(Table1[[#This Row],[Best primal]]-Table1[[#This Row],[Updated rootBound]])/Table1[[#This Row],[Best primal]]</f>
        <v>0</v>
      </c>
      <c r="Q953">
        <f>(Table1[[#This Row],[Best primal]]-Table1[[#This Row],[LB]])/Table1[[#This Row],[Best primal]]</f>
        <v>0</v>
      </c>
      <c r="R953">
        <f>IF(AND(Table1[[#This Row],[time'[s']]]&lt;7199,Table1[[#This Row],[Final gap]]&lt;0.01),1,0)</f>
        <v>1</v>
      </c>
      <c r="S953">
        <f t="array" ref="S953">MAX(IF(Table1[Class]=Table1[[#This Row],[Class]], IF(Table1[abs]=Table1[[#This Row],[abs]], IF(Table1[N]=Table1[[#This Row],[N]], IF(Table1[K]=Table1[[#This Row],[K]],Table1[Optimal],FALSE)))))</f>
        <v>1</v>
      </c>
    </row>
    <row r="954" spans="1:19" hidden="1" x14ac:dyDescent="0.45">
      <c r="A954" t="s">
        <v>23</v>
      </c>
      <c r="B954">
        <f t="shared" si="28"/>
        <v>3</v>
      </c>
      <c r="C954" t="s">
        <v>9</v>
      </c>
      <c r="D954">
        <v>4</v>
      </c>
      <c r="E954">
        <v>10</v>
      </c>
      <c r="F954">
        <f>3</f>
        <v>3</v>
      </c>
      <c r="G954">
        <v>5663.34</v>
      </c>
      <c r="H954">
        <v>3.06</v>
      </c>
      <c r="I954">
        <v>5663.34</v>
      </c>
      <c r="J954">
        <v>5663.91</v>
      </c>
      <c r="K954" s="1">
        <v>9.9880499999999993E-5</v>
      </c>
      <c r="L954">
        <v>3.09579</v>
      </c>
      <c r="M954">
        <v>1</v>
      </c>
      <c r="N954">
        <f t="shared" si="29"/>
        <v>5663.34</v>
      </c>
      <c r="O954">
        <f t="array" ref="O954">MIN(IF(Table1[Class]=Table1[[#This Row],[Class]], IF(Table1[abs]=Table1[[#This Row],[abs]], IF(Table1[N]=Table1[[#This Row],[N]], IF(Table1[K]=Table1[[#This Row],[K]],Table1[UB],FALSE)))))</f>
        <v>5663.91</v>
      </c>
      <c r="P954">
        <f>(Table1[[#This Row],[Best primal]]-Table1[[#This Row],[Updated rootBound]])/Table1[[#This Row],[Best primal]]</f>
        <v>1.0063719232821655E-4</v>
      </c>
      <c r="Q954">
        <f>(Table1[[#This Row],[Best primal]]-Table1[[#This Row],[LB]])/Table1[[#This Row],[Best primal]]</f>
        <v>1.0063719232821655E-4</v>
      </c>
      <c r="R954">
        <f>IF(AND(Table1[[#This Row],[time'[s']]]&lt;7199,Table1[[#This Row],[Final gap]]&lt;0.01),1,0)</f>
        <v>1</v>
      </c>
      <c r="S954">
        <f t="array" ref="S954">MAX(IF(Table1[Class]=Table1[[#This Row],[Class]], IF(Table1[abs]=Table1[[#This Row],[abs]], IF(Table1[N]=Table1[[#This Row],[N]], IF(Table1[K]=Table1[[#This Row],[K]],Table1[Optimal],FALSE)))))</f>
        <v>1</v>
      </c>
    </row>
    <row r="955" spans="1:19" hidden="1" x14ac:dyDescent="0.45">
      <c r="A955" t="s">
        <v>23</v>
      </c>
      <c r="B955">
        <f t="shared" si="28"/>
        <v>3</v>
      </c>
      <c r="C955" t="s">
        <v>9</v>
      </c>
      <c r="D955">
        <v>4</v>
      </c>
      <c r="E955">
        <v>10</v>
      </c>
      <c r="F955">
        <f>4</f>
        <v>4</v>
      </c>
      <c r="G955">
        <v>6260.11</v>
      </c>
      <c r="H955">
        <v>3.37</v>
      </c>
      <c r="I955">
        <v>6260.11</v>
      </c>
      <c r="J955">
        <v>6260.5</v>
      </c>
      <c r="K955" s="1">
        <v>6.3067300000000005E-5</v>
      </c>
      <c r="L955">
        <v>3.4442699999999999</v>
      </c>
      <c r="M955">
        <v>1</v>
      </c>
      <c r="N955">
        <f t="shared" si="29"/>
        <v>6260.11</v>
      </c>
      <c r="O955">
        <f t="array" ref="O955">MIN(IF(Table1[Class]=Table1[[#This Row],[Class]], IF(Table1[abs]=Table1[[#This Row],[abs]], IF(Table1[N]=Table1[[#This Row],[N]], IF(Table1[K]=Table1[[#This Row],[K]],Table1[UB],FALSE)))))</f>
        <v>6260.5</v>
      </c>
      <c r="P955">
        <f>(Table1[[#This Row],[Best primal]]-Table1[[#This Row],[Updated rootBound]])/Table1[[#This Row],[Best primal]]</f>
        <v>6.2295343822430703E-5</v>
      </c>
      <c r="Q955">
        <f>(Table1[[#This Row],[Best primal]]-Table1[[#This Row],[LB]])/Table1[[#This Row],[Best primal]]</f>
        <v>6.2295343822430703E-5</v>
      </c>
      <c r="R955">
        <f>IF(AND(Table1[[#This Row],[time'[s']]]&lt;7199,Table1[[#This Row],[Final gap]]&lt;0.01),1,0)</f>
        <v>1</v>
      </c>
      <c r="S955">
        <f t="array" ref="S955">MAX(IF(Table1[Class]=Table1[[#This Row],[Class]], IF(Table1[abs]=Table1[[#This Row],[abs]], IF(Table1[N]=Table1[[#This Row],[N]], IF(Table1[K]=Table1[[#This Row],[K]],Table1[Optimal],FALSE)))))</f>
        <v>1</v>
      </c>
    </row>
    <row r="956" spans="1:19" hidden="1" x14ac:dyDescent="0.45">
      <c r="A956" t="s">
        <v>23</v>
      </c>
      <c r="B956">
        <f t="shared" si="28"/>
        <v>3</v>
      </c>
      <c r="C956" t="s">
        <v>9</v>
      </c>
      <c r="D956">
        <v>4</v>
      </c>
      <c r="E956">
        <v>10</v>
      </c>
      <c r="F956">
        <f>5</f>
        <v>5</v>
      </c>
      <c r="G956">
        <v>6649.29</v>
      </c>
      <c r="H956">
        <v>3.21</v>
      </c>
      <c r="I956">
        <v>6652.07</v>
      </c>
      <c r="J956">
        <v>6652.61</v>
      </c>
      <c r="K956" s="1">
        <v>8.1543800000000004E-5</v>
      </c>
      <c r="L956">
        <v>3.4299499999999998</v>
      </c>
      <c r="M956">
        <v>1</v>
      </c>
      <c r="N956">
        <f t="shared" si="29"/>
        <v>6652.07</v>
      </c>
      <c r="O956">
        <f t="array" ref="O956">MIN(IF(Table1[Class]=Table1[[#This Row],[Class]], IF(Table1[abs]=Table1[[#This Row],[abs]], IF(Table1[N]=Table1[[#This Row],[N]], IF(Table1[K]=Table1[[#This Row],[K]],Table1[UB],FALSE)))))</f>
        <v>6652.61</v>
      </c>
      <c r="P956">
        <f>(Table1[[#This Row],[Best primal]]-Table1[[#This Row],[Updated rootBound]])/Table1[[#This Row],[Best primal]]</f>
        <v>8.1171149368437892E-5</v>
      </c>
      <c r="Q956">
        <f>(Table1[[#This Row],[Best primal]]-Table1[[#This Row],[LB]])/Table1[[#This Row],[Best primal]]</f>
        <v>8.1171149368437892E-5</v>
      </c>
      <c r="R956">
        <f>IF(AND(Table1[[#This Row],[time'[s']]]&lt;7199,Table1[[#This Row],[Final gap]]&lt;0.01),1,0)</f>
        <v>1</v>
      </c>
      <c r="S956">
        <f t="array" ref="S956">MAX(IF(Table1[Class]=Table1[[#This Row],[Class]], IF(Table1[abs]=Table1[[#This Row],[abs]], IF(Table1[N]=Table1[[#This Row],[N]], IF(Table1[K]=Table1[[#This Row],[K]],Table1[Optimal],FALSE)))))</f>
        <v>1</v>
      </c>
    </row>
    <row r="957" spans="1:19" hidden="1" x14ac:dyDescent="0.45">
      <c r="A957" t="s">
        <v>23</v>
      </c>
      <c r="B957">
        <f t="shared" si="28"/>
        <v>3</v>
      </c>
      <c r="C957" t="s">
        <v>9</v>
      </c>
      <c r="D957">
        <v>4</v>
      </c>
      <c r="E957">
        <v>15</v>
      </c>
      <c r="F957">
        <f>1</f>
        <v>1</v>
      </c>
      <c r="G957">
        <v>6794.71</v>
      </c>
      <c r="H957">
        <v>2.2999999999999998</v>
      </c>
      <c r="I957">
        <v>6794.71</v>
      </c>
      <c r="J957">
        <v>6794.71</v>
      </c>
      <c r="K957">
        <v>0</v>
      </c>
      <c r="L957">
        <v>2.3657499999999998</v>
      </c>
      <c r="M957">
        <v>0</v>
      </c>
      <c r="N957">
        <f t="shared" si="29"/>
        <v>6794.71</v>
      </c>
      <c r="O957">
        <f t="array" ref="O957">MIN(IF(Table1[Class]=Table1[[#This Row],[Class]], IF(Table1[abs]=Table1[[#This Row],[abs]], IF(Table1[N]=Table1[[#This Row],[N]], IF(Table1[K]=Table1[[#This Row],[K]],Table1[UB],FALSE)))))</f>
        <v>6794.71</v>
      </c>
      <c r="P957">
        <f>(Table1[[#This Row],[Best primal]]-Table1[[#This Row],[Updated rootBound]])/Table1[[#This Row],[Best primal]]</f>
        <v>0</v>
      </c>
      <c r="Q957">
        <f>(Table1[[#This Row],[Best primal]]-Table1[[#This Row],[LB]])/Table1[[#This Row],[Best primal]]</f>
        <v>0</v>
      </c>
      <c r="R957">
        <f>IF(AND(Table1[[#This Row],[time'[s']]]&lt;7199,Table1[[#This Row],[Final gap]]&lt;0.01),1,0)</f>
        <v>1</v>
      </c>
      <c r="S957">
        <f t="array" ref="S957">MAX(IF(Table1[Class]=Table1[[#This Row],[Class]], IF(Table1[abs]=Table1[[#This Row],[abs]], IF(Table1[N]=Table1[[#This Row],[N]], IF(Table1[K]=Table1[[#This Row],[K]],Table1[Optimal],FALSE)))))</f>
        <v>1</v>
      </c>
    </row>
    <row r="958" spans="1:19" hidden="1" x14ac:dyDescent="0.45">
      <c r="A958" t="s">
        <v>23</v>
      </c>
      <c r="B958">
        <f t="shared" si="28"/>
        <v>3</v>
      </c>
      <c r="C958" t="s">
        <v>9</v>
      </c>
      <c r="D958">
        <v>4</v>
      </c>
      <c r="E958">
        <v>15</v>
      </c>
      <c r="F958">
        <f>2</f>
        <v>2</v>
      </c>
      <c r="G958">
        <v>6844.46</v>
      </c>
      <c r="H958">
        <v>8.4700000000000006</v>
      </c>
      <c r="I958">
        <v>6845.38</v>
      </c>
      <c r="J958">
        <v>6845.38</v>
      </c>
      <c r="K958">
        <v>0</v>
      </c>
      <c r="L958">
        <v>8.5816499999999998</v>
      </c>
      <c r="M958">
        <v>1</v>
      </c>
      <c r="N958">
        <f t="shared" si="29"/>
        <v>6845.38</v>
      </c>
      <c r="O958">
        <f t="array" ref="O958">MIN(IF(Table1[Class]=Table1[[#This Row],[Class]], IF(Table1[abs]=Table1[[#This Row],[abs]], IF(Table1[N]=Table1[[#This Row],[N]], IF(Table1[K]=Table1[[#This Row],[K]],Table1[UB],FALSE)))))</f>
        <v>6845.38</v>
      </c>
      <c r="P958">
        <f>(Table1[[#This Row],[Best primal]]-Table1[[#This Row],[Updated rootBound]])/Table1[[#This Row],[Best primal]]</f>
        <v>0</v>
      </c>
      <c r="Q958">
        <f>(Table1[[#This Row],[Best primal]]-Table1[[#This Row],[LB]])/Table1[[#This Row],[Best primal]]</f>
        <v>0</v>
      </c>
      <c r="R958">
        <f>IF(AND(Table1[[#This Row],[time'[s']]]&lt;7199,Table1[[#This Row],[Final gap]]&lt;0.01),1,0)</f>
        <v>1</v>
      </c>
      <c r="S958">
        <f t="array" ref="S958">MAX(IF(Table1[Class]=Table1[[#This Row],[Class]], IF(Table1[abs]=Table1[[#This Row],[abs]], IF(Table1[N]=Table1[[#This Row],[N]], IF(Table1[K]=Table1[[#This Row],[K]],Table1[Optimal],FALSE)))))</f>
        <v>1</v>
      </c>
    </row>
    <row r="959" spans="1:19" hidden="1" x14ac:dyDescent="0.45">
      <c r="A959" t="s">
        <v>23</v>
      </c>
      <c r="B959">
        <f t="shared" si="28"/>
        <v>3</v>
      </c>
      <c r="C959" t="s">
        <v>9</v>
      </c>
      <c r="D959">
        <v>4</v>
      </c>
      <c r="E959">
        <v>15</v>
      </c>
      <c r="F959">
        <f>3</f>
        <v>3</v>
      </c>
      <c r="G959">
        <v>6965.85</v>
      </c>
      <c r="H959">
        <v>3.04</v>
      </c>
      <c r="I959">
        <v>6965.85</v>
      </c>
      <c r="J959">
        <v>6965.85</v>
      </c>
      <c r="K959">
        <v>0</v>
      </c>
      <c r="L959">
        <v>3.1235200000000001</v>
      </c>
      <c r="M959">
        <v>0</v>
      </c>
      <c r="N959">
        <f t="shared" si="29"/>
        <v>6965.85</v>
      </c>
      <c r="O959">
        <f t="array" ref="O959">MIN(IF(Table1[Class]=Table1[[#This Row],[Class]], IF(Table1[abs]=Table1[[#This Row],[abs]], IF(Table1[N]=Table1[[#This Row],[N]], IF(Table1[K]=Table1[[#This Row],[K]],Table1[UB],FALSE)))))</f>
        <v>6965.85</v>
      </c>
      <c r="P959">
        <f>(Table1[[#This Row],[Best primal]]-Table1[[#This Row],[Updated rootBound]])/Table1[[#This Row],[Best primal]]</f>
        <v>0</v>
      </c>
      <c r="Q959">
        <f>(Table1[[#This Row],[Best primal]]-Table1[[#This Row],[LB]])/Table1[[#This Row],[Best primal]]</f>
        <v>0</v>
      </c>
      <c r="R959">
        <f>IF(AND(Table1[[#This Row],[time'[s']]]&lt;7199,Table1[[#This Row],[Final gap]]&lt;0.01),1,0)</f>
        <v>1</v>
      </c>
      <c r="S959">
        <f t="array" ref="S959">MAX(IF(Table1[Class]=Table1[[#This Row],[Class]], IF(Table1[abs]=Table1[[#This Row],[abs]], IF(Table1[N]=Table1[[#This Row],[N]], IF(Table1[K]=Table1[[#This Row],[K]],Table1[Optimal],FALSE)))))</f>
        <v>1</v>
      </c>
    </row>
    <row r="960" spans="1:19" hidden="1" x14ac:dyDescent="0.45">
      <c r="A960" t="s">
        <v>23</v>
      </c>
      <c r="B960">
        <f t="shared" si="28"/>
        <v>3</v>
      </c>
      <c r="C960" t="s">
        <v>9</v>
      </c>
      <c r="D960">
        <v>4</v>
      </c>
      <c r="E960">
        <v>15</v>
      </c>
      <c r="F960">
        <f>4</f>
        <v>4</v>
      </c>
      <c r="G960">
        <v>7174.65</v>
      </c>
      <c r="H960">
        <v>39.68</v>
      </c>
      <c r="I960">
        <v>7184.95</v>
      </c>
      <c r="J960">
        <v>7184.95</v>
      </c>
      <c r="K960">
        <v>0</v>
      </c>
      <c r="L960">
        <v>40.530999999999999</v>
      </c>
      <c r="M960">
        <v>1</v>
      </c>
      <c r="N960">
        <f t="shared" si="29"/>
        <v>7184.95</v>
      </c>
      <c r="O960">
        <f t="array" ref="O960">MIN(IF(Table1[Class]=Table1[[#This Row],[Class]], IF(Table1[abs]=Table1[[#This Row],[abs]], IF(Table1[N]=Table1[[#This Row],[N]], IF(Table1[K]=Table1[[#This Row],[K]],Table1[UB],FALSE)))))</f>
        <v>7184.95</v>
      </c>
      <c r="P960">
        <f>(Table1[[#This Row],[Best primal]]-Table1[[#This Row],[Updated rootBound]])/Table1[[#This Row],[Best primal]]</f>
        <v>0</v>
      </c>
      <c r="Q960">
        <f>(Table1[[#This Row],[Best primal]]-Table1[[#This Row],[LB]])/Table1[[#This Row],[Best primal]]</f>
        <v>0</v>
      </c>
      <c r="R960">
        <f>IF(AND(Table1[[#This Row],[time'[s']]]&lt;7199,Table1[[#This Row],[Final gap]]&lt;0.01),1,0)</f>
        <v>1</v>
      </c>
      <c r="S960">
        <f t="array" ref="S960">MAX(IF(Table1[Class]=Table1[[#This Row],[Class]], IF(Table1[abs]=Table1[[#This Row],[abs]], IF(Table1[N]=Table1[[#This Row],[N]], IF(Table1[K]=Table1[[#This Row],[K]],Table1[Optimal],FALSE)))))</f>
        <v>1</v>
      </c>
    </row>
    <row r="961" spans="1:19" hidden="1" x14ac:dyDescent="0.45">
      <c r="A961" t="s">
        <v>23</v>
      </c>
      <c r="B961">
        <f t="shared" si="28"/>
        <v>3</v>
      </c>
      <c r="C961" t="s">
        <v>9</v>
      </c>
      <c r="D961">
        <v>4</v>
      </c>
      <c r="E961">
        <v>15</v>
      </c>
      <c r="F961">
        <f>5</f>
        <v>5</v>
      </c>
      <c r="G961">
        <v>7386.44</v>
      </c>
      <c r="H961">
        <v>36.630000000000003</v>
      </c>
      <c r="I961">
        <v>7386.44</v>
      </c>
      <c r="J961">
        <v>7386.44</v>
      </c>
      <c r="K961">
        <v>0</v>
      </c>
      <c r="L961">
        <v>36.863799999999998</v>
      </c>
      <c r="M961">
        <v>0</v>
      </c>
      <c r="N961">
        <f t="shared" si="29"/>
        <v>7386.44</v>
      </c>
      <c r="O961">
        <f t="array" ref="O961">MIN(IF(Table1[Class]=Table1[[#This Row],[Class]], IF(Table1[abs]=Table1[[#This Row],[abs]], IF(Table1[N]=Table1[[#This Row],[N]], IF(Table1[K]=Table1[[#This Row],[K]],Table1[UB],FALSE)))))</f>
        <v>7386.44</v>
      </c>
      <c r="P961">
        <f>(Table1[[#This Row],[Best primal]]-Table1[[#This Row],[Updated rootBound]])/Table1[[#This Row],[Best primal]]</f>
        <v>0</v>
      </c>
      <c r="Q961">
        <f>(Table1[[#This Row],[Best primal]]-Table1[[#This Row],[LB]])/Table1[[#This Row],[Best primal]]</f>
        <v>0</v>
      </c>
      <c r="R961">
        <f>IF(AND(Table1[[#This Row],[time'[s']]]&lt;7199,Table1[[#This Row],[Final gap]]&lt;0.01),1,0)</f>
        <v>1</v>
      </c>
      <c r="S961">
        <f t="array" ref="S961">MAX(IF(Table1[Class]=Table1[[#This Row],[Class]], IF(Table1[abs]=Table1[[#This Row],[abs]], IF(Table1[N]=Table1[[#This Row],[N]], IF(Table1[K]=Table1[[#This Row],[K]],Table1[Optimal],FALSE)))))</f>
        <v>1</v>
      </c>
    </row>
    <row r="962" spans="1:19" hidden="1" x14ac:dyDescent="0.45">
      <c r="A962" t="s">
        <v>23</v>
      </c>
      <c r="B962">
        <f t="shared" ref="B962:B1025" si="30">IF(OR(C962="H3",C962="L3"),3,6)</f>
        <v>3</v>
      </c>
      <c r="C962" t="s">
        <v>9</v>
      </c>
      <c r="D962">
        <v>4</v>
      </c>
      <c r="E962">
        <v>20</v>
      </c>
      <c r="F962">
        <f>1</f>
        <v>1</v>
      </c>
      <c r="G962">
        <v>9123.18</v>
      </c>
      <c r="H962">
        <v>81.900000000000006</v>
      </c>
      <c r="I962">
        <v>9123.18</v>
      </c>
      <c r="J962">
        <v>9123.18</v>
      </c>
      <c r="K962">
        <v>0</v>
      </c>
      <c r="L962">
        <v>82.153499999999994</v>
      </c>
      <c r="M962">
        <v>0</v>
      </c>
      <c r="N962">
        <f t="shared" ref="N962:N1025" si="31">IF(M962&lt;=1,I962,G962)</f>
        <v>9123.18</v>
      </c>
      <c r="O962">
        <f t="array" ref="O962">MIN(IF(Table1[Class]=Table1[[#This Row],[Class]], IF(Table1[abs]=Table1[[#This Row],[abs]], IF(Table1[N]=Table1[[#This Row],[N]], IF(Table1[K]=Table1[[#This Row],[K]],Table1[UB],FALSE)))))</f>
        <v>9123.18</v>
      </c>
      <c r="P962">
        <f>(Table1[[#This Row],[Best primal]]-Table1[[#This Row],[Updated rootBound]])/Table1[[#This Row],[Best primal]]</f>
        <v>0</v>
      </c>
      <c r="Q962">
        <f>(Table1[[#This Row],[Best primal]]-Table1[[#This Row],[LB]])/Table1[[#This Row],[Best primal]]</f>
        <v>0</v>
      </c>
      <c r="R962">
        <f>IF(AND(Table1[[#This Row],[time'[s']]]&lt;7199,Table1[[#This Row],[Final gap]]&lt;0.01),1,0)</f>
        <v>1</v>
      </c>
      <c r="S962">
        <f t="array" ref="S962">MAX(IF(Table1[Class]=Table1[[#This Row],[Class]], IF(Table1[abs]=Table1[[#This Row],[abs]], IF(Table1[N]=Table1[[#This Row],[N]], IF(Table1[K]=Table1[[#This Row],[K]],Table1[Optimal],FALSE)))))</f>
        <v>1</v>
      </c>
    </row>
    <row r="963" spans="1:19" hidden="1" x14ac:dyDescent="0.45">
      <c r="A963" t="s">
        <v>23</v>
      </c>
      <c r="B963">
        <f t="shared" si="30"/>
        <v>3</v>
      </c>
      <c r="C963" t="s">
        <v>9</v>
      </c>
      <c r="D963">
        <v>4</v>
      </c>
      <c r="E963">
        <v>20</v>
      </c>
      <c r="F963">
        <f>2</f>
        <v>2</v>
      </c>
      <c r="G963">
        <v>9188.2199999999993</v>
      </c>
      <c r="H963">
        <v>106.59</v>
      </c>
      <c r="I963">
        <v>9188.76</v>
      </c>
      <c r="J963">
        <v>9188.76</v>
      </c>
      <c r="K963">
        <v>0</v>
      </c>
      <c r="L963">
        <v>108.705</v>
      </c>
      <c r="M963">
        <v>4</v>
      </c>
      <c r="N963">
        <f t="shared" si="31"/>
        <v>9188.2199999999993</v>
      </c>
      <c r="O963">
        <f t="array" ref="O963">MIN(IF(Table1[Class]=Table1[[#This Row],[Class]], IF(Table1[abs]=Table1[[#This Row],[abs]], IF(Table1[N]=Table1[[#This Row],[N]], IF(Table1[K]=Table1[[#This Row],[K]],Table1[UB],FALSE)))))</f>
        <v>9188.76</v>
      </c>
      <c r="P963">
        <f>(Table1[[#This Row],[Best primal]]-Table1[[#This Row],[Updated rootBound]])/Table1[[#This Row],[Best primal]]</f>
        <v>5.8767450668085039E-5</v>
      </c>
      <c r="Q963">
        <f>(Table1[[#This Row],[Best primal]]-Table1[[#This Row],[LB]])/Table1[[#This Row],[Best primal]]</f>
        <v>0</v>
      </c>
      <c r="R963">
        <f>IF(AND(Table1[[#This Row],[time'[s']]]&lt;7199,Table1[[#This Row],[Final gap]]&lt;0.01),1,0)</f>
        <v>1</v>
      </c>
      <c r="S963">
        <f t="array" ref="S963">MAX(IF(Table1[Class]=Table1[[#This Row],[Class]], IF(Table1[abs]=Table1[[#This Row],[abs]], IF(Table1[N]=Table1[[#This Row],[N]], IF(Table1[K]=Table1[[#This Row],[K]],Table1[Optimal],FALSE)))))</f>
        <v>1</v>
      </c>
    </row>
    <row r="964" spans="1:19" hidden="1" x14ac:dyDescent="0.45">
      <c r="A964" t="s">
        <v>23</v>
      </c>
      <c r="B964">
        <f t="shared" si="30"/>
        <v>3</v>
      </c>
      <c r="C964" t="s">
        <v>9</v>
      </c>
      <c r="D964">
        <v>4</v>
      </c>
      <c r="E964">
        <v>20</v>
      </c>
      <c r="F964">
        <f>3</f>
        <v>3</v>
      </c>
      <c r="G964">
        <v>9475.35</v>
      </c>
      <c r="H964">
        <v>322.86</v>
      </c>
      <c r="I964">
        <v>9485.68</v>
      </c>
      <c r="J964">
        <v>9485.68</v>
      </c>
      <c r="K964">
        <v>0</v>
      </c>
      <c r="L964">
        <v>326.63099999999997</v>
      </c>
      <c r="M964">
        <v>26</v>
      </c>
      <c r="N964">
        <f t="shared" si="31"/>
        <v>9475.35</v>
      </c>
      <c r="O964">
        <f t="array" ref="O964">MIN(IF(Table1[Class]=Table1[[#This Row],[Class]], IF(Table1[abs]=Table1[[#This Row],[abs]], IF(Table1[N]=Table1[[#This Row],[N]], IF(Table1[K]=Table1[[#This Row],[K]],Table1[UB],FALSE)))))</f>
        <v>9485.68</v>
      </c>
      <c r="P964">
        <f>(Table1[[#This Row],[Best primal]]-Table1[[#This Row],[Updated rootBound]])/Table1[[#This Row],[Best primal]]</f>
        <v>1.0890099602769571E-3</v>
      </c>
      <c r="Q964">
        <f>(Table1[[#This Row],[Best primal]]-Table1[[#This Row],[LB]])/Table1[[#This Row],[Best primal]]</f>
        <v>0</v>
      </c>
      <c r="R964">
        <f>IF(AND(Table1[[#This Row],[time'[s']]]&lt;7199,Table1[[#This Row],[Final gap]]&lt;0.01),1,0)</f>
        <v>1</v>
      </c>
      <c r="S964">
        <f t="array" ref="S964">MAX(IF(Table1[Class]=Table1[[#This Row],[Class]], IF(Table1[abs]=Table1[[#This Row],[abs]], IF(Table1[N]=Table1[[#This Row],[N]], IF(Table1[K]=Table1[[#This Row],[K]],Table1[Optimal],FALSE)))))</f>
        <v>1</v>
      </c>
    </row>
    <row r="965" spans="1:19" hidden="1" x14ac:dyDescent="0.45">
      <c r="A965" t="s">
        <v>23</v>
      </c>
      <c r="B965">
        <f t="shared" si="30"/>
        <v>3</v>
      </c>
      <c r="C965" t="s">
        <v>9</v>
      </c>
      <c r="D965">
        <v>4</v>
      </c>
      <c r="E965">
        <v>20</v>
      </c>
      <c r="F965">
        <f>4</f>
        <v>4</v>
      </c>
      <c r="G965">
        <v>9828.1</v>
      </c>
      <c r="H965">
        <v>173.48</v>
      </c>
      <c r="I965">
        <v>9858.61</v>
      </c>
      <c r="J965">
        <v>9859.51</v>
      </c>
      <c r="K965" s="1">
        <v>9.1180200000000005E-5</v>
      </c>
      <c r="L965">
        <v>197.75700000000001</v>
      </c>
      <c r="M965">
        <v>477</v>
      </c>
      <c r="N965">
        <f t="shared" si="31"/>
        <v>9828.1</v>
      </c>
      <c r="O965">
        <f t="array" ref="O965">MIN(IF(Table1[Class]=Table1[[#This Row],[Class]], IF(Table1[abs]=Table1[[#This Row],[abs]], IF(Table1[N]=Table1[[#This Row],[N]], IF(Table1[K]=Table1[[#This Row],[K]],Table1[UB],FALSE)))))</f>
        <v>9859.51</v>
      </c>
      <c r="P965">
        <f>(Table1[[#This Row],[Best primal]]-Table1[[#This Row],[Updated rootBound]])/Table1[[#This Row],[Best primal]]</f>
        <v>3.1857566958195544E-3</v>
      </c>
      <c r="Q965">
        <f>(Table1[[#This Row],[Best primal]]-Table1[[#This Row],[LB]])/Table1[[#This Row],[Best primal]]</f>
        <v>9.12824268142774E-5</v>
      </c>
      <c r="R965">
        <f>IF(AND(Table1[[#This Row],[time'[s']]]&lt;7199,Table1[[#This Row],[Final gap]]&lt;0.01),1,0)</f>
        <v>1</v>
      </c>
      <c r="S965">
        <f t="array" ref="S965">MAX(IF(Table1[Class]=Table1[[#This Row],[Class]], IF(Table1[abs]=Table1[[#This Row],[abs]], IF(Table1[N]=Table1[[#This Row],[N]], IF(Table1[K]=Table1[[#This Row],[K]],Table1[Optimal],FALSE)))))</f>
        <v>1</v>
      </c>
    </row>
    <row r="966" spans="1:19" hidden="1" x14ac:dyDescent="0.45">
      <c r="A966" t="s">
        <v>23</v>
      </c>
      <c r="B966">
        <f t="shared" si="30"/>
        <v>3</v>
      </c>
      <c r="C966" t="s">
        <v>9</v>
      </c>
      <c r="D966">
        <v>4</v>
      </c>
      <c r="E966">
        <v>20</v>
      </c>
      <c r="F966">
        <f>5</f>
        <v>5</v>
      </c>
      <c r="G966">
        <v>10198.1</v>
      </c>
      <c r="H966">
        <v>141.27000000000001</v>
      </c>
      <c r="I966">
        <v>10268.9</v>
      </c>
      <c r="J966">
        <v>10270</v>
      </c>
      <c r="K966" s="1">
        <v>9.9525700000000002E-5</v>
      </c>
      <c r="L966">
        <v>244.50899999999999</v>
      </c>
      <c r="M966">
        <v>2649</v>
      </c>
      <c r="N966">
        <f t="shared" si="31"/>
        <v>10198.1</v>
      </c>
      <c r="O966">
        <f t="array" ref="O966">MIN(IF(Table1[Class]=Table1[[#This Row],[Class]], IF(Table1[abs]=Table1[[#This Row],[abs]], IF(Table1[N]=Table1[[#This Row],[N]], IF(Table1[K]=Table1[[#This Row],[K]],Table1[UB],FALSE)))))</f>
        <v>10270</v>
      </c>
      <c r="P966">
        <f>(Table1[[#This Row],[Best primal]]-Table1[[#This Row],[Updated rootBound]])/Table1[[#This Row],[Best primal]]</f>
        <v>7.000973709834434E-3</v>
      </c>
      <c r="Q966">
        <f>(Table1[[#This Row],[Best primal]]-Table1[[#This Row],[LB]])/Table1[[#This Row],[Best primal]]</f>
        <v>1.0710808179166152E-4</v>
      </c>
      <c r="R966">
        <f>IF(AND(Table1[[#This Row],[time'[s']]]&lt;7199,Table1[[#This Row],[Final gap]]&lt;0.01),1,0)</f>
        <v>1</v>
      </c>
      <c r="S966">
        <f t="array" ref="S966">MAX(IF(Table1[Class]=Table1[[#This Row],[Class]], IF(Table1[abs]=Table1[[#This Row],[abs]], IF(Table1[N]=Table1[[#This Row],[N]], IF(Table1[K]=Table1[[#This Row],[K]],Table1[Optimal],FALSE)))))</f>
        <v>1</v>
      </c>
    </row>
    <row r="967" spans="1:19" hidden="1" x14ac:dyDescent="0.45">
      <c r="A967" t="s">
        <v>23</v>
      </c>
      <c r="B967">
        <f t="shared" si="30"/>
        <v>3</v>
      </c>
      <c r="C967" t="s">
        <v>9</v>
      </c>
      <c r="D967">
        <v>4</v>
      </c>
      <c r="E967">
        <v>25</v>
      </c>
      <c r="F967">
        <f>1</f>
        <v>1</v>
      </c>
      <c r="G967">
        <v>10877.1</v>
      </c>
      <c r="H967">
        <v>20.6</v>
      </c>
      <c r="I967">
        <v>10877.1</v>
      </c>
      <c r="J967">
        <v>10877.1</v>
      </c>
      <c r="K967">
        <v>0</v>
      </c>
      <c r="L967">
        <v>20.8843</v>
      </c>
      <c r="M967">
        <v>0</v>
      </c>
      <c r="N967">
        <f t="shared" si="31"/>
        <v>10877.1</v>
      </c>
      <c r="O967">
        <f t="array" ref="O967">MIN(IF(Table1[Class]=Table1[[#This Row],[Class]], IF(Table1[abs]=Table1[[#This Row],[abs]], IF(Table1[N]=Table1[[#This Row],[N]], IF(Table1[K]=Table1[[#This Row],[K]],Table1[UB],FALSE)))))</f>
        <v>10877.1</v>
      </c>
      <c r="P967">
        <f>(Table1[[#This Row],[Best primal]]-Table1[[#This Row],[Updated rootBound]])/Table1[[#This Row],[Best primal]]</f>
        <v>0</v>
      </c>
      <c r="Q967">
        <f>(Table1[[#This Row],[Best primal]]-Table1[[#This Row],[LB]])/Table1[[#This Row],[Best primal]]</f>
        <v>0</v>
      </c>
      <c r="R967">
        <f>IF(AND(Table1[[#This Row],[time'[s']]]&lt;7199,Table1[[#This Row],[Final gap]]&lt;0.01),1,0)</f>
        <v>1</v>
      </c>
      <c r="S967">
        <f t="array" ref="S967">MAX(IF(Table1[Class]=Table1[[#This Row],[Class]], IF(Table1[abs]=Table1[[#This Row],[abs]], IF(Table1[N]=Table1[[#This Row],[N]], IF(Table1[K]=Table1[[#This Row],[K]],Table1[Optimal],FALSE)))))</f>
        <v>1</v>
      </c>
    </row>
    <row r="968" spans="1:19" hidden="1" x14ac:dyDescent="0.45">
      <c r="A968" t="s">
        <v>23</v>
      </c>
      <c r="B968">
        <f t="shared" si="30"/>
        <v>3</v>
      </c>
      <c r="C968" t="s">
        <v>9</v>
      </c>
      <c r="D968">
        <v>4</v>
      </c>
      <c r="E968">
        <v>25</v>
      </c>
      <c r="F968">
        <f>2</f>
        <v>2</v>
      </c>
      <c r="G968">
        <v>10894.6</v>
      </c>
      <c r="H968">
        <v>80.209999999999994</v>
      </c>
      <c r="I968">
        <v>10894.6</v>
      </c>
      <c r="J968">
        <v>10894.8</v>
      </c>
      <c r="K968" s="1">
        <v>1.98911E-5</v>
      </c>
      <c r="L968">
        <v>80.669200000000004</v>
      </c>
      <c r="M968">
        <v>1</v>
      </c>
      <c r="N968">
        <f t="shared" si="31"/>
        <v>10894.6</v>
      </c>
      <c r="O968">
        <f t="array" ref="O968">MIN(IF(Table1[Class]=Table1[[#This Row],[Class]], IF(Table1[abs]=Table1[[#This Row],[abs]], IF(Table1[N]=Table1[[#This Row],[N]], IF(Table1[K]=Table1[[#This Row],[K]],Table1[UB],FALSE)))))</f>
        <v>10894.8</v>
      </c>
      <c r="P968">
        <f>(Table1[[#This Row],[Best primal]]-Table1[[#This Row],[Updated rootBound]])/Table1[[#This Row],[Best primal]]</f>
        <v>1.8357381503002224E-5</v>
      </c>
      <c r="Q968">
        <f>(Table1[[#This Row],[Best primal]]-Table1[[#This Row],[LB]])/Table1[[#This Row],[Best primal]]</f>
        <v>1.8357381503002224E-5</v>
      </c>
      <c r="R968">
        <f>IF(AND(Table1[[#This Row],[time'[s']]]&lt;7199,Table1[[#This Row],[Final gap]]&lt;0.01),1,0)</f>
        <v>1</v>
      </c>
      <c r="S968">
        <f t="array" ref="S968">MAX(IF(Table1[Class]=Table1[[#This Row],[Class]], IF(Table1[abs]=Table1[[#This Row],[abs]], IF(Table1[N]=Table1[[#This Row],[N]], IF(Table1[K]=Table1[[#This Row],[K]],Table1[Optimal],FALSE)))))</f>
        <v>1</v>
      </c>
    </row>
    <row r="969" spans="1:19" hidden="1" x14ac:dyDescent="0.45">
      <c r="A969" t="s">
        <v>23</v>
      </c>
      <c r="B969">
        <f t="shared" si="30"/>
        <v>3</v>
      </c>
      <c r="C969" t="s">
        <v>9</v>
      </c>
      <c r="D969">
        <v>4</v>
      </c>
      <c r="E969">
        <v>25</v>
      </c>
      <c r="F969">
        <f>3</f>
        <v>3</v>
      </c>
      <c r="G969">
        <v>10990.2</v>
      </c>
      <c r="H969">
        <v>90.91</v>
      </c>
      <c r="I969">
        <v>11017.8</v>
      </c>
      <c r="J969">
        <v>11018.8</v>
      </c>
      <c r="K969" s="1">
        <v>8.55813E-5</v>
      </c>
      <c r="L969">
        <v>93.562200000000004</v>
      </c>
      <c r="M969">
        <v>17</v>
      </c>
      <c r="N969">
        <f t="shared" si="31"/>
        <v>10990.2</v>
      </c>
      <c r="O969">
        <f t="array" ref="O969">MIN(IF(Table1[Class]=Table1[[#This Row],[Class]], IF(Table1[abs]=Table1[[#This Row],[abs]], IF(Table1[N]=Table1[[#This Row],[N]], IF(Table1[K]=Table1[[#This Row],[K]],Table1[UB],FALSE)))))</f>
        <v>11018.8</v>
      </c>
      <c r="P969">
        <f>(Table1[[#This Row],[Best primal]]-Table1[[#This Row],[Updated rootBound]])/Table1[[#This Row],[Best primal]]</f>
        <v>2.5955639452570648E-3</v>
      </c>
      <c r="Q969">
        <f>(Table1[[#This Row],[Best primal]]-Table1[[#This Row],[LB]])/Table1[[#This Row],[Best primal]]</f>
        <v>9.0753984099901995E-5</v>
      </c>
      <c r="R969">
        <f>IF(AND(Table1[[#This Row],[time'[s']]]&lt;7199,Table1[[#This Row],[Final gap]]&lt;0.01),1,0)</f>
        <v>1</v>
      </c>
      <c r="S969">
        <f t="array" ref="S969">MAX(IF(Table1[Class]=Table1[[#This Row],[Class]], IF(Table1[abs]=Table1[[#This Row],[abs]], IF(Table1[N]=Table1[[#This Row],[N]], IF(Table1[K]=Table1[[#This Row],[K]],Table1[Optimal],FALSE)))))</f>
        <v>1</v>
      </c>
    </row>
    <row r="970" spans="1:19" hidden="1" x14ac:dyDescent="0.45">
      <c r="A970" t="s">
        <v>23</v>
      </c>
      <c r="B970">
        <f t="shared" si="30"/>
        <v>3</v>
      </c>
      <c r="C970" t="s">
        <v>9</v>
      </c>
      <c r="D970">
        <v>4</v>
      </c>
      <c r="E970">
        <v>25</v>
      </c>
      <c r="F970">
        <f>4</f>
        <v>4</v>
      </c>
      <c r="G970">
        <v>11116.1</v>
      </c>
      <c r="H970">
        <v>77.14</v>
      </c>
      <c r="I970">
        <v>11116.1</v>
      </c>
      <c r="J970">
        <v>11116.2</v>
      </c>
      <c r="K970" s="1">
        <v>1.31589E-5</v>
      </c>
      <c r="L970">
        <v>78.099299999999999</v>
      </c>
      <c r="M970">
        <v>1</v>
      </c>
      <c r="N970">
        <f t="shared" si="31"/>
        <v>11116.1</v>
      </c>
      <c r="O970">
        <f t="array" ref="O970">MIN(IF(Table1[Class]=Table1[[#This Row],[Class]], IF(Table1[abs]=Table1[[#This Row],[abs]], IF(Table1[N]=Table1[[#This Row],[N]], IF(Table1[K]=Table1[[#This Row],[K]],Table1[UB],FALSE)))))</f>
        <v>11116.2</v>
      </c>
      <c r="P970">
        <f>(Table1[[#This Row],[Best primal]]-Table1[[#This Row],[Updated rootBound]])/Table1[[#This Row],[Best primal]]</f>
        <v>8.9958798870444753E-6</v>
      </c>
      <c r="Q970">
        <f>(Table1[[#This Row],[Best primal]]-Table1[[#This Row],[LB]])/Table1[[#This Row],[Best primal]]</f>
        <v>8.9958798870444753E-6</v>
      </c>
      <c r="R970">
        <f>IF(AND(Table1[[#This Row],[time'[s']]]&lt;7199,Table1[[#This Row],[Final gap]]&lt;0.01),1,0)</f>
        <v>1</v>
      </c>
      <c r="S970">
        <f t="array" ref="S970">MAX(IF(Table1[Class]=Table1[[#This Row],[Class]], IF(Table1[abs]=Table1[[#This Row],[abs]], IF(Table1[N]=Table1[[#This Row],[N]], IF(Table1[K]=Table1[[#This Row],[K]],Table1[Optimal],FALSE)))))</f>
        <v>1</v>
      </c>
    </row>
    <row r="971" spans="1:19" hidden="1" x14ac:dyDescent="0.45">
      <c r="A971" t="s">
        <v>23</v>
      </c>
      <c r="B971">
        <f t="shared" si="30"/>
        <v>3</v>
      </c>
      <c r="C971" t="s">
        <v>9</v>
      </c>
      <c r="D971">
        <v>4</v>
      </c>
      <c r="E971">
        <v>25</v>
      </c>
      <c r="F971">
        <f>5</f>
        <v>5</v>
      </c>
      <c r="G971">
        <v>11289.9</v>
      </c>
      <c r="H971">
        <v>49.74</v>
      </c>
      <c r="I971">
        <v>11295.2</v>
      </c>
      <c r="J971">
        <v>11296.2</v>
      </c>
      <c r="K971" s="1">
        <v>8.5869699999999995E-5</v>
      </c>
      <c r="L971">
        <v>51.593600000000002</v>
      </c>
      <c r="M971">
        <v>8</v>
      </c>
      <c r="N971">
        <f t="shared" si="31"/>
        <v>11289.9</v>
      </c>
      <c r="O971">
        <f t="array" ref="O971">MIN(IF(Table1[Class]=Table1[[#This Row],[Class]], IF(Table1[abs]=Table1[[#This Row],[abs]], IF(Table1[N]=Table1[[#This Row],[N]], IF(Table1[K]=Table1[[#This Row],[K]],Table1[UB],FALSE)))))</f>
        <v>11296.2</v>
      </c>
      <c r="P971">
        <f>(Table1[[#This Row],[Best primal]]-Table1[[#This Row],[Updated rootBound]])/Table1[[#This Row],[Best primal]]</f>
        <v>5.577096722792701E-4</v>
      </c>
      <c r="Q971">
        <f>(Table1[[#This Row],[Best primal]]-Table1[[#This Row],[LB]])/Table1[[#This Row],[Best primal]]</f>
        <v>8.8525344806218012E-5</v>
      </c>
      <c r="R971">
        <f>IF(AND(Table1[[#This Row],[time'[s']]]&lt;7199,Table1[[#This Row],[Final gap]]&lt;0.01),1,0)</f>
        <v>1</v>
      </c>
      <c r="S971">
        <f t="array" ref="S971">MAX(IF(Table1[Class]=Table1[[#This Row],[Class]], IF(Table1[abs]=Table1[[#This Row],[abs]], IF(Table1[N]=Table1[[#This Row],[N]], IF(Table1[K]=Table1[[#This Row],[K]],Table1[Optimal],FALSE)))))</f>
        <v>1</v>
      </c>
    </row>
    <row r="972" spans="1:19" hidden="1" x14ac:dyDescent="0.45">
      <c r="A972" t="s">
        <v>23</v>
      </c>
      <c r="B972">
        <f t="shared" si="30"/>
        <v>3</v>
      </c>
      <c r="C972" t="s">
        <v>9</v>
      </c>
      <c r="D972">
        <v>4</v>
      </c>
      <c r="E972">
        <v>30</v>
      </c>
      <c r="F972">
        <f>1</f>
        <v>1</v>
      </c>
      <c r="G972">
        <v>11747</v>
      </c>
      <c r="H972">
        <v>548.29</v>
      </c>
      <c r="I972">
        <v>11747</v>
      </c>
      <c r="J972">
        <v>11747</v>
      </c>
      <c r="K972">
        <v>0</v>
      </c>
      <c r="L972">
        <v>549.09</v>
      </c>
      <c r="M972">
        <v>0</v>
      </c>
      <c r="N972">
        <f t="shared" si="31"/>
        <v>11747</v>
      </c>
      <c r="O972">
        <f t="array" ref="O972">MIN(IF(Table1[Class]=Table1[[#This Row],[Class]], IF(Table1[abs]=Table1[[#This Row],[abs]], IF(Table1[N]=Table1[[#This Row],[N]], IF(Table1[K]=Table1[[#This Row],[K]],Table1[UB],FALSE)))))</f>
        <v>11747</v>
      </c>
      <c r="P972">
        <f>(Table1[[#This Row],[Best primal]]-Table1[[#This Row],[Updated rootBound]])/Table1[[#This Row],[Best primal]]</f>
        <v>0</v>
      </c>
      <c r="Q972">
        <f>(Table1[[#This Row],[Best primal]]-Table1[[#This Row],[LB]])/Table1[[#This Row],[Best primal]]</f>
        <v>0</v>
      </c>
      <c r="R972">
        <f>IF(AND(Table1[[#This Row],[time'[s']]]&lt;7199,Table1[[#This Row],[Final gap]]&lt;0.01),1,0)</f>
        <v>1</v>
      </c>
      <c r="S972">
        <f t="array" ref="S972">MAX(IF(Table1[Class]=Table1[[#This Row],[Class]], IF(Table1[abs]=Table1[[#This Row],[abs]], IF(Table1[N]=Table1[[#This Row],[N]], IF(Table1[K]=Table1[[#This Row],[K]],Table1[Optimal],FALSE)))))</f>
        <v>1</v>
      </c>
    </row>
    <row r="973" spans="1:19" hidden="1" x14ac:dyDescent="0.45">
      <c r="A973" t="s">
        <v>23</v>
      </c>
      <c r="B973">
        <f t="shared" si="30"/>
        <v>3</v>
      </c>
      <c r="C973" t="s">
        <v>9</v>
      </c>
      <c r="D973">
        <v>4</v>
      </c>
      <c r="E973">
        <v>30</v>
      </c>
      <c r="F973">
        <f>2</f>
        <v>2</v>
      </c>
      <c r="G973">
        <v>11787.7</v>
      </c>
      <c r="H973">
        <v>1142.8499999999999</v>
      </c>
      <c r="I973">
        <v>11790.5</v>
      </c>
      <c r="J973">
        <v>11790.8</v>
      </c>
      <c r="K973" s="1">
        <v>2.7605100000000001E-5</v>
      </c>
      <c r="L973">
        <v>1147.7</v>
      </c>
      <c r="M973">
        <v>5</v>
      </c>
      <c r="N973">
        <f t="shared" si="31"/>
        <v>11787.7</v>
      </c>
      <c r="O973">
        <f t="array" ref="O973">MIN(IF(Table1[Class]=Table1[[#This Row],[Class]], IF(Table1[abs]=Table1[[#This Row],[abs]], IF(Table1[N]=Table1[[#This Row],[N]], IF(Table1[K]=Table1[[#This Row],[K]],Table1[UB],FALSE)))))</f>
        <v>11790.8</v>
      </c>
      <c r="P973">
        <f>(Table1[[#This Row],[Best primal]]-Table1[[#This Row],[Updated rootBound]])/Table1[[#This Row],[Best primal]]</f>
        <v>2.6291685042563229E-4</v>
      </c>
      <c r="Q973">
        <f>(Table1[[#This Row],[Best primal]]-Table1[[#This Row],[LB]])/Table1[[#This Row],[Best primal]]</f>
        <v>2.5443566170172712E-5</v>
      </c>
      <c r="R973">
        <f>IF(AND(Table1[[#This Row],[time'[s']]]&lt;7199,Table1[[#This Row],[Final gap]]&lt;0.01),1,0)</f>
        <v>1</v>
      </c>
      <c r="S973">
        <f t="array" ref="S973">MAX(IF(Table1[Class]=Table1[[#This Row],[Class]], IF(Table1[abs]=Table1[[#This Row],[abs]], IF(Table1[N]=Table1[[#This Row],[N]], IF(Table1[K]=Table1[[#This Row],[K]],Table1[Optimal],FALSE)))))</f>
        <v>1</v>
      </c>
    </row>
    <row r="974" spans="1:19" hidden="1" x14ac:dyDescent="0.45">
      <c r="A974" t="s">
        <v>23</v>
      </c>
      <c r="B974">
        <f t="shared" si="30"/>
        <v>3</v>
      </c>
      <c r="C974" t="s">
        <v>9</v>
      </c>
      <c r="D974">
        <v>4</v>
      </c>
      <c r="E974">
        <v>30</v>
      </c>
      <c r="F974">
        <f>3</f>
        <v>3</v>
      </c>
      <c r="G974">
        <v>11899.9</v>
      </c>
      <c r="H974">
        <v>1693.29</v>
      </c>
      <c r="I974">
        <v>11934.4</v>
      </c>
      <c r="J974">
        <v>11934.8</v>
      </c>
      <c r="K974" s="1">
        <v>2.6295299999999999E-5</v>
      </c>
      <c r="L974">
        <v>1721.99</v>
      </c>
      <c r="M974">
        <v>255</v>
      </c>
      <c r="N974">
        <f t="shared" si="31"/>
        <v>11899.9</v>
      </c>
      <c r="O974">
        <f t="array" ref="O974">MIN(IF(Table1[Class]=Table1[[#This Row],[Class]], IF(Table1[abs]=Table1[[#This Row],[abs]], IF(Table1[N]=Table1[[#This Row],[N]], IF(Table1[K]=Table1[[#This Row],[K]],Table1[UB],FALSE)))))</f>
        <v>11934.7</v>
      </c>
      <c r="P974">
        <f>(Table1[[#This Row],[Best primal]]-Table1[[#This Row],[Updated rootBound]])/Table1[[#This Row],[Best primal]]</f>
        <v>2.9158671772228115E-3</v>
      </c>
      <c r="Q974">
        <f>(Table1[[#This Row],[Best primal]]-Table1[[#This Row],[LB]])/Table1[[#This Row],[Best primal]]</f>
        <v>2.5136786010632138E-5</v>
      </c>
      <c r="R974">
        <f>IF(AND(Table1[[#This Row],[time'[s']]]&lt;7199,Table1[[#This Row],[Final gap]]&lt;0.01),1,0)</f>
        <v>1</v>
      </c>
      <c r="S974">
        <f t="array" ref="S974">MAX(IF(Table1[Class]=Table1[[#This Row],[Class]], IF(Table1[abs]=Table1[[#This Row],[abs]], IF(Table1[N]=Table1[[#This Row],[N]], IF(Table1[K]=Table1[[#This Row],[K]],Table1[Optimal],FALSE)))))</f>
        <v>1</v>
      </c>
    </row>
    <row r="975" spans="1:19" hidden="1" x14ac:dyDescent="0.45">
      <c r="A975" t="s">
        <v>23</v>
      </c>
      <c r="B975">
        <f t="shared" si="30"/>
        <v>3</v>
      </c>
      <c r="C975" t="s">
        <v>9</v>
      </c>
      <c r="D975">
        <v>4</v>
      </c>
      <c r="E975">
        <v>30</v>
      </c>
      <c r="F975">
        <f>4</f>
        <v>4</v>
      </c>
      <c r="G975">
        <v>12061.6</v>
      </c>
      <c r="H975">
        <v>2791.95</v>
      </c>
      <c r="I975">
        <v>12126.5</v>
      </c>
      <c r="J975">
        <v>12127.5</v>
      </c>
      <c r="K975" s="1">
        <v>7.7393900000000005E-5</v>
      </c>
      <c r="L975">
        <v>2950.39</v>
      </c>
      <c r="M975">
        <v>728</v>
      </c>
      <c r="N975">
        <f t="shared" si="31"/>
        <v>12061.6</v>
      </c>
      <c r="O975">
        <f t="array" ref="O975">MIN(IF(Table1[Class]=Table1[[#This Row],[Class]], IF(Table1[abs]=Table1[[#This Row],[abs]], IF(Table1[N]=Table1[[#This Row],[N]], IF(Table1[K]=Table1[[#This Row],[K]],Table1[UB],FALSE)))))</f>
        <v>12127.5</v>
      </c>
      <c r="P975">
        <f>(Table1[[#This Row],[Best primal]]-Table1[[#This Row],[Updated rootBound]])/Table1[[#This Row],[Best primal]]</f>
        <v>5.4339311482168324E-3</v>
      </c>
      <c r="Q975">
        <f>(Table1[[#This Row],[Best primal]]-Table1[[#This Row],[LB]])/Table1[[#This Row],[Best primal]]</f>
        <v>8.245722531436817E-5</v>
      </c>
      <c r="R975">
        <f>IF(AND(Table1[[#This Row],[time'[s']]]&lt;7199,Table1[[#This Row],[Final gap]]&lt;0.01),1,0)</f>
        <v>1</v>
      </c>
      <c r="S975">
        <f t="array" ref="S975">MAX(IF(Table1[Class]=Table1[[#This Row],[Class]], IF(Table1[abs]=Table1[[#This Row],[abs]], IF(Table1[N]=Table1[[#This Row],[N]], IF(Table1[K]=Table1[[#This Row],[K]],Table1[Optimal],FALSE)))))</f>
        <v>1</v>
      </c>
    </row>
    <row r="976" spans="1:19" hidden="1" x14ac:dyDescent="0.45">
      <c r="A976" t="s">
        <v>23</v>
      </c>
      <c r="B976">
        <f t="shared" si="30"/>
        <v>3</v>
      </c>
      <c r="C976" t="s">
        <v>9</v>
      </c>
      <c r="D976">
        <v>4</v>
      </c>
      <c r="E976">
        <v>30</v>
      </c>
      <c r="F976">
        <f>5</f>
        <v>5</v>
      </c>
      <c r="G976">
        <v>12282</v>
      </c>
      <c r="H976">
        <v>2198.81</v>
      </c>
      <c r="I976">
        <v>12395.2</v>
      </c>
      <c r="J976">
        <v>12396.4</v>
      </c>
      <c r="K976" s="1">
        <v>9.79954E-5</v>
      </c>
      <c r="L976">
        <v>3565.84</v>
      </c>
      <c r="M976">
        <v>14735</v>
      </c>
      <c r="N976">
        <f t="shared" si="31"/>
        <v>12282</v>
      </c>
      <c r="O976">
        <f t="array" ref="O976">MIN(IF(Table1[Class]=Table1[[#This Row],[Class]], IF(Table1[abs]=Table1[[#This Row],[abs]], IF(Table1[N]=Table1[[#This Row],[N]], IF(Table1[K]=Table1[[#This Row],[K]],Table1[UB],FALSE)))))</f>
        <v>12396.4</v>
      </c>
      <c r="P976">
        <f>(Table1[[#This Row],[Best primal]]-Table1[[#This Row],[Updated rootBound]])/Table1[[#This Row],[Best primal]]</f>
        <v>9.2284856893936652E-3</v>
      </c>
      <c r="Q976">
        <f>(Table1[[#This Row],[Best primal]]-Table1[[#This Row],[LB]])/Table1[[#This Row],[Best primal]]</f>
        <v>9.6802297441104569E-5</v>
      </c>
      <c r="R976">
        <f>IF(AND(Table1[[#This Row],[time'[s']]]&lt;7199,Table1[[#This Row],[Final gap]]&lt;0.01),1,0)</f>
        <v>1</v>
      </c>
      <c r="S976">
        <f t="array" ref="S976">MAX(IF(Table1[Class]=Table1[[#This Row],[Class]], IF(Table1[abs]=Table1[[#This Row],[abs]], IF(Table1[N]=Table1[[#This Row],[N]], IF(Table1[K]=Table1[[#This Row],[K]],Table1[Optimal],FALSE)))))</f>
        <v>1</v>
      </c>
    </row>
    <row r="977" spans="1:19" hidden="1" x14ac:dyDescent="0.45">
      <c r="A977" t="s">
        <v>23</v>
      </c>
      <c r="B977">
        <f t="shared" si="30"/>
        <v>3</v>
      </c>
      <c r="C977" t="s">
        <v>9</v>
      </c>
      <c r="D977">
        <v>4</v>
      </c>
      <c r="E977">
        <v>35</v>
      </c>
      <c r="F977">
        <f>1</f>
        <v>1</v>
      </c>
      <c r="G977">
        <v>12382.9</v>
      </c>
      <c r="H977">
        <v>950.51</v>
      </c>
      <c r="I977">
        <v>12382.9</v>
      </c>
      <c r="J977">
        <v>12382.9</v>
      </c>
      <c r="K977">
        <v>0</v>
      </c>
      <c r="L977">
        <v>952.00099999999998</v>
      </c>
      <c r="M977">
        <v>0</v>
      </c>
      <c r="N977">
        <f t="shared" si="31"/>
        <v>12382.9</v>
      </c>
      <c r="O977">
        <f t="array" ref="O977">MIN(IF(Table1[Class]=Table1[[#This Row],[Class]], IF(Table1[abs]=Table1[[#This Row],[abs]], IF(Table1[N]=Table1[[#This Row],[N]], IF(Table1[K]=Table1[[#This Row],[K]],Table1[UB],FALSE)))))</f>
        <v>12382.9</v>
      </c>
      <c r="P977">
        <f>(Table1[[#This Row],[Best primal]]-Table1[[#This Row],[Updated rootBound]])/Table1[[#This Row],[Best primal]]</f>
        <v>0</v>
      </c>
      <c r="Q977">
        <f>(Table1[[#This Row],[Best primal]]-Table1[[#This Row],[LB]])/Table1[[#This Row],[Best primal]]</f>
        <v>0</v>
      </c>
      <c r="R977">
        <f>IF(AND(Table1[[#This Row],[time'[s']]]&lt;7199,Table1[[#This Row],[Final gap]]&lt;0.01),1,0)</f>
        <v>1</v>
      </c>
      <c r="S977">
        <f t="array" ref="S977">MAX(IF(Table1[Class]=Table1[[#This Row],[Class]], IF(Table1[abs]=Table1[[#This Row],[abs]], IF(Table1[N]=Table1[[#This Row],[N]], IF(Table1[K]=Table1[[#This Row],[K]],Table1[Optimal],FALSE)))))</f>
        <v>1</v>
      </c>
    </row>
    <row r="978" spans="1:19" hidden="1" x14ac:dyDescent="0.45">
      <c r="A978" t="s">
        <v>23</v>
      </c>
      <c r="B978">
        <f t="shared" si="30"/>
        <v>3</v>
      </c>
      <c r="C978" t="s">
        <v>9</v>
      </c>
      <c r="D978">
        <v>4</v>
      </c>
      <c r="E978">
        <v>35</v>
      </c>
      <c r="F978">
        <f>2</f>
        <v>2</v>
      </c>
      <c r="G978">
        <v>12421.2</v>
      </c>
      <c r="H978">
        <v>225.11</v>
      </c>
      <c r="I978">
        <v>12422.9</v>
      </c>
      <c r="J978">
        <v>12423</v>
      </c>
      <c r="K978" s="1">
        <v>3.6223200000000002E-6</v>
      </c>
      <c r="L978">
        <v>229.45500000000001</v>
      </c>
      <c r="M978">
        <v>1</v>
      </c>
      <c r="N978">
        <f t="shared" si="31"/>
        <v>12422.9</v>
      </c>
      <c r="O978">
        <f t="array" ref="O978">MIN(IF(Table1[Class]=Table1[[#This Row],[Class]], IF(Table1[abs]=Table1[[#This Row],[abs]], IF(Table1[N]=Table1[[#This Row],[N]], IF(Table1[K]=Table1[[#This Row],[K]],Table1[UB],FALSE)))))</f>
        <v>12423</v>
      </c>
      <c r="P978">
        <f>(Table1[[#This Row],[Best primal]]-Table1[[#This Row],[Updated rootBound]])/Table1[[#This Row],[Best primal]]</f>
        <v>8.0495854463787964E-6</v>
      </c>
      <c r="Q978">
        <f>(Table1[[#This Row],[Best primal]]-Table1[[#This Row],[LB]])/Table1[[#This Row],[Best primal]]</f>
        <v>8.0495854463787964E-6</v>
      </c>
      <c r="R978">
        <f>IF(AND(Table1[[#This Row],[time'[s']]]&lt;7199,Table1[[#This Row],[Final gap]]&lt;0.01),1,0)</f>
        <v>1</v>
      </c>
      <c r="S978">
        <f t="array" ref="S978">MAX(IF(Table1[Class]=Table1[[#This Row],[Class]], IF(Table1[abs]=Table1[[#This Row],[abs]], IF(Table1[N]=Table1[[#This Row],[N]], IF(Table1[K]=Table1[[#This Row],[K]],Table1[Optimal],FALSE)))))</f>
        <v>1</v>
      </c>
    </row>
    <row r="979" spans="1:19" hidden="1" x14ac:dyDescent="0.45">
      <c r="A979" t="s">
        <v>23</v>
      </c>
      <c r="B979">
        <f t="shared" si="30"/>
        <v>3</v>
      </c>
      <c r="C979" t="s">
        <v>9</v>
      </c>
      <c r="D979">
        <v>4</v>
      </c>
      <c r="E979">
        <v>35</v>
      </c>
      <c r="F979">
        <f>3</f>
        <v>3</v>
      </c>
      <c r="G979">
        <v>12549.1</v>
      </c>
      <c r="H979">
        <v>2392.21</v>
      </c>
      <c r="I979">
        <v>12549.1</v>
      </c>
      <c r="J979">
        <v>12549.8</v>
      </c>
      <c r="K979" s="1">
        <v>5.6432399999999999E-5</v>
      </c>
      <c r="L979">
        <v>2398.0100000000002</v>
      </c>
      <c r="M979">
        <v>1</v>
      </c>
      <c r="N979">
        <f t="shared" si="31"/>
        <v>12549.1</v>
      </c>
      <c r="O979">
        <f t="array" ref="O979">MIN(IF(Table1[Class]=Table1[[#This Row],[Class]], IF(Table1[abs]=Table1[[#This Row],[abs]], IF(Table1[N]=Table1[[#This Row],[N]], IF(Table1[K]=Table1[[#This Row],[K]],Table1[UB],FALSE)))))</f>
        <v>12549.8</v>
      </c>
      <c r="P979">
        <f>(Table1[[#This Row],[Best primal]]-Table1[[#This Row],[Updated rootBound]])/Table1[[#This Row],[Best primal]]</f>
        <v>5.5777781319137248E-5</v>
      </c>
      <c r="Q979">
        <f>(Table1[[#This Row],[Best primal]]-Table1[[#This Row],[LB]])/Table1[[#This Row],[Best primal]]</f>
        <v>5.5777781319137248E-5</v>
      </c>
      <c r="R979">
        <f>IF(AND(Table1[[#This Row],[time'[s']]]&lt;7199,Table1[[#This Row],[Final gap]]&lt;0.01),1,0)</f>
        <v>1</v>
      </c>
      <c r="S979">
        <f t="array" ref="S979">MAX(IF(Table1[Class]=Table1[[#This Row],[Class]], IF(Table1[abs]=Table1[[#This Row],[abs]], IF(Table1[N]=Table1[[#This Row],[N]], IF(Table1[K]=Table1[[#This Row],[K]],Table1[Optimal],FALSE)))))</f>
        <v>1</v>
      </c>
    </row>
    <row r="980" spans="1:19" hidden="1" x14ac:dyDescent="0.45">
      <c r="A980" t="s">
        <v>23</v>
      </c>
      <c r="B980">
        <f t="shared" si="30"/>
        <v>3</v>
      </c>
      <c r="C980" t="s">
        <v>9</v>
      </c>
      <c r="D980">
        <v>4</v>
      </c>
      <c r="E980">
        <v>35</v>
      </c>
      <c r="F980">
        <f>4</f>
        <v>4</v>
      </c>
      <c r="G980">
        <v>12859.9</v>
      </c>
      <c r="H980">
        <v>3644.37</v>
      </c>
      <c r="I980">
        <v>12876</v>
      </c>
      <c r="J980">
        <v>12876.8</v>
      </c>
      <c r="K980" s="1">
        <v>6.44092E-5</v>
      </c>
      <c r="L980">
        <v>3708.46</v>
      </c>
      <c r="M980">
        <v>244</v>
      </c>
      <c r="N980">
        <f t="shared" si="31"/>
        <v>12859.9</v>
      </c>
      <c r="O980">
        <f t="array" ref="O980">MIN(IF(Table1[Class]=Table1[[#This Row],[Class]], IF(Table1[abs]=Table1[[#This Row],[abs]], IF(Table1[N]=Table1[[#This Row],[N]], IF(Table1[K]=Table1[[#This Row],[K]],Table1[UB],FALSE)))))</f>
        <v>12876.8</v>
      </c>
      <c r="P980">
        <f>(Table1[[#This Row],[Best primal]]-Table1[[#This Row],[Updated rootBound]])/Table1[[#This Row],[Best primal]]</f>
        <v>1.3124378727633914E-3</v>
      </c>
      <c r="Q980">
        <f>(Table1[[#This Row],[Best primal]]-Table1[[#This Row],[LB]])/Table1[[#This Row],[Best primal]]</f>
        <v>6.2127236580460392E-5</v>
      </c>
      <c r="R980">
        <f>IF(AND(Table1[[#This Row],[time'[s']]]&lt;7199,Table1[[#This Row],[Final gap]]&lt;0.01),1,0)</f>
        <v>1</v>
      </c>
      <c r="S980">
        <f t="array" ref="S980">MAX(IF(Table1[Class]=Table1[[#This Row],[Class]], IF(Table1[abs]=Table1[[#This Row],[abs]], IF(Table1[N]=Table1[[#This Row],[N]], IF(Table1[K]=Table1[[#This Row],[K]],Table1[Optimal],FALSE)))))</f>
        <v>1</v>
      </c>
    </row>
    <row r="981" spans="1:19" hidden="1" x14ac:dyDescent="0.45">
      <c r="A981" t="s">
        <v>23</v>
      </c>
      <c r="B981">
        <f t="shared" si="30"/>
        <v>3</v>
      </c>
      <c r="C981" t="s">
        <v>9</v>
      </c>
      <c r="D981">
        <v>4</v>
      </c>
      <c r="E981">
        <v>35</v>
      </c>
      <c r="F981">
        <f>5</f>
        <v>5</v>
      </c>
      <c r="G981">
        <v>13202.9</v>
      </c>
      <c r="H981">
        <v>3618.69</v>
      </c>
      <c r="I981">
        <v>13229</v>
      </c>
      <c r="J981">
        <v>13230.3</v>
      </c>
      <c r="K981" s="1">
        <v>9.6228200000000001E-5</v>
      </c>
      <c r="L981">
        <v>3980.56</v>
      </c>
      <c r="M981">
        <v>1230</v>
      </c>
      <c r="N981">
        <f t="shared" si="31"/>
        <v>13202.9</v>
      </c>
      <c r="O981">
        <f t="array" ref="O981">MIN(IF(Table1[Class]=Table1[[#This Row],[Class]], IF(Table1[abs]=Table1[[#This Row],[abs]], IF(Table1[N]=Table1[[#This Row],[N]], IF(Table1[K]=Table1[[#This Row],[K]],Table1[UB],FALSE)))))</f>
        <v>13230.3</v>
      </c>
      <c r="P981">
        <f>(Table1[[#This Row],[Best primal]]-Table1[[#This Row],[Updated rootBound]])/Table1[[#This Row],[Best primal]]</f>
        <v>2.071003680944471E-3</v>
      </c>
      <c r="Q981">
        <f>(Table1[[#This Row],[Best primal]]-Table1[[#This Row],[LB]])/Table1[[#This Row],[Best primal]]</f>
        <v>9.825929873088837E-5</v>
      </c>
      <c r="R981">
        <f>IF(AND(Table1[[#This Row],[time'[s']]]&lt;7199,Table1[[#This Row],[Final gap]]&lt;0.01),1,0)</f>
        <v>1</v>
      </c>
      <c r="S981">
        <f t="array" ref="S981">MAX(IF(Table1[Class]=Table1[[#This Row],[Class]], IF(Table1[abs]=Table1[[#This Row],[abs]], IF(Table1[N]=Table1[[#This Row],[N]], IF(Table1[K]=Table1[[#This Row],[K]],Table1[Optimal],FALSE)))))</f>
        <v>1</v>
      </c>
    </row>
    <row r="982" spans="1:19" hidden="1" x14ac:dyDescent="0.45">
      <c r="A982" t="s">
        <v>23</v>
      </c>
      <c r="B982">
        <f t="shared" si="30"/>
        <v>3</v>
      </c>
      <c r="C982" t="s">
        <v>9</v>
      </c>
      <c r="D982">
        <v>4</v>
      </c>
      <c r="E982">
        <v>40</v>
      </c>
      <c r="F982">
        <f>1</f>
        <v>1</v>
      </c>
      <c r="G982">
        <v>13993.2</v>
      </c>
      <c r="H982">
        <v>1490.74</v>
      </c>
      <c r="I982">
        <v>13993.2</v>
      </c>
      <c r="J982">
        <v>13993.2</v>
      </c>
      <c r="K982">
        <v>0</v>
      </c>
      <c r="L982">
        <v>1492.89</v>
      </c>
      <c r="M982">
        <v>0</v>
      </c>
      <c r="N982">
        <f t="shared" si="31"/>
        <v>13993.2</v>
      </c>
      <c r="O982">
        <f t="array" ref="O982">MIN(IF(Table1[Class]=Table1[[#This Row],[Class]], IF(Table1[abs]=Table1[[#This Row],[abs]], IF(Table1[N]=Table1[[#This Row],[N]], IF(Table1[K]=Table1[[#This Row],[K]],Table1[UB],FALSE)))))</f>
        <v>13993.2</v>
      </c>
      <c r="P982">
        <f>(Table1[[#This Row],[Best primal]]-Table1[[#This Row],[Updated rootBound]])/Table1[[#This Row],[Best primal]]</f>
        <v>0</v>
      </c>
      <c r="Q982">
        <f>(Table1[[#This Row],[Best primal]]-Table1[[#This Row],[LB]])/Table1[[#This Row],[Best primal]]</f>
        <v>0</v>
      </c>
      <c r="R982">
        <f>IF(AND(Table1[[#This Row],[time'[s']]]&lt;7199,Table1[[#This Row],[Final gap]]&lt;0.01),1,0)</f>
        <v>1</v>
      </c>
      <c r="S982">
        <f t="array" ref="S982">MAX(IF(Table1[Class]=Table1[[#This Row],[Class]], IF(Table1[abs]=Table1[[#This Row],[abs]], IF(Table1[N]=Table1[[#This Row],[N]], IF(Table1[K]=Table1[[#This Row],[K]],Table1[Optimal],FALSE)))))</f>
        <v>1</v>
      </c>
    </row>
    <row r="983" spans="1:19" hidden="1" x14ac:dyDescent="0.45">
      <c r="A983" t="s">
        <v>23</v>
      </c>
      <c r="B983">
        <f t="shared" si="30"/>
        <v>3</v>
      </c>
      <c r="C983" t="s">
        <v>9</v>
      </c>
      <c r="D983">
        <v>4</v>
      </c>
      <c r="E983">
        <v>40</v>
      </c>
      <c r="F983">
        <f>2</f>
        <v>2</v>
      </c>
      <c r="G983">
        <v>14020.7</v>
      </c>
      <c r="H983">
        <v>2851.52</v>
      </c>
      <c r="I983">
        <v>14039.6</v>
      </c>
      <c r="J983">
        <v>14041</v>
      </c>
      <c r="K983" s="1">
        <v>9.3406500000000001E-5</v>
      </c>
      <c r="L983">
        <v>2908.96</v>
      </c>
      <c r="M983">
        <v>313</v>
      </c>
      <c r="N983">
        <f t="shared" si="31"/>
        <v>14020.7</v>
      </c>
      <c r="O983">
        <f t="array" ref="O983">MIN(IF(Table1[Class]=Table1[[#This Row],[Class]], IF(Table1[abs]=Table1[[#This Row],[abs]], IF(Table1[N]=Table1[[#This Row],[N]], IF(Table1[K]=Table1[[#This Row],[K]],Table1[UB],FALSE)))))</f>
        <v>14041</v>
      </c>
      <c r="P983">
        <f>(Table1[[#This Row],[Best primal]]-Table1[[#This Row],[Updated rootBound]])/Table1[[#This Row],[Best primal]]</f>
        <v>1.4457659710846288E-3</v>
      </c>
      <c r="Q983">
        <f>(Table1[[#This Row],[Best primal]]-Table1[[#This Row],[LB]])/Table1[[#This Row],[Best primal]]</f>
        <v>9.9707998005814125E-5</v>
      </c>
      <c r="R983">
        <f>IF(AND(Table1[[#This Row],[time'[s']]]&lt;7199,Table1[[#This Row],[Final gap]]&lt;0.01),1,0)</f>
        <v>1</v>
      </c>
      <c r="S983">
        <f t="array" ref="S983">MAX(IF(Table1[Class]=Table1[[#This Row],[Class]], IF(Table1[abs]=Table1[[#This Row],[abs]], IF(Table1[N]=Table1[[#This Row],[N]], IF(Table1[K]=Table1[[#This Row],[K]],Table1[Optimal],FALSE)))))</f>
        <v>1</v>
      </c>
    </row>
    <row r="984" spans="1:19" hidden="1" x14ac:dyDescent="0.45">
      <c r="A984" t="s">
        <v>23</v>
      </c>
      <c r="B984">
        <f t="shared" si="30"/>
        <v>3</v>
      </c>
      <c r="C984" t="s">
        <v>9</v>
      </c>
      <c r="D984">
        <v>4</v>
      </c>
      <c r="E984">
        <v>40</v>
      </c>
      <c r="F984">
        <f>3</f>
        <v>3</v>
      </c>
      <c r="G984">
        <v>14070.6</v>
      </c>
      <c r="H984">
        <v>1790.31</v>
      </c>
      <c r="I984">
        <v>14099.9</v>
      </c>
      <c r="J984">
        <v>14101.2</v>
      </c>
      <c r="K984" s="1">
        <v>9.2659599999999996E-5</v>
      </c>
      <c r="L984">
        <v>2046.4</v>
      </c>
      <c r="M984">
        <v>1289</v>
      </c>
      <c r="N984">
        <f t="shared" si="31"/>
        <v>14070.6</v>
      </c>
      <c r="O984">
        <f t="array" ref="O984">MIN(IF(Table1[Class]=Table1[[#This Row],[Class]], IF(Table1[abs]=Table1[[#This Row],[abs]], IF(Table1[N]=Table1[[#This Row],[N]], IF(Table1[K]=Table1[[#This Row],[K]],Table1[UB],FALSE)))))</f>
        <v>14101.2</v>
      </c>
      <c r="P984">
        <f>(Table1[[#This Row],[Best primal]]-Table1[[#This Row],[Updated rootBound]])/Table1[[#This Row],[Best primal]]</f>
        <v>2.1700280827163902E-3</v>
      </c>
      <c r="Q984">
        <f>(Table1[[#This Row],[Best primal]]-Table1[[#This Row],[LB]])/Table1[[#This Row],[Best primal]]</f>
        <v>9.2190735540315108E-5</v>
      </c>
      <c r="R984">
        <f>IF(AND(Table1[[#This Row],[time'[s']]]&lt;7199,Table1[[#This Row],[Final gap]]&lt;0.01),1,0)</f>
        <v>1</v>
      </c>
      <c r="S984">
        <f t="array" ref="S984">MAX(IF(Table1[Class]=Table1[[#This Row],[Class]], IF(Table1[abs]=Table1[[#This Row],[abs]], IF(Table1[N]=Table1[[#This Row],[N]], IF(Table1[K]=Table1[[#This Row],[K]],Table1[Optimal],FALSE)))))</f>
        <v>1</v>
      </c>
    </row>
    <row r="985" spans="1:19" hidden="1" x14ac:dyDescent="0.45">
      <c r="A985" t="s">
        <v>23</v>
      </c>
      <c r="B985">
        <f t="shared" si="30"/>
        <v>3</v>
      </c>
      <c r="C985" t="s">
        <v>9</v>
      </c>
      <c r="D985">
        <v>4</v>
      </c>
      <c r="E985">
        <v>40</v>
      </c>
      <c r="F985">
        <f>4</f>
        <v>4</v>
      </c>
      <c r="G985">
        <v>14206.1</v>
      </c>
      <c r="H985">
        <v>3036.69</v>
      </c>
      <c r="I985">
        <v>14238.1</v>
      </c>
      <c r="J985">
        <v>14239.4</v>
      </c>
      <c r="K985" s="1">
        <v>9.4192700000000004E-5</v>
      </c>
      <c r="L985">
        <v>3207.91</v>
      </c>
      <c r="M985">
        <v>792</v>
      </c>
      <c r="N985">
        <f t="shared" si="31"/>
        <v>14206.1</v>
      </c>
      <c r="O985">
        <f t="array" ref="O985">MIN(IF(Table1[Class]=Table1[[#This Row],[Class]], IF(Table1[abs]=Table1[[#This Row],[abs]], IF(Table1[N]=Table1[[#This Row],[N]], IF(Table1[K]=Table1[[#This Row],[K]],Table1[UB],FALSE)))))</f>
        <v>14239.4</v>
      </c>
      <c r="P985">
        <f>(Table1[[#This Row],[Best primal]]-Table1[[#This Row],[Updated rootBound]])/Table1[[#This Row],[Best primal]]</f>
        <v>2.3385816818123849E-3</v>
      </c>
      <c r="Q985">
        <f>(Table1[[#This Row],[Best primal]]-Table1[[#This Row],[LB]])/Table1[[#This Row],[Best primal]]</f>
        <v>9.1295981572206165E-5</v>
      </c>
      <c r="R985">
        <f>IF(AND(Table1[[#This Row],[time'[s']]]&lt;7199,Table1[[#This Row],[Final gap]]&lt;0.01),1,0)</f>
        <v>1</v>
      </c>
      <c r="S985">
        <f t="array" ref="S985">MAX(IF(Table1[Class]=Table1[[#This Row],[Class]], IF(Table1[abs]=Table1[[#This Row],[abs]], IF(Table1[N]=Table1[[#This Row],[N]], IF(Table1[K]=Table1[[#This Row],[K]],Table1[Optimal],FALSE)))))</f>
        <v>1</v>
      </c>
    </row>
    <row r="986" spans="1:19" hidden="1" x14ac:dyDescent="0.45">
      <c r="A986" t="s">
        <v>23</v>
      </c>
      <c r="B986">
        <f t="shared" si="30"/>
        <v>3</v>
      </c>
      <c r="C986" t="s">
        <v>9</v>
      </c>
      <c r="D986">
        <v>4</v>
      </c>
      <c r="E986">
        <v>40</v>
      </c>
      <c r="F986">
        <f>5</f>
        <v>5</v>
      </c>
      <c r="G986">
        <v>14397.3</v>
      </c>
      <c r="H986">
        <v>3620.5</v>
      </c>
      <c r="I986">
        <v>14401.7</v>
      </c>
      <c r="J986">
        <v>14402.9</v>
      </c>
      <c r="K986" s="1">
        <v>7.7114500000000002E-5</v>
      </c>
      <c r="L986">
        <v>3644.12</v>
      </c>
      <c r="M986">
        <v>34</v>
      </c>
      <c r="N986">
        <f t="shared" si="31"/>
        <v>14397.3</v>
      </c>
      <c r="O986">
        <f t="array" ref="O986">MIN(IF(Table1[Class]=Table1[[#This Row],[Class]], IF(Table1[abs]=Table1[[#This Row],[abs]], IF(Table1[N]=Table1[[#This Row],[N]], IF(Table1[K]=Table1[[#This Row],[K]],Table1[UB],FALSE)))))</f>
        <v>14402.8</v>
      </c>
      <c r="P986">
        <f>(Table1[[#This Row],[Best primal]]-Table1[[#This Row],[Updated rootBound]])/Table1[[#This Row],[Best primal]]</f>
        <v>3.8187019190712921E-4</v>
      </c>
      <c r="Q986">
        <f>(Table1[[#This Row],[Best primal]]-Table1[[#This Row],[LB]])/Table1[[#This Row],[Best primal]]</f>
        <v>7.6374038381324809E-5</v>
      </c>
      <c r="R986">
        <f>IF(AND(Table1[[#This Row],[time'[s']]]&lt;7199,Table1[[#This Row],[Final gap]]&lt;0.01),1,0)</f>
        <v>1</v>
      </c>
      <c r="S986">
        <f t="array" ref="S986">MAX(IF(Table1[Class]=Table1[[#This Row],[Class]], IF(Table1[abs]=Table1[[#This Row],[abs]], IF(Table1[N]=Table1[[#This Row],[N]], IF(Table1[K]=Table1[[#This Row],[K]],Table1[Optimal],FALSE)))))</f>
        <v>1</v>
      </c>
    </row>
    <row r="987" spans="1:19" hidden="1" x14ac:dyDescent="0.45">
      <c r="A987" t="s">
        <v>23</v>
      </c>
      <c r="B987">
        <f t="shared" si="30"/>
        <v>3</v>
      </c>
      <c r="C987" t="s">
        <v>9</v>
      </c>
      <c r="D987">
        <v>4</v>
      </c>
      <c r="E987">
        <v>45</v>
      </c>
      <c r="F987">
        <f>1</f>
        <v>1</v>
      </c>
      <c r="G987">
        <v>15884.6</v>
      </c>
      <c r="H987">
        <v>2674.96</v>
      </c>
      <c r="I987">
        <v>15884.6</v>
      </c>
      <c r="J987">
        <v>15886.1</v>
      </c>
      <c r="K987" s="1">
        <v>9.2848699999999998E-5</v>
      </c>
      <c r="L987">
        <v>2681.45</v>
      </c>
      <c r="M987">
        <v>1</v>
      </c>
      <c r="N987">
        <f t="shared" si="31"/>
        <v>15884.6</v>
      </c>
      <c r="O987">
        <f t="array" ref="O987">MIN(IF(Table1[Class]=Table1[[#This Row],[Class]], IF(Table1[abs]=Table1[[#This Row],[abs]], IF(Table1[N]=Table1[[#This Row],[N]], IF(Table1[K]=Table1[[#This Row],[K]],Table1[UB],FALSE)))))</f>
        <v>15886.1</v>
      </c>
      <c r="P987">
        <f>(Table1[[#This Row],[Best primal]]-Table1[[#This Row],[Updated rootBound]])/Table1[[#This Row],[Best primal]]</f>
        <v>9.4422167807076623E-5</v>
      </c>
      <c r="Q987">
        <f>(Table1[[#This Row],[Best primal]]-Table1[[#This Row],[LB]])/Table1[[#This Row],[Best primal]]</f>
        <v>9.4422167807076623E-5</v>
      </c>
      <c r="R987">
        <f>IF(AND(Table1[[#This Row],[time'[s']]]&lt;7199,Table1[[#This Row],[Final gap]]&lt;0.01),1,0)</f>
        <v>1</v>
      </c>
      <c r="S987">
        <f t="array" ref="S987">MAX(IF(Table1[Class]=Table1[[#This Row],[Class]], IF(Table1[abs]=Table1[[#This Row],[abs]], IF(Table1[N]=Table1[[#This Row],[N]], IF(Table1[K]=Table1[[#This Row],[K]],Table1[Optimal],FALSE)))))</f>
        <v>1</v>
      </c>
    </row>
    <row r="988" spans="1:19" hidden="1" x14ac:dyDescent="0.45">
      <c r="A988" t="s">
        <v>23</v>
      </c>
      <c r="B988">
        <f t="shared" si="30"/>
        <v>3</v>
      </c>
      <c r="C988" t="s">
        <v>9</v>
      </c>
      <c r="D988">
        <v>4</v>
      </c>
      <c r="E988">
        <v>45</v>
      </c>
      <c r="F988">
        <f>2</f>
        <v>2</v>
      </c>
      <c r="G988">
        <v>15829.3</v>
      </c>
      <c r="H988">
        <v>3757.28</v>
      </c>
      <c r="I988">
        <v>15886.6</v>
      </c>
      <c r="J988">
        <v>15887.2</v>
      </c>
      <c r="K988" s="1">
        <v>3.4506199999999998E-5</v>
      </c>
      <c r="L988">
        <v>3818.93</v>
      </c>
      <c r="M988">
        <v>188</v>
      </c>
      <c r="N988">
        <f t="shared" si="31"/>
        <v>15829.3</v>
      </c>
      <c r="O988">
        <f t="array" ref="O988">MIN(IF(Table1[Class]=Table1[[#This Row],[Class]], IF(Table1[abs]=Table1[[#This Row],[abs]], IF(Table1[N]=Table1[[#This Row],[N]], IF(Table1[K]=Table1[[#This Row],[K]],Table1[UB],FALSE)))))</f>
        <v>15887.2</v>
      </c>
      <c r="P988">
        <f>(Table1[[#This Row],[Best primal]]-Table1[[#This Row],[Updated rootBound]])/Table1[[#This Row],[Best primal]]</f>
        <v>3.6444433254444741E-3</v>
      </c>
      <c r="Q988">
        <f>(Table1[[#This Row],[Best primal]]-Table1[[#This Row],[LB]])/Table1[[#This Row],[Best primal]]</f>
        <v>3.7766252077166761E-5</v>
      </c>
      <c r="R988">
        <f>IF(AND(Table1[[#This Row],[time'[s']]]&lt;7199,Table1[[#This Row],[Final gap]]&lt;0.01),1,0)</f>
        <v>1</v>
      </c>
      <c r="S988">
        <f t="array" ref="S988">MAX(IF(Table1[Class]=Table1[[#This Row],[Class]], IF(Table1[abs]=Table1[[#This Row],[abs]], IF(Table1[N]=Table1[[#This Row],[N]], IF(Table1[K]=Table1[[#This Row],[K]],Table1[Optimal],FALSE)))))</f>
        <v>1</v>
      </c>
    </row>
    <row r="989" spans="1:19" hidden="1" x14ac:dyDescent="0.45">
      <c r="A989" t="s">
        <v>23</v>
      </c>
      <c r="B989">
        <f t="shared" si="30"/>
        <v>3</v>
      </c>
      <c r="C989" t="s">
        <v>9</v>
      </c>
      <c r="D989">
        <v>4</v>
      </c>
      <c r="E989">
        <v>45</v>
      </c>
      <c r="F989">
        <f>3</f>
        <v>3</v>
      </c>
      <c r="G989">
        <v>16025.5</v>
      </c>
      <c r="H989">
        <v>3749.55</v>
      </c>
      <c r="I989">
        <v>16080.7</v>
      </c>
      <c r="J989">
        <v>16082.3</v>
      </c>
      <c r="K989" s="1">
        <v>9.7892299999999998E-5</v>
      </c>
      <c r="L989">
        <v>4141.6000000000004</v>
      </c>
      <c r="M989">
        <v>1494</v>
      </c>
      <c r="N989">
        <f t="shared" si="31"/>
        <v>16025.5</v>
      </c>
      <c r="O989">
        <f t="array" ref="O989">MIN(IF(Table1[Class]=Table1[[#This Row],[Class]], IF(Table1[abs]=Table1[[#This Row],[abs]], IF(Table1[N]=Table1[[#This Row],[N]], IF(Table1[K]=Table1[[#This Row],[K]],Table1[UB],FALSE)))))</f>
        <v>16082.3</v>
      </c>
      <c r="P989">
        <f>(Table1[[#This Row],[Best primal]]-Table1[[#This Row],[Updated rootBound]])/Table1[[#This Row],[Best primal]]</f>
        <v>3.5318331333204379E-3</v>
      </c>
      <c r="Q989">
        <f>(Table1[[#This Row],[Best primal]]-Table1[[#This Row],[LB]])/Table1[[#This Row],[Best primal]]</f>
        <v>9.9488257276542837E-5</v>
      </c>
      <c r="R989">
        <f>IF(AND(Table1[[#This Row],[time'[s']]]&lt;7199,Table1[[#This Row],[Final gap]]&lt;0.01),1,0)</f>
        <v>1</v>
      </c>
      <c r="S989">
        <f t="array" ref="S989">MAX(IF(Table1[Class]=Table1[[#This Row],[Class]], IF(Table1[abs]=Table1[[#This Row],[abs]], IF(Table1[N]=Table1[[#This Row],[N]], IF(Table1[K]=Table1[[#This Row],[K]],Table1[Optimal],FALSE)))))</f>
        <v>1</v>
      </c>
    </row>
    <row r="990" spans="1:19" hidden="1" x14ac:dyDescent="0.45">
      <c r="A990" t="s">
        <v>23</v>
      </c>
      <c r="B990">
        <f t="shared" si="30"/>
        <v>3</v>
      </c>
      <c r="C990" t="s">
        <v>9</v>
      </c>
      <c r="D990">
        <v>4</v>
      </c>
      <c r="E990">
        <v>45</v>
      </c>
      <c r="F990">
        <f>4</f>
        <v>4</v>
      </c>
      <c r="G990">
        <v>16335</v>
      </c>
      <c r="H990">
        <v>3686.2</v>
      </c>
      <c r="I990">
        <v>16427.400000000001</v>
      </c>
      <c r="J990">
        <v>16429</v>
      </c>
      <c r="K990" s="1">
        <v>9.9120400000000001E-5</v>
      </c>
      <c r="L990">
        <v>6123.04</v>
      </c>
      <c r="M990">
        <v>5246</v>
      </c>
      <c r="N990">
        <f t="shared" si="31"/>
        <v>16335</v>
      </c>
      <c r="O990">
        <f t="array" ref="O990">MIN(IF(Table1[Class]=Table1[[#This Row],[Class]], IF(Table1[abs]=Table1[[#This Row],[abs]], IF(Table1[N]=Table1[[#This Row],[N]], IF(Table1[K]=Table1[[#This Row],[K]],Table1[UB],FALSE)))))</f>
        <v>16429</v>
      </c>
      <c r="P990">
        <f>(Table1[[#This Row],[Best primal]]-Table1[[#This Row],[Updated rootBound]])/Table1[[#This Row],[Best primal]]</f>
        <v>5.7215898715685682E-3</v>
      </c>
      <c r="Q990">
        <f>(Table1[[#This Row],[Best primal]]-Table1[[#This Row],[LB]])/Table1[[#This Row],[Best primal]]</f>
        <v>9.7388763771291299E-5</v>
      </c>
      <c r="R990">
        <f>IF(AND(Table1[[#This Row],[time'[s']]]&lt;7199,Table1[[#This Row],[Final gap]]&lt;0.01),1,0)</f>
        <v>1</v>
      </c>
      <c r="S990">
        <f t="array" ref="S990">MAX(IF(Table1[Class]=Table1[[#This Row],[Class]], IF(Table1[abs]=Table1[[#This Row],[abs]], IF(Table1[N]=Table1[[#This Row],[N]], IF(Table1[K]=Table1[[#This Row],[K]],Table1[Optimal],FALSE)))))</f>
        <v>1</v>
      </c>
    </row>
    <row r="991" spans="1:19" hidden="1" x14ac:dyDescent="0.45">
      <c r="A991" t="s">
        <v>23</v>
      </c>
      <c r="B991">
        <f t="shared" si="30"/>
        <v>3</v>
      </c>
      <c r="C991" t="s">
        <v>9</v>
      </c>
      <c r="D991">
        <v>4</v>
      </c>
      <c r="E991">
        <v>45</v>
      </c>
      <c r="F991">
        <f>5</f>
        <v>5</v>
      </c>
      <c r="G991">
        <v>16728.099999999999</v>
      </c>
      <c r="H991">
        <v>3643.57</v>
      </c>
      <c r="I991">
        <v>16758</v>
      </c>
      <c r="J991">
        <v>16876.900000000001</v>
      </c>
      <c r="K991">
        <v>7.0464400000000002E-3</v>
      </c>
      <c r="L991">
        <v>7200.04</v>
      </c>
      <c r="M991">
        <v>6218</v>
      </c>
      <c r="N991">
        <f t="shared" si="31"/>
        <v>16728.099999999999</v>
      </c>
      <c r="O991">
        <f t="array" ref="O991">MIN(IF(Table1[Class]=Table1[[#This Row],[Class]], IF(Table1[abs]=Table1[[#This Row],[abs]], IF(Table1[N]=Table1[[#This Row],[N]], IF(Table1[K]=Table1[[#This Row],[K]],Table1[UB],FALSE)))))</f>
        <v>16876.900000000001</v>
      </c>
      <c r="P991">
        <f>(Table1[[#This Row],[Best primal]]-Table1[[#This Row],[Updated rootBound]])/Table1[[#This Row],[Best primal]]</f>
        <v>8.8167850730882392E-3</v>
      </c>
      <c r="Q991">
        <f>(Table1[[#This Row],[Best primal]]-Table1[[#This Row],[LB]])/Table1[[#This Row],[Best primal]]</f>
        <v>7.0451326961705907E-3</v>
      </c>
      <c r="R991">
        <f>IF(AND(Table1[[#This Row],[time'[s']]]&lt;7199,Table1[[#This Row],[Final gap]]&lt;0.01),1,0)</f>
        <v>0</v>
      </c>
      <c r="S991">
        <f t="array" ref="S991">MAX(IF(Table1[Class]=Table1[[#This Row],[Class]], IF(Table1[abs]=Table1[[#This Row],[abs]], IF(Table1[N]=Table1[[#This Row],[N]], IF(Table1[K]=Table1[[#This Row],[K]],Table1[Optimal],FALSE)))))</f>
        <v>0</v>
      </c>
    </row>
    <row r="992" spans="1:19" x14ac:dyDescent="0.45">
      <c r="A992" t="s">
        <v>23</v>
      </c>
      <c r="B992">
        <f t="shared" si="30"/>
        <v>3</v>
      </c>
      <c r="C992" t="s">
        <v>9</v>
      </c>
      <c r="D992">
        <v>4</v>
      </c>
      <c r="E992">
        <v>50</v>
      </c>
      <c r="F992">
        <f>1</f>
        <v>1</v>
      </c>
      <c r="G992">
        <v>19418.3</v>
      </c>
      <c r="H992">
        <v>3399.71</v>
      </c>
      <c r="I992">
        <v>19418.3</v>
      </c>
      <c r="J992">
        <v>19418.400000000001</v>
      </c>
      <c r="K992">
        <v>0</v>
      </c>
      <c r="L992">
        <v>3403.8</v>
      </c>
      <c r="M992">
        <v>0</v>
      </c>
      <c r="N992">
        <f t="shared" si="31"/>
        <v>19418.3</v>
      </c>
      <c r="O992">
        <f t="array" ref="O992">MIN(IF(Table1[Class]=Table1[[#This Row],[Class]], IF(Table1[abs]=Table1[[#This Row],[abs]], IF(Table1[N]=Table1[[#This Row],[N]], IF(Table1[K]=Table1[[#This Row],[K]],Table1[UB],FALSE)))))</f>
        <v>19418.3</v>
      </c>
      <c r="P992">
        <f>(Table1[[#This Row],[Best primal]]-Table1[[#This Row],[Updated rootBound]])/Table1[[#This Row],[Best primal]]</f>
        <v>0</v>
      </c>
      <c r="Q992">
        <f>(Table1[[#This Row],[Best primal]]-Table1[[#This Row],[LB]])/Table1[[#This Row],[Best primal]]</f>
        <v>0</v>
      </c>
      <c r="R992">
        <f>IF(AND(Table1[[#This Row],[time'[s']]]&lt;7199,Table1[[#This Row],[Final gap]]&lt;0.01),1,0)</f>
        <v>1</v>
      </c>
      <c r="S992">
        <f t="array" ref="S992">MAX(IF(Table1[Class]=Table1[[#This Row],[Class]], IF(Table1[abs]=Table1[[#This Row],[abs]], IF(Table1[N]=Table1[[#This Row],[N]], IF(Table1[K]=Table1[[#This Row],[K]],Table1[Optimal],FALSE)))))</f>
        <v>1</v>
      </c>
    </row>
    <row r="993" spans="1:19" x14ac:dyDescent="0.45">
      <c r="A993" t="s">
        <v>23</v>
      </c>
      <c r="B993">
        <f t="shared" si="30"/>
        <v>3</v>
      </c>
      <c r="C993" t="s">
        <v>9</v>
      </c>
      <c r="D993">
        <v>4</v>
      </c>
      <c r="E993">
        <v>50</v>
      </c>
      <c r="F993">
        <f>2</f>
        <v>2</v>
      </c>
      <c r="G993">
        <v>19423.400000000001</v>
      </c>
      <c r="H993">
        <v>3630.01</v>
      </c>
      <c r="I993">
        <v>19423.5</v>
      </c>
      <c r="J993">
        <v>19423.5</v>
      </c>
      <c r="K993">
        <v>0</v>
      </c>
      <c r="L993">
        <v>3638.05</v>
      </c>
      <c r="M993">
        <v>1</v>
      </c>
      <c r="N993">
        <f t="shared" si="31"/>
        <v>19423.5</v>
      </c>
      <c r="O993">
        <f t="array" ref="O993">MIN(IF(Table1[Class]=Table1[[#This Row],[Class]], IF(Table1[abs]=Table1[[#This Row],[abs]], IF(Table1[N]=Table1[[#This Row],[N]], IF(Table1[K]=Table1[[#This Row],[K]],Table1[UB],FALSE)))))</f>
        <v>19423.5</v>
      </c>
      <c r="P993">
        <f>(Table1[[#This Row],[Best primal]]-Table1[[#This Row],[Updated rootBound]])/Table1[[#This Row],[Best primal]]</f>
        <v>0</v>
      </c>
      <c r="Q993">
        <f>(Table1[[#This Row],[Best primal]]-Table1[[#This Row],[LB]])/Table1[[#This Row],[Best primal]]</f>
        <v>0</v>
      </c>
      <c r="R993">
        <f>IF(AND(Table1[[#This Row],[time'[s']]]&lt;7199,Table1[[#This Row],[Final gap]]&lt;0.01),1,0)</f>
        <v>1</v>
      </c>
      <c r="S993">
        <f t="array" ref="S993">MAX(IF(Table1[Class]=Table1[[#This Row],[Class]], IF(Table1[abs]=Table1[[#This Row],[abs]], IF(Table1[N]=Table1[[#This Row],[N]], IF(Table1[K]=Table1[[#This Row],[K]],Table1[Optimal],FALSE)))))</f>
        <v>1</v>
      </c>
    </row>
    <row r="994" spans="1:19" x14ac:dyDescent="0.45">
      <c r="A994" t="s">
        <v>23</v>
      </c>
      <c r="B994">
        <f t="shared" si="30"/>
        <v>3</v>
      </c>
      <c r="C994" t="s">
        <v>9</v>
      </c>
      <c r="D994">
        <v>4</v>
      </c>
      <c r="E994">
        <v>50</v>
      </c>
      <c r="F994">
        <f>3</f>
        <v>3</v>
      </c>
      <c r="G994">
        <v>19288.8</v>
      </c>
      <c r="H994">
        <v>3876.38</v>
      </c>
      <c r="I994">
        <v>19517.7</v>
      </c>
      <c r="J994">
        <v>19517.7</v>
      </c>
      <c r="K994">
        <v>0</v>
      </c>
      <c r="L994">
        <v>4434.49</v>
      </c>
      <c r="M994">
        <v>1022</v>
      </c>
      <c r="N994">
        <f t="shared" si="31"/>
        <v>19288.8</v>
      </c>
      <c r="O994">
        <f t="array" ref="O994">MIN(IF(Table1[Class]=Table1[[#This Row],[Class]], IF(Table1[abs]=Table1[[#This Row],[abs]], IF(Table1[N]=Table1[[#This Row],[N]], IF(Table1[K]=Table1[[#This Row],[K]],Table1[UB],FALSE)))))</f>
        <v>19517.7</v>
      </c>
      <c r="P994">
        <f>(Table1[[#This Row],[Best primal]]-Table1[[#This Row],[Updated rootBound]])/Table1[[#This Row],[Best primal]]</f>
        <v>1.1727816289829307E-2</v>
      </c>
      <c r="Q994">
        <f>(Table1[[#This Row],[Best primal]]-Table1[[#This Row],[LB]])/Table1[[#This Row],[Best primal]]</f>
        <v>0</v>
      </c>
      <c r="R994">
        <f>IF(AND(Table1[[#This Row],[time'[s']]]&lt;7199,Table1[[#This Row],[Final gap]]&lt;0.01),1,0)</f>
        <v>1</v>
      </c>
      <c r="S994">
        <f t="array" ref="S994">MAX(IF(Table1[Class]=Table1[[#This Row],[Class]], IF(Table1[abs]=Table1[[#This Row],[abs]], IF(Table1[N]=Table1[[#This Row],[N]], IF(Table1[K]=Table1[[#This Row],[K]],Table1[Optimal],FALSE)))))</f>
        <v>1</v>
      </c>
    </row>
    <row r="995" spans="1:19" x14ac:dyDescent="0.45">
      <c r="A995" t="s">
        <v>23</v>
      </c>
      <c r="B995">
        <f t="shared" si="30"/>
        <v>3</v>
      </c>
      <c r="C995" t="s">
        <v>9</v>
      </c>
      <c r="D995">
        <v>4</v>
      </c>
      <c r="E995">
        <v>50</v>
      </c>
      <c r="F995">
        <f>4</f>
        <v>4</v>
      </c>
      <c r="G995">
        <v>19713.400000000001</v>
      </c>
      <c r="H995">
        <v>3785.75</v>
      </c>
      <c r="I995">
        <v>19790.900000000001</v>
      </c>
      <c r="J995">
        <v>19792.7</v>
      </c>
      <c r="K995" s="1">
        <v>9.1801799999999999E-5</v>
      </c>
      <c r="L995">
        <v>6744.38</v>
      </c>
      <c r="M995">
        <v>6933</v>
      </c>
      <c r="N995">
        <f t="shared" si="31"/>
        <v>19713.400000000001</v>
      </c>
      <c r="O995">
        <f t="array" ref="O995">MIN(IF(Table1[Class]=Table1[[#This Row],[Class]], IF(Table1[abs]=Table1[[#This Row],[abs]], IF(Table1[N]=Table1[[#This Row],[N]], IF(Table1[K]=Table1[[#This Row],[K]],Table1[UB],FALSE)))))</f>
        <v>19792.7</v>
      </c>
      <c r="P995">
        <f>(Table1[[#This Row],[Best primal]]-Table1[[#This Row],[Updated rootBound]])/Table1[[#This Row],[Best primal]]</f>
        <v>4.0065276591874409E-3</v>
      </c>
      <c r="Q995">
        <f>(Table1[[#This Row],[Best primal]]-Table1[[#This Row],[LB]])/Table1[[#This Row],[Best primal]]</f>
        <v>9.0942620258947608E-5</v>
      </c>
      <c r="R995">
        <f>IF(AND(Table1[[#This Row],[time'[s']]]&lt;7199,Table1[[#This Row],[Final gap]]&lt;0.01),1,0)</f>
        <v>1</v>
      </c>
      <c r="S995">
        <f t="array" ref="S995">MAX(IF(Table1[Class]=Table1[[#This Row],[Class]], IF(Table1[abs]=Table1[[#This Row],[abs]], IF(Table1[N]=Table1[[#This Row],[N]], IF(Table1[K]=Table1[[#This Row],[K]],Table1[Optimal],FALSE)))))</f>
        <v>1</v>
      </c>
    </row>
    <row r="996" spans="1:19" x14ac:dyDescent="0.45">
      <c r="A996" t="s">
        <v>23</v>
      </c>
      <c r="B996">
        <f t="shared" si="30"/>
        <v>3</v>
      </c>
      <c r="C996" t="s">
        <v>9</v>
      </c>
      <c r="D996">
        <v>4</v>
      </c>
      <c r="E996">
        <v>50</v>
      </c>
      <c r="F996">
        <f>5</f>
        <v>5</v>
      </c>
      <c r="G996">
        <v>20091.2</v>
      </c>
      <c r="H996">
        <v>3725.16</v>
      </c>
      <c r="I996">
        <v>20155.8</v>
      </c>
      <c r="J996">
        <v>20241.099999999999</v>
      </c>
      <c r="K996">
        <v>4.2113799999999998E-3</v>
      </c>
      <c r="L996">
        <v>7200.01</v>
      </c>
      <c r="M996">
        <v>4478</v>
      </c>
      <c r="N996">
        <f t="shared" si="31"/>
        <v>20091.2</v>
      </c>
      <c r="O996">
        <f t="array" ref="O996">MIN(IF(Table1[Class]=Table1[[#This Row],[Class]], IF(Table1[abs]=Table1[[#This Row],[abs]], IF(Table1[N]=Table1[[#This Row],[N]], IF(Table1[K]=Table1[[#This Row],[K]],Table1[UB],FALSE)))))</f>
        <v>20241.099999999999</v>
      </c>
      <c r="P996">
        <f>(Table1[[#This Row],[Best primal]]-Table1[[#This Row],[Updated rootBound]])/Table1[[#This Row],[Best primal]]</f>
        <v>7.4057239972134831E-3</v>
      </c>
      <c r="Q996">
        <f>(Table1[[#This Row],[Best primal]]-Table1[[#This Row],[LB]])/Table1[[#This Row],[Best primal]]</f>
        <v>4.2141978449787452E-3</v>
      </c>
      <c r="R996">
        <f>IF(AND(Table1[[#This Row],[time'[s']]]&lt;7199,Table1[[#This Row],[Final gap]]&lt;0.01),1,0)</f>
        <v>0</v>
      </c>
      <c r="S996">
        <f t="array" ref="S996">MAX(IF(Table1[Class]=Table1[[#This Row],[Class]], IF(Table1[abs]=Table1[[#This Row],[abs]], IF(Table1[N]=Table1[[#This Row],[N]], IF(Table1[K]=Table1[[#This Row],[K]],Table1[Optimal],FALSE)))))</f>
        <v>0</v>
      </c>
    </row>
    <row r="997" spans="1:19" hidden="1" x14ac:dyDescent="0.45">
      <c r="A997" t="s">
        <v>23</v>
      </c>
      <c r="B997">
        <f t="shared" si="30"/>
        <v>3</v>
      </c>
      <c r="C997" t="s">
        <v>9</v>
      </c>
      <c r="D997">
        <v>4</v>
      </c>
      <c r="E997">
        <v>5</v>
      </c>
      <c r="F997">
        <f>1</f>
        <v>1</v>
      </c>
      <c r="G997">
        <v>2334.52</v>
      </c>
      <c r="H997">
        <v>0.05</v>
      </c>
      <c r="I997">
        <v>2334.52</v>
      </c>
      <c r="J997">
        <v>2334.52</v>
      </c>
      <c r="K997">
        <v>0</v>
      </c>
      <c r="L997">
        <v>5.5644100000000002E-2</v>
      </c>
      <c r="M997">
        <v>0</v>
      </c>
      <c r="N997">
        <f t="shared" si="31"/>
        <v>2334.52</v>
      </c>
      <c r="O997">
        <f t="array" ref="O997">MIN(IF(Table1[Class]=Table1[[#This Row],[Class]], IF(Table1[abs]=Table1[[#This Row],[abs]], IF(Table1[N]=Table1[[#This Row],[N]], IF(Table1[K]=Table1[[#This Row],[K]],Table1[UB],FALSE)))))</f>
        <v>2334.52</v>
      </c>
      <c r="P997">
        <f>(Table1[[#This Row],[Best primal]]-Table1[[#This Row],[Updated rootBound]])/Table1[[#This Row],[Best primal]]</f>
        <v>0</v>
      </c>
      <c r="Q997">
        <f>(Table1[[#This Row],[Best primal]]-Table1[[#This Row],[LB]])/Table1[[#This Row],[Best primal]]</f>
        <v>0</v>
      </c>
      <c r="R997">
        <f>IF(AND(Table1[[#This Row],[time'[s']]]&lt;7199,Table1[[#This Row],[Final gap]]&lt;0.01),1,0)</f>
        <v>1</v>
      </c>
      <c r="S997">
        <f t="array" ref="S997">MAX(IF(Table1[Class]=Table1[[#This Row],[Class]], IF(Table1[abs]=Table1[[#This Row],[abs]], IF(Table1[N]=Table1[[#This Row],[N]], IF(Table1[K]=Table1[[#This Row],[K]],Table1[Optimal],FALSE)))))</f>
        <v>1</v>
      </c>
    </row>
    <row r="998" spans="1:19" hidden="1" x14ac:dyDescent="0.45">
      <c r="A998" t="s">
        <v>23</v>
      </c>
      <c r="B998">
        <f t="shared" si="30"/>
        <v>3</v>
      </c>
      <c r="C998" t="s">
        <v>9</v>
      </c>
      <c r="D998">
        <v>4</v>
      </c>
      <c r="E998">
        <v>5</v>
      </c>
      <c r="F998">
        <f>2</f>
        <v>2</v>
      </c>
      <c r="G998">
        <v>2597</v>
      </c>
      <c r="H998">
        <v>0.12</v>
      </c>
      <c r="I998">
        <v>2597</v>
      </c>
      <c r="J998">
        <v>2597</v>
      </c>
      <c r="K998">
        <v>0</v>
      </c>
      <c r="L998">
        <v>0.12614400000000001</v>
      </c>
      <c r="M998">
        <v>0</v>
      </c>
      <c r="N998">
        <f t="shared" si="31"/>
        <v>2597</v>
      </c>
      <c r="O998">
        <f t="array" ref="O998">MIN(IF(Table1[Class]=Table1[[#This Row],[Class]], IF(Table1[abs]=Table1[[#This Row],[abs]], IF(Table1[N]=Table1[[#This Row],[N]], IF(Table1[K]=Table1[[#This Row],[K]],Table1[UB],FALSE)))))</f>
        <v>2597</v>
      </c>
      <c r="P998">
        <f>(Table1[[#This Row],[Best primal]]-Table1[[#This Row],[Updated rootBound]])/Table1[[#This Row],[Best primal]]</f>
        <v>0</v>
      </c>
      <c r="Q998">
        <f>(Table1[[#This Row],[Best primal]]-Table1[[#This Row],[LB]])/Table1[[#This Row],[Best primal]]</f>
        <v>0</v>
      </c>
      <c r="R998">
        <f>IF(AND(Table1[[#This Row],[time'[s']]]&lt;7199,Table1[[#This Row],[Final gap]]&lt;0.01),1,0)</f>
        <v>1</v>
      </c>
      <c r="S998">
        <f t="array" ref="S998">MAX(IF(Table1[Class]=Table1[[#This Row],[Class]], IF(Table1[abs]=Table1[[#This Row],[abs]], IF(Table1[N]=Table1[[#This Row],[N]], IF(Table1[K]=Table1[[#This Row],[K]],Table1[Optimal],FALSE)))))</f>
        <v>1</v>
      </c>
    </row>
    <row r="999" spans="1:19" hidden="1" x14ac:dyDescent="0.45">
      <c r="A999" t="s">
        <v>23</v>
      </c>
      <c r="B999">
        <f t="shared" si="30"/>
        <v>3</v>
      </c>
      <c r="C999" t="s">
        <v>9</v>
      </c>
      <c r="D999">
        <v>4</v>
      </c>
      <c r="E999">
        <v>5</v>
      </c>
      <c r="F999">
        <f>3</f>
        <v>3</v>
      </c>
      <c r="G999">
        <v>2861.1</v>
      </c>
      <c r="H999">
        <v>0.08</v>
      </c>
      <c r="I999">
        <v>2861.1</v>
      </c>
      <c r="J999">
        <v>2861.1</v>
      </c>
      <c r="K999">
        <v>0</v>
      </c>
      <c r="L999">
        <v>8.6135000000000003E-2</v>
      </c>
      <c r="M999">
        <v>0</v>
      </c>
      <c r="N999">
        <f t="shared" si="31"/>
        <v>2861.1</v>
      </c>
      <c r="O999">
        <f t="array" ref="O999">MIN(IF(Table1[Class]=Table1[[#This Row],[Class]], IF(Table1[abs]=Table1[[#This Row],[abs]], IF(Table1[N]=Table1[[#This Row],[N]], IF(Table1[K]=Table1[[#This Row],[K]],Table1[UB],FALSE)))))</f>
        <v>2861.1</v>
      </c>
      <c r="P999">
        <f>(Table1[[#This Row],[Best primal]]-Table1[[#This Row],[Updated rootBound]])/Table1[[#This Row],[Best primal]]</f>
        <v>0</v>
      </c>
      <c r="Q999">
        <f>(Table1[[#This Row],[Best primal]]-Table1[[#This Row],[LB]])/Table1[[#This Row],[Best primal]]</f>
        <v>0</v>
      </c>
      <c r="R999">
        <f>IF(AND(Table1[[#This Row],[time'[s']]]&lt;7199,Table1[[#This Row],[Final gap]]&lt;0.01),1,0)</f>
        <v>1</v>
      </c>
      <c r="S999">
        <f t="array" ref="S999">MAX(IF(Table1[Class]=Table1[[#This Row],[Class]], IF(Table1[abs]=Table1[[#This Row],[abs]], IF(Table1[N]=Table1[[#This Row],[N]], IF(Table1[K]=Table1[[#This Row],[K]],Table1[Optimal],FALSE)))))</f>
        <v>1</v>
      </c>
    </row>
    <row r="1000" spans="1:19" hidden="1" x14ac:dyDescent="0.45">
      <c r="A1000" t="s">
        <v>23</v>
      </c>
      <c r="B1000">
        <f t="shared" si="30"/>
        <v>3</v>
      </c>
      <c r="C1000" t="s">
        <v>9</v>
      </c>
      <c r="D1000">
        <v>4</v>
      </c>
      <c r="E1000">
        <v>5</v>
      </c>
      <c r="F1000">
        <f>4</f>
        <v>4</v>
      </c>
      <c r="G1000">
        <v>3534.44</v>
      </c>
      <c r="H1000">
        <v>0.15</v>
      </c>
      <c r="I1000">
        <v>3534.44</v>
      </c>
      <c r="J1000">
        <v>3534.44</v>
      </c>
      <c r="K1000">
        <v>0</v>
      </c>
      <c r="L1000">
        <v>0.157638</v>
      </c>
      <c r="M1000">
        <v>0</v>
      </c>
      <c r="N1000">
        <f t="shared" si="31"/>
        <v>3534.44</v>
      </c>
      <c r="O1000">
        <f t="array" ref="O1000">MIN(IF(Table1[Class]=Table1[[#This Row],[Class]], IF(Table1[abs]=Table1[[#This Row],[abs]], IF(Table1[N]=Table1[[#This Row],[N]], IF(Table1[K]=Table1[[#This Row],[K]],Table1[UB],FALSE)))))</f>
        <v>3534.44</v>
      </c>
      <c r="P1000">
        <f>(Table1[[#This Row],[Best primal]]-Table1[[#This Row],[Updated rootBound]])/Table1[[#This Row],[Best primal]]</f>
        <v>0</v>
      </c>
      <c r="Q1000">
        <f>(Table1[[#This Row],[Best primal]]-Table1[[#This Row],[LB]])/Table1[[#This Row],[Best primal]]</f>
        <v>0</v>
      </c>
      <c r="R1000">
        <f>IF(AND(Table1[[#This Row],[time'[s']]]&lt;7199,Table1[[#This Row],[Final gap]]&lt;0.01),1,0)</f>
        <v>1</v>
      </c>
      <c r="S1000">
        <f t="array" ref="S1000">MAX(IF(Table1[Class]=Table1[[#This Row],[Class]], IF(Table1[abs]=Table1[[#This Row],[abs]], IF(Table1[N]=Table1[[#This Row],[N]], IF(Table1[K]=Table1[[#This Row],[K]],Table1[Optimal],FALSE)))))</f>
        <v>1</v>
      </c>
    </row>
    <row r="1001" spans="1:19" hidden="1" x14ac:dyDescent="0.45">
      <c r="A1001" t="s">
        <v>23</v>
      </c>
      <c r="B1001">
        <f t="shared" si="30"/>
        <v>3</v>
      </c>
      <c r="C1001" t="s">
        <v>9</v>
      </c>
      <c r="D1001">
        <v>4</v>
      </c>
      <c r="E1001">
        <v>5</v>
      </c>
      <c r="F1001">
        <f>5</f>
        <v>5</v>
      </c>
      <c r="G1001">
        <v>3994.79</v>
      </c>
      <c r="H1001">
        <v>0.28000000000000003</v>
      </c>
      <c r="I1001">
        <v>3995.54</v>
      </c>
      <c r="J1001">
        <v>3995.54</v>
      </c>
      <c r="K1001">
        <v>0</v>
      </c>
      <c r="L1001">
        <v>0.31457499999999999</v>
      </c>
      <c r="M1001">
        <v>1</v>
      </c>
      <c r="N1001">
        <f t="shared" si="31"/>
        <v>3995.54</v>
      </c>
      <c r="O1001">
        <f t="array" ref="O1001">MIN(IF(Table1[Class]=Table1[[#This Row],[Class]], IF(Table1[abs]=Table1[[#This Row],[abs]], IF(Table1[N]=Table1[[#This Row],[N]], IF(Table1[K]=Table1[[#This Row],[K]],Table1[UB],FALSE)))))</f>
        <v>3995.54</v>
      </c>
      <c r="P1001">
        <f>(Table1[[#This Row],[Best primal]]-Table1[[#This Row],[Updated rootBound]])/Table1[[#This Row],[Best primal]]</f>
        <v>0</v>
      </c>
      <c r="Q1001">
        <f>(Table1[[#This Row],[Best primal]]-Table1[[#This Row],[LB]])/Table1[[#This Row],[Best primal]]</f>
        <v>0</v>
      </c>
      <c r="R1001">
        <f>IF(AND(Table1[[#This Row],[time'[s']]]&lt;7199,Table1[[#This Row],[Final gap]]&lt;0.01),1,0)</f>
        <v>1</v>
      </c>
      <c r="S1001">
        <f t="array" ref="S1001">MAX(IF(Table1[Class]=Table1[[#This Row],[Class]], IF(Table1[abs]=Table1[[#This Row],[abs]], IF(Table1[N]=Table1[[#This Row],[N]], IF(Table1[K]=Table1[[#This Row],[K]],Table1[Optimal],FALSE)))))</f>
        <v>1</v>
      </c>
    </row>
    <row r="1002" spans="1:19" hidden="1" x14ac:dyDescent="0.45">
      <c r="A1002" t="s">
        <v>23</v>
      </c>
      <c r="B1002">
        <f t="shared" si="30"/>
        <v>3</v>
      </c>
      <c r="C1002" t="s">
        <v>9</v>
      </c>
      <c r="D1002">
        <v>5</v>
      </c>
      <c r="E1002">
        <v>10</v>
      </c>
      <c r="F1002">
        <f>1</f>
        <v>1</v>
      </c>
      <c r="G1002">
        <v>6087.87</v>
      </c>
      <c r="H1002">
        <v>0.11</v>
      </c>
      <c r="I1002">
        <v>6087.87</v>
      </c>
      <c r="J1002">
        <v>6087.87</v>
      </c>
      <c r="K1002">
        <v>0</v>
      </c>
      <c r="L1002">
        <v>0.12747900000000001</v>
      </c>
      <c r="M1002">
        <v>0</v>
      </c>
      <c r="N1002">
        <f t="shared" si="31"/>
        <v>6087.87</v>
      </c>
      <c r="O1002">
        <f t="array" ref="O1002">MIN(IF(Table1[Class]=Table1[[#This Row],[Class]], IF(Table1[abs]=Table1[[#This Row],[abs]], IF(Table1[N]=Table1[[#This Row],[N]], IF(Table1[K]=Table1[[#This Row],[K]],Table1[UB],FALSE)))))</f>
        <v>6087.87</v>
      </c>
      <c r="P1002">
        <f>(Table1[[#This Row],[Best primal]]-Table1[[#This Row],[Updated rootBound]])/Table1[[#This Row],[Best primal]]</f>
        <v>0</v>
      </c>
      <c r="Q1002">
        <f>(Table1[[#This Row],[Best primal]]-Table1[[#This Row],[LB]])/Table1[[#This Row],[Best primal]]</f>
        <v>0</v>
      </c>
      <c r="R1002">
        <f>IF(AND(Table1[[#This Row],[time'[s']]]&lt;7199,Table1[[#This Row],[Final gap]]&lt;0.01),1,0)</f>
        <v>1</v>
      </c>
      <c r="S1002">
        <f t="array" ref="S1002">MAX(IF(Table1[Class]=Table1[[#This Row],[Class]], IF(Table1[abs]=Table1[[#This Row],[abs]], IF(Table1[N]=Table1[[#This Row],[N]], IF(Table1[K]=Table1[[#This Row],[K]],Table1[Optimal],FALSE)))))</f>
        <v>1</v>
      </c>
    </row>
    <row r="1003" spans="1:19" hidden="1" x14ac:dyDescent="0.45">
      <c r="A1003" t="s">
        <v>23</v>
      </c>
      <c r="B1003">
        <f t="shared" si="30"/>
        <v>3</v>
      </c>
      <c r="C1003" t="s">
        <v>9</v>
      </c>
      <c r="D1003">
        <v>5</v>
      </c>
      <c r="E1003">
        <v>10</v>
      </c>
      <c r="F1003">
        <f>2</f>
        <v>2</v>
      </c>
      <c r="G1003">
        <v>6094.13</v>
      </c>
      <c r="H1003">
        <v>0.17</v>
      </c>
      <c r="I1003">
        <v>6094.13</v>
      </c>
      <c r="J1003">
        <v>6094.13</v>
      </c>
      <c r="K1003">
        <v>0</v>
      </c>
      <c r="L1003">
        <v>0.19686600000000001</v>
      </c>
      <c r="M1003">
        <v>1</v>
      </c>
      <c r="N1003">
        <f t="shared" si="31"/>
        <v>6094.13</v>
      </c>
      <c r="O1003">
        <f t="array" ref="O1003">MIN(IF(Table1[Class]=Table1[[#This Row],[Class]], IF(Table1[abs]=Table1[[#This Row],[abs]], IF(Table1[N]=Table1[[#This Row],[N]], IF(Table1[K]=Table1[[#This Row],[K]],Table1[UB],FALSE)))))</f>
        <v>6094.13</v>
      </c>
      <c r="P1003">
        <f>(Table1[[#This Row],[Best primal]]-Table1[[#This Row],[Updated rootBound]])/Table1[[#This Row],[Best primal]]</f>
        <v>0</v>
      </c>
      <c r="Q1003">
        <f>(Table1[[#This Row],[Best primal]]-Table1[[#This Row],[LB]])/Table1[[#This Row],[Best primal]]</f>
        <v>0</v>
      </c>
      <c r="R1003">
        <f>IF(AND(Table1[[#This Row],[time'[s']]]&lt;7199,Table1[[#This Row],[Final gap]]&lt;0.01),1,0)</f>
        <v>1</v>
      </c>
      <c r="S1003">
        <f t="array" ref="S1003">MAX(IF(Table1[Class]=Table1[[#This Row],[Class]], IF(Table1[abs]=Table1[[#This Row],[abs]], IF(Table1[N]=Table1[[#This Row],[N]], IF(Table1[K]=Table1[[#This Row],[K]],Table1[Optimal],FALSE)))))</f>
        <v>1</v>
      </c>
    </row>
    <row r="1004" spans="1:19" hidden="1" x14ac:dyDescent="0.45">
      <c r="A1004" t="s">
        <v>23</v>
      </c>
      <c r="B1004">
        <f t="shared" si="30"/>
        <v>3</v>
      </c>
      <c r="C1004" t="s">
        <v>9</v>
      </c>
      <c r="D1004">
        <v>5</v>
      </c>
      <c r="E1004">
        <v>10</v>
      </c>
      <c r="F1004">
        <f>3</f>
        <v>3</v>
      </c>
      <c r="G1004">
        <v>6182.44</v>
      </c>
      <c r="H1004">
        <v>1.77</v>
      </c>
      <c r="I1004">
        <v>6219.87</v>
      </c>
      <c r="J1004">
        <v>6219.87</v>
      </c>
      <c r="K1004">
        <v>0</v>
      </c>
      <c r="L1004">
        <v>2.00237</v>
      </c>
      <c r="M1004">
        <v>4</v>
      </c>
      <c r="N1004">
        <f t="shared" si="31"/>
        <v>6182.44</v>
      </c>
      <c r="O1004">
        <f t="array" ref="O1004">MIN(IF(Table1[Class]=Table1[[#This Row],[Class]], IF(Table1[abs]=Table1[[#This Row],[abs]], IF(Table1[N]=Table1[[#This Row],[N]], IF(Table1[K]=Table1[[#This Row],[K]],Table1[UB],FALSE)))))</f>
        <v>6219.87</v>
      </c>
      <c r="P1004">
        <f>(Table1[[#This Row],[Best primal]]-Table1[[#This Row],[Updated rootBound]])/Table1[[#This Row],[Best primal]]</f>
        <v>6.0178106616376693E-3</v>
      </c>
      <c r="Q1004">
        <f>(Table1[[#This Row],[Best primal]]-Table1[[#This Row],[LB]])/Table1[[#This Row],[Best primal]]</f>
        <v>0</v>
      </c>
      <c r="R1004">
        <f>IF(AND(Table1[[#This Row],[time'[s']]]&lt;7199,Table1[[#This Row],[Final gap]]&lt;0.01),1,0)</f>
        <v>1</v>
      </c>
      <c r="S1004">
        <f t="array" ref="S1004">MAX(IF(Table1[Class]=Table1[[#This Row],[Class]], IF(Table1[abs]=Table1[[#This Row],[abs]], IF(Table1[N]=Table1[[#This Row],[N]], IF(Table1[K]=Table1[[#This Row],[K]],Table1[Optimal],FALSE)))))</f>
        <v>1</v>
      </c>
    </row>
    <row r="1005" spans="1:19" hidden="1" x14ac:dyDescent="0.45">
      <c r="A1005" t="s">
        <v>23</v>
      </c>
      <c r="B1005">
        <f t="shared" si="30"/>
        <v>3</v>
      </c>
      <c r="C1005" t="s">
        <v>9</v>
      </c>
      <c r="D1005">
        <v>5</v>
      </c>
      <c r="E1005">
        <v>10</v>
      </c>
      <c r="F1005">
        <f>4</f>
        <v>4</v>
      </c>
      <c r="G1005">
        <v>6366.3</v>
      </c>
      <c r="H1005">
        <v>3.2</v>
      </c>
      <c r="I1005">
        <v>6366.3</v>
      </c>
      <c r="J1005">
        <v>6366.7</v>
      </c>
      <c r="K1005" s="1">
        <v>6.2159300000000006E-5</v>
      </c>
      <c r="L1005">
        <v>3.57429</v>
      </c>
      <c r="M1005">
        <v>1</v>
      </c>
      <c r="N1005">
        <f t="shared" si="31"/>
        <v>6366.3</v>
      </c>
      <c r="O1005">
        <f t="array" ref="O1005">MIN(IF(Table1[Class]=Table1[[#This Row],[Class]], IF(Table1[abs]=Table1[[#This Row],[abs]], IF(Table1[N]=Table1[[#This Row],[N]], IF(Table1[K]=Table1[[#This Row],[K]],Table1[UB],FALSE)))))</f>
        <v>6366.7</v>
      </c>
      <c r="P1005">
        <f>(Table1[[#This Row],[Best primal]]-Table1[[#This Row],[Updated rootBound]])/Table1[[#This Row],[Best primal]]</f>
        <v>6.282689619420363E-5</v>
      </c>
      <c r="Q1005">
        <f>(Table1[[#This Row],[Best primal]]-Table1[[#This Row],[LB]])/Table1[[#This Row],[Best primal]]</f>
        <v>6.282689619420363E-5</v>
      </c>
      <c r="R1005">
        <f>IF(AND(Table1[[#This Row],[time'[s']]]&lt;7199,Table1[[#This Row],[Final gap]]&lt;0.01),1,0)</f>
        <v>1</v>
      </c>
      <c r="S1005">
        <f t="array" ref="S1005">MAX(IF(Table1[Class]=Table1[[#This Row],[Class]], IF(Table1[abs]=Table1[[#This Row],[abs]], IF(Table1[N]=Table1[[#This Row],[N]], IF(Table1[K]=Table1[[#This Row],[K]],Table1[Optimal],FALSE)))))</f>
        <v>1</v>
      </c>
    </row>
    <row r="1006" spans="1:19" hidden="1" x14ac:dyDescent="0.45">
      <c r="A1006" t="s">
        <v>23</v>
      </c>
      <c r="B1006">
        <f t="shared" si="30"/>
        <v>3</v>
      </c>
      <c r="C1006" t="s">
        <v>9</v>
      </c>
      <c r="D1006">
        <v>5</v>
      </c>
      <c r="E1006">
        <v>10</v>
      </c>
      <c r="F1006">
        <f>5</f>
        <v>5</v>
      </c>
      <c r="G1006">
        <v>6501.01</v>
      </c>
      <c r="H1006">
        <v>3.02</v>
      </c>
      <c r="I1006">
        <v>6540.23</v>
      </c>
      <c r="J1006">
        <v>6540.23</v>
      </c>
      <c r="K1006">
        <v>0</v>
      </c>
      <c r="L1006">
        <v>5.3462300000000003</v>
      </c>
      <c r="M1006">
        <v>150</v>
      </c>
      <c r="N1006">
        <f t="shared" si="31"/>
        <v>6501.01</v>
      </c>
      <c r="O1006">
        <f t="array" ref="O1006">MIN(IF(Table1[Class]=Table1[[#This Row],[Class]], IF(Table1[abs]=Table1[[#This Row],[abs]], IF(Table1[N]=Table1[[#This Row],[N]], IF(Table1[K]=Table1[[#This Row],[K]],Table1[UB],FALSE)))))</f>
        <v>6540.23</v>
      </c>
      <c r="P1006">
        <f>(Table1[[#This Row],[Best primal]]-Table1[[#This Row],[Updated rootBound]])/Table1[[#This Row],[Best primal]]</f>
        <v>5.9967310018148208E-3</v>
      </c>
      <c r="Q1006">
        <f>(Table1[[#This Row],[Best primal]]-Table1[[#This Row],[LB]])/Table1[[#This Row],[Best primal]]</f>
        <v>0</v>
      </c>
      <c r="R1006">
        <f>IF(AND(Table1[[#This Row],[time'[s']]]&lt;7199,Table1[[#This Row],[Final gap]]&lt;0.01),1,0)</f>
        <v>1</v>
      </c>
      <c r="S1006">
        <f t="array" ref="S1006">MAX(IF(Table1[Class]=Table1[[#This Row],[Class]], IF(Table1[abs]=Table1[[#This Row],[abs]], IF(Table1[N]=Table1[[#This Row],[N]], IF(Table1[K]=Table1[[#This Row],[K]],Table1[Optimal],FALSE)))))</f>
        <v>1</v>
      </c>
    </row>
    <row r="1007" spans="1:19" hidden="1" x14ac:dyDescent="0.45">
      <c r="A1007" t="s">
        <v>23</v>
      </c>
      <c r="B1007">
        <f t="shared" si="30"/>
        <v>3</v>
      </c>
      <c r="C1007" t="s">
        <v>9</v>
      </c>
      <c r="D1007">
        <v>5</v>
      </c>
      <c r="E1007">
        <v>15</v>
      </c>
      <c r="F1007">
        <f>1</f>
        <v>1</v>
      </c>
      <c r="G1007">
        <v>6475.35</v>
      </c>
      <c r="H1007">
        <v>9.42</v>
      </c>
      <c r="I1007">
        <v>6475.35</v>
      </c>
      <c r="J1007">
        <v>6475.35</v>
      </c>
      <c r="K1007">
        <v>0</v>
      </c>
      <c r="L1007">
        <v>9.5205800000000007</v>
      </c>
      <c r="M1007">
        <v>0</v>
      </c>
      <c r="N1007">
        <f t="shared" si="31"/>
        <v>6475.35</v>
      </c>
      <c r="O1007">
        <f t="array" ref="O1007">MIN(IF(Table1[Class]=Table1[[#This Row],[Class]], IF(Table1[abs]=Table1[[#This Row],[abs]], IF(Table1[N]=Table1[[#This Row],[N]], IF(Table1[K]=Table1[[#This Row],[K]],Table1[UB],FALSE)))))</f>
        <v>6475.35</v>
      </c>
      <c r="P1007">
        <f>(Table1[[#This Row],[Best primal]]-Table1[[#This Row],[Updated rootBound]])/Table1[[#This Row],[Best primal]]</f>
        <v>0</v>
      </c>
      <c r="Q1007">
        <f>(Table1[[#This Row],[Best primal]]-Table1[[#This Row],[LB]])/Table1[[#This Row],[Best primal]]</f>
        <v>0</v>
      </c>
      <c r="R1007">
        <f>IF(AND(Table1[[#This Row],[time'[s']]]&lt;7199,Table1[[#This Row],[Final gap]]&lt;0.01),1,0)</f>
        <v>1</v>
      </c>
      <c r="S1007">
        <f t="array" ref="S1007">MAX(IF(Table1[Class]=Table1[[#This Row],[Class]], IF(Table1[abs]=Table1[[#This Row],[abs]], IF(Table1[N]=Table1[[#This Row],[N]], IF(Table1[K]=Table1[[#This Row],[K]],Table1[Optimal],FALSE)))))</f>
        <v>1</v>
      </c>
    </row>
    <row r="1008" spans="1:19" hidden="1" x14ac:dyDescent="0.45">
      <c r="A1008" t="s">
        <v>23</v>
      </c>
      <c r="B1008">
        <f t="shared" si="30"/>
        <v>3</v>
      </c>
      <c r="C1008" t="s">
        <v>9</v>
      </c>
      <c r="D1008">
        <v>5</v>
      </c>
      <c r="E1008">
        <v>15</v>
      </c>
      <c r="F1008">
        <f>2</f>
        <v>2</v>
      </c>
      <c r="G1008">
        <v>6498.38</v>
      </c>
      <c r="H1008">
        <v>3.96</v>
      </c>
      <c r="I1008">
        <v>6500</v>
      </c>
      <c r="J1008">
        <v>6500</v>
      </c>
      <c r="K1008">
        <v>0</v>
      </c>
      <c r="L1008">
        <v>4.1994100000000003</v>
      </c>
      <c r="M1008">
        <v>1</v>
      </c>
      <c r="N1008">
        <f t="shared" si="31"/>
        <v>6500</v>
      </c>
      <c r="O1008">
        <f t="array" ref="O1008">MIN(IF(Table1[Class]=Table1[[#This Row],[Class]], IF(Table1[abs]=Table1[[#This Row],[abs]], IF(Table1[N]=Table1[[#This Row],[N]], IF(Table1[K]=Table1[[#This Row],[K]],Table1[UB],FALSE)))))</f>
        <v>6500</v>
      </c>
      <c r="P1008">
        <f>(Table1[[#This Row],[Best primal]]-Table1[[#This Row],[Updated rootBound]])/Table1[[#This Row],[Best primal]]</f>
        <v>0</v>
      </c>
      <c r="Q1008">
        <f>(Table1[[#This Row],[Best primal]]-Table1[[#This Row],[LB]])/Table1[[#This Row],[Best primal]]</f>
        <v>0</v>
      </c>
      <c r="R1008">
        <f>IF(AND(Table1[[#This Row],[time'[s']]]&lt;7199,Table1[[#This Row],[Final gap]]&lt;0.01),1,0)</f>
        <v>1</v>
      </c>
      <c r="S1008">
        <f t="array" ref="S1008">MAX(IF(Table1[Class]=Table1[[#This Row],[Class]], IF(Table1[abs]=Table1[[#This Row],[abs]], IF(Table1[N]=Table1[[#This Row],[N]], IF(Table1[K]=Table1[[#This Row],[K]],Table1[Optimal],FALSE)))))</f>
        <v>1</v>
      </c>
    </row>
    <row r="1009" spans="1:19" hidden="1" x14ac:dyDescent="0.45">
      <c r="A1009" t="s">
        <v>23</v>
      </c>
      <c r="B1009">
        <f t="shared" si="30"/>
        <v>3</v>
      </c>
      <c r="C1009" t="s">
        <v>9</v>
      </c>
      <c r="D1009">
        <v>5</v>
      </c>
      <c r="E1009">
        <v>15</v>
      </c>
      <c r="F1009">
        <f>3</f>
        <v>3</v>
      </c>
      <c r="G1009">
        <v>6721.74</v>
      </c>
      <c r="H1009">
        <v>18.46</v>
      </c>
      <c r="I1009">
        <v>6763.9</v>
      </c>
      <c r="J1009">
        <v>6763.9</v>
      </c>
      <c r="K1009">
        <v>0</v>
      </c>
      <c r="L1009">
        <v>21.788599999999999</v>
      </c>
      <c r="M1009">
        <v>70</v>
      </c>
      <c r="N1009">
        <f t="shared" si="31"/>
        <v>6721.74</v>
      </c>
      <c r="O1009">
        <f t="array" ref="O1009">MIN(IF(Table1[Class]=Table1[[#This Row],[Class]], IF(Table1[abs]=Table1[[#This Row],[abs]], IF(Table1[N]=Table1[[#This Row],[N]], IF(Table1[K]=Table1[[#This Row],[K]],Table1[UB],FALSE)))))</f>
        <v>6763.9</v>
      </c>
      <c r="P1009">
        <f>(Table1[[#This Row],[Best primal]]-Table1[[#This Row],[Updated rootBound]])/Table1[[#This Row],[Best primal]]</f>
        <v>6.2330903768535693E-3</v>
      </c>
      <c r="Q1009">
        <f>(Table1[[#This Row],[Best primal]]-Table1[[#This Row],[LB]])/Table1[[#This Row],[Best primal]]</f>
        <v>0</v>
      </c>
      <c r="R1009">
        <f>IF(AND(Table1[[#This Row],[time'[s']]]&lt;7199,Table1[[#This Row],[Final gap]]&lt;0.01),1,0)</f>
        <v>1</v>
      </c>
      <c r="S1009">
        <f t="array" ref="S1009">MAX(IF(Table1[Class]=Table1[[#This Row],[Class]], IF(Table1[abs]=Table1[[#This Row],[abs]], IF(Table1[N]=Table1[[#This Row],[N]], IF(Table1[K]=Table1[[#This Row],[K]],Table1[Optimal],FALSE)))))</f>
        <v>1</v>
      </c>
    </row>
    <row r="1010" spans="1:19" hidden="1" x14ac:dyDescent="0.45">
      <c r="A1010" t="s">
        <v>23</v>
      </c>
      <c r="B1010">
        <f t="shared" si="30"/>
        <v>3</v>
      </c>
      <c r="C1010" t="s">
        <v>9</v>
      </c>
      <c r="D1010">
        <v>5</v>
      </c>
      <c r="E1010">
        <v>15</v>
      </c>
      <c r="F1010">
        <f>4</f>
        <v>4</v>
      </c>
      <c r="G1010">
        <v>7024.43</v>
      </c>
      <c r="H1010">
        <v>8.11</v>
      </c>
      <c r="I1010">
        <v>7109.97</v>
      </c>
      <c r="J1010">
        <v>7110.53</v>
      </c>
      <c r="K1010" s="1">
        <v>7.8291699999999994E-5</v>
      </c>
      <c r="L1010">
        <v>34.967100000000002</v>
      </c>
      <c r="M1010">
        <v>721</v>
      </c>
      <c r="N1010">
        <f t="shared" si="31"/>
        <v>7024.43</v>
      </c>
      <c r="O1010">
        <f t="array" ref="O1010">MIN(IF(Table1[Class]=Table1[[#This Row],[Class]], IF(Table1[abs]=Table1[[#This Row],[abs]], IF(Table1[N]=Table1[[#This Row],[N]], IF(Table1[K]=Table1[[#This Row],[K]],Table1[UB],FALSE)))))</f>
        <v>7110.53</v>
      </c>
      <c r="P1010">
        <f>(Table1[[#This Row],[Best primal]]-Table1[[#This Row],[Updated rootBound]])/Table1[[#This Row],[Best primal]]</f>
        <v>1.2108802016164683E-2</v>
      </c>
      <c r="Q1010">
        <f>(Table1[[#This Row],[Best primal]]-Table1[[#This Row],[LB]])/Table1[[#This Row],[Best primal]]</f>
        <v>7.8756435877422741E-5</v>
      </c>
      <c r="R1010">
        <f>IF(AND(Table1[[#This Row],[time'[s']]]&lt;7199,Table1[[#This Row],[Final gap]]&lt;0.01),1,0)</f>
        <v>1</v>
      </c>
      <c r="S1010">
        <f t="array" ref="S1010">MAX(IF(Table1[Class]=Table1[[#This Row],[Class]], IF(Table1[abs]=Table1[[#This Row],[abs]], IF(Table1[N]=Table1[[#This Row],[N]], IF(Table1[K]=Table1[[#This Row],[K]],Table1[Optimal],FALSE)))))</f>
        <v>1</v>
      </c>
    </row>
    <row r="1011" spans="1:19" hidden="1" x14ac:dyDescent="0.45">
      <c r="A1011" t="s">
        <v>23</v>
      </c>
      <c r="B1011">
        <f t="shared" si="30"/>
        <v>3</v>
      </c>
      <c r="C1011" t="s">
        <v>9</v>
      </c>
      <c r="D1011">
        <v>5</v>
      </c>
      <c r="E1011">
        <v>15</v>
      </c>
      <c r="F1011">
        <f>5</f>
        <v>5</v>
      </c>
      <c r="G1011">
        <v>7404.67</v>
      </c>
      <c r="H1011">
        <v>45.1</v>
      </c>
      <c r="I1011">
        <v>7531.63</v>
      </c>
      <c r="J1011">
        <v>7532.38</v>
      </c>
      <c r="K1011" s="1">
        <v>9.9075599999999997E-5</v>
      </c>
      <c r="L1011">
        <v>720.94899999999996</v>
      </c>
      <c r="M1011">
        <v>30084</v>
      </c>
      <c r="N1011">
        <f t="shared" si="31"/>
        <v>7404.67</v>
      </c>
      <c r="O1011">
        <f t="array" ref="O1011">MIN(IF(Table1[Class]=Table1[[#This Row],[Class]], IF(Table1[abs]=Table1[[#This Row],[abs]], IF(Table1[N]=Table1[[#This Row],[N]], IF(Table1[K]=Table1[[#This Row],[K]],Table1[UB],FALSE)))))</f>
        <v>7532.38</v>
      </c>
      <c r="P1011">
        <f>(Table1[[#This Row],[Best primal]]-Table1[[#This Row],[Updated rootBound]])/Table1[[#This Row],[Best primal]]</f>
        <v>1.6954800474750349E-2</v>
      </c>
      <c r="Q1011">
        <f>(Table1[[#This Row],[Best primal]]-Table1[[#This Row],[LB]])/Table1[[#This Row],[Best primal]]</f>
        <v>9.9570122590734937E-5</v>
      </c>
      <c r="R1011">
        <f>IF(AND(Table1[[#This Row],[time'[s']]]&lt;7199,Table1[[#This Row],[Final gap]]&lt;0.01),1,0)</f>
        <v>1</v>
      </c>
      <c r="S1011">
        <f t="array" ref="S1011">MAX(IF(Table1[Class]=Table1[[#This Row],[Class]], IF(Table1[abs]=Table1[[#This Row],[abs]], IF(Table1[N]=Table1[[#This Row],[N]], IF(Table1[K]=Table1[[#This Row],[K]],Table1[Optimal],FALSE)))))</f>
        <v>1</v>
      </c>
    </row>
    <row r="1012" spans="1:19" hidden="1" x14ac:dyDescent="0.45">
      <c r="A1012" t="s">
        <v>23</v>
      </c>
      <c r="B1012">
        <f t="shared" si="30"/>
        <v>3</v>
      </c>
      <c r="C1012" t="s">
        <v>9</v>
      </c>
      <c r="D1012">
        <v>5</v>
      </c>
      <c r="E1012">
        <v>20</v>
      </c>
      <c r="F1012">
        <f>1</f>
        <v>1</v>
      </c>
      <c r="G1012">
        <v>9979.9</v>
      </c>
      <c r="H1012">
        <v>35.94</v>
      </c>
      <c r="I1012">
        <v>9981.32</v>
      </c>
      <c r="J1012">
        <v>9981.32</v>
      </c>
      <c r="K1012">
        <v>0</v>
      </c>
      <c r="L1012">
        <v>36.553199999999997</v>
      </c>
      <c r="M1012">
        <v>1</v>
      </c>
      <c r="N1012">
        <f t="shared" si="31"/>
        <v>9981.32</v>
      </c>
      <c r="O1012">
        <f t="array" ref="O1012">MIN(IF(Table1[Class]=Table1[[#This Row],[Class]], IF(Table1[abs]=Table1[[#This Row],[abs]], IF(Table1[N]=Table1[[#This Row],[N]], IF(Table1[K]=Table1[[#This Row],[K]],Table1[UB],FALSE)))))</f>
        <v>9981.32</v>
      </c>
      <c r="P1012">
        <f>(Table1[[#This Row],[Best primal]]-Table1[[#This Row],[Updated rootBound]])/Table1[[#This Row],[Best primal]]</f>
        <v>0</v>
      </c>
      <c r="Q1012">
        <f>(Table1[[#This Row],[Best primal]]-Table1[[#This Row],[LB]])/Table1[[#This Row],[Best primal]]</f>
        <v>0</v>
      </c>
      <c r="R1012">
        <f>IF(AND(Table1[[#This Row],[time'[s']]]&lt;7199,Table1[[#This Row],[Final gap]]&lt;0.01),1,0)</f>
        <v>1</v>
      </c>
      <c r="S1012">
        <f t="array" ref="S1012">MAX(IF(Table1[Class]=Table1[[#This Row],[Class]], IF(Table1[abs]=Table1[[#This Row],[abs]], IF(Table1[N]=Table1[[#This Row],[N]], IF(Table1[K]=Table1[[#This Row],[K]],Table1[Optimal],FALSE)))))</f>
        <v>1</v>
      </c>
    </row>
    <row r="1013" spans="1:19" hidden="1" x14ac:dyDescent="0.45">
      <c r="A1013" t="s">
        <v>23</v>
      </c>
      <c r="B1013">
        <f t="shared" si="30"/>
        <v>3</v>
      </c>
      <c r="C1013" t="s">
        <v>9</v>
      </c>
      <c r="D1013">
        <v>5</v>
      </c>
      <c r="E1013">
        <v>20</v>
      </c>
      <c r="F1013">
        <f>2</f>
        <v>2</v>
      </c>
      <c r="G1013">
        <v>9994.9699999999993</v>
      </c>
      <c r="H1013">
        <v>38.090000000000003</v>
      </c>
      <c r="I1013">
        <v>9995.8799999999992</v>
      </c>
      <c r="J1013">
        <v>9995.8799999999992</v>
      </c>
      <c r="K1013">
        <v>0</v>
      </c>
      <c r="L1013">
        <v>38.867400000000004</v>
      </c>
      <c r="M1013">
        <v>1</v>
      </c>
      <c r="N1013">
        <f t="shared" si="31"/>
        <v>9995.8799999999992</v>
      </c>
      <c r="O1013">
        <f t="array" ref="O1013">MIN(IF(Table1[Class]=Table1[[#This Row],[Class]], IF(Table1[abs]=Table1[[#This Row],[abs]], IF(Table1[N]=Table1[[#This Row],[N]], IF(Table1[K]=Table1[[#This Row],[K]],Table1[UB],FALSE)))))</f>
        <v>9995.8799999999992</v>
      </c>
      <c r="P1013">
        <f>(Table1[[#This Row],[Best primal]]-Table1[[#This Row],[Updated rootBound]])/Table1[[#This Row],[Best primal]]</f>
        <v>0</v>
      </c>
      <c r="Q1013">
        <f>(Table1[[#This Row],[Best primal]]-Table1[[#This Row],[LB]])/Table1[[#This Row],[Best primal]]</f>
        <v>0</v>
      </c>
      <c r="R1013">
        <f>IF(AND(Table1[[#This Row],[time'[s']]]&lt;7199,Table1[[#This Row],[Final gap]]&lt;0.01),1,0)</f>
        <v>1</v>
      </c>
      <c r="S1013">
        <f t="array" ref="S1013">MAX(IF(Table1[Class]=Table1[[#This Row],[Class]], IF(Table1[abs]=Table1[[#This Row],[abs]], IF(Table1[N]=Table1[[#This Row],[N]], IF(Table1[K]=Table1[[#This Row],[K]],Table1[Optimal],FALSE)))))</f>
        <v>1</v>
      </c>
    </row>
    <row r="1014" spans="1:19" hidden="1" x14ac:dyDescent="0.45">
      <c r="A1014" t="s">
        <v>23</v>
      </c>
      <c r="B1014">
        <f t="shared" si="30"/>
        <v>3</v>
      </c>
      <c r="C1014" t="s">
        <v>9</v>
      </c>
      <c r="D1014">
        <v>5</v>
      </c>
      <c r="E1014">
        <v>20</v>
      </c>
      <c r="F1014">
        <f>3</f>
        <v>3</v>
      </c>
      <c r="G1014">
        <v>10238.5</v>
      </c>
      <c r="H1014">
        <v>36.409999999999997</v>
      </c>
      <c r="I1014">
        <v>10241.700000000001</v>
      </c>
      <c r="J1014">
        <v>10242.200000000001</v>
      </c>
      <c r="K1014" s="1">
        <v>5.0473200000000003E-5</v>
      </c>
      <c r="L1014">
        <v>37.374000000000002</v>
      </c>
      <c r="M1014">
        <v>1</v>
      </c>
      <c r="N1014">
        <f t="shared" si="31"/>
        <v>10241.700000000001</v>
      </c>
      <c r="O1014">
        <f t="array" ref="O1014">MIN(IF(Table1[Class]=Table1[[#This Row],[Class]], IF(Table1[abs]=Table1[[#This Row],[abs]], IF(Table1[N]=Table1[[#This Row],[N]], IF(Table1[K]=Table1[[#This Row],[K]],Table1[UB],FALSE)))))</f>
        <v>10242.200000000001</v>
      </c>
      <c r="P1014">
        <f>(Table1[[#This Row],[Best primal]]-Table1[[#This Row],[Updated rootBound]])/Table1[[#This Row],[Best primal]]</f>
        <v>4.8817636835836049E-5</v>
      </c>
      <c r="Q1014">
        <f>(Table1[[#This Row],[Best primal]]-Table1[[#This Row],[LB]])/Table1[[#This Row],[Best primal]]</f>
        <v>4.8817636835836049E-5</v>
      </c>
      <c r="R1014">
        <f>IF(AND(Table1[[#This Row],[time'[s']]]&lt;7199,Table1[[#This Row],[Final gap]]&lt;0.01),1,0)</f>
        <v>1</v>
      </c>
      <c r="S1014">
        <f t="array" ref="S1014">MAX(IF(Table1[Class]=Table1[[#This Row],[Class]], IF(Table1[abs]=Table1[[#This Row],[abs]], IF(Table1[N]=Table1[[#This Row],[N]], IF(Table1[K]=Table1[[#This Row],[K]],Table1[Optimal],FALSE)))))</f>
        <v>1</v>
      </c>
    </row>
    <row r="1015" spans="1:19" hidden="1" x14ac:dyDescent="0.45">
      <c r="A1015" t="s">
        <v>23</v>
      </c>
      <c r="B1015">
        <f t="shared" si="30"/>
        <v>3</v>
      </c>
      <c r="C1015" t="s">
        <v>9</v>
      </c>
      <c r="D1015">
        <v>5</v>
      </c>
      <c r="E1015">
        <v>20</v>
      </c>
      <c r="F1015">
        <f>4</f>
        <v>4</v>
      </c>
      <c r="G1015">
        <v>10690.7</v>
      </c>
      <c r="H1015">
        <v>60.32</v>
      </c>
      <c r="I1015">
        <v>10726.9</v>
      </c>
      <c r="J1015">
        <v>10728</v>
      </c>
      <c r="K1015" s="1">
        <v>9.9503699999999994E-5</v>
      </c>
      <c r="L1015">
        <v>185.893</v>
      </c>
      <c r="M1015">
        <v>3068</v>
      </c>
      <c r="N1015">
        <f t="shared" si="31"/>
        <v>10690.7</v>
      </c>
      <c r="O1015">
        <f t="array" ref="O1015">MIN(IF(Table1[Class]=Table1[[#This Row],[Class]], IF(Table1[abs]=Table1[[#This Row],[abs]], IF(Table1[N]=Table1[[#This Row],[N]], IF(Table1[K]=Table1[[#This Row],[K]],Table1[UB],FALSE)))))</f>
        <v>10728</v>
      </c>
      <c r="P1015">
        <f>(Table1[[#This Row],[Best primal]]-Table1[[#This Row],[Updated rootBound]])/Table1[[#This Row],[Best primal]]</f>
        <v>3.4768829231915802E-3</v>
      </c>
      <c r="Q1015">
        <f>(Table1[[#This Row],[Best primal]]-Table1[[#This Row],[LB]])/Table1[[#This Row],[Best primal]]</f>
        <v>1.0253542132740155E-4</v>
      </c>
      <c r="R1015">
        <f>IF(AND(Table1[[#This Row],[time'[s']]]&lt;7199,Table1[[#This Row],[Final gap]]&lt;0.01),1,0)</f>
        <v>1</v>
      </c>
      <c r="S1015">
        <f t="array" ref="S1015">MAX(IF(Table1[Class]=Table1[[#This Row],[Class]], IF(Table1[abs]=Table1[[#This Row],[abs]], IF(Table1[N]=Table1[[#This Row],[N]], IF(Table1[K]=Table1[[#This Row],[K]],Table1[Optimal],FALSE)))))</f>
        <v>1</v>
      </c>
    </row>
    <row r="1016" spans="1:19" hidden="1" x14ac:dyDescent="0.45">
      <c r="A1016" t="s">
        <v>23</v>
      </c>
      <c r="B1016">
        <f t="shared" si="30"/>
        <v>3</v>
      </c>
      <c r="C1016" t="s">
        <v>9</v>
      </c>
      <c r="D1016">
        <v>5</v>
      </c>
      <c r="E1016">
        <v>20</v>
      </c>
      <c r="F1016">
        <f>5</f>
        <v>5</v>
      </c>
      <c r="G1016">
        <v>11223</v>
      </c>
      <c r="H1016">
        <v>90.75</v>
      </c>
      <c r="I1016">
        <v>11278.7</v>
      </c>
      <c r="J1016">
        <v>11279.7</v>
      </c>
      <c r="K1016" s="1">
        <v>8.7544800000000002E-5</v>
      </c>
      <c r="L1016">
        <v>195.82400000000001</v>
      </c>
      <c r="M1016">
        <v>1989</v>
      </c>
      <c r="N1016">
        <f t="shared" si="31"/>
        <v>11223</v>
      </c>
      <c r="O1016">
        <f t="array" ref="O1016">MIN(IF(Table1[Class]=Table1[[#This Row],[Class]], IF(Table1[abs]=Table1[[#This Row],[abs]], IF(Table1[N]=Table1[[#This Row],[N]], IF(Table1[K]=Table1[[#This Row],[K]],Table1[UB],FALSE)))))</f>
        <v>11279.7</v>
      </c>
      <c r="P1016">
        <f>(Table1[[#This Row],[Best primal]]-Table1[[#This Row],[Updated rootBound]])/Table1[[#This Row],[Best primal]]</f>
        <v>5.0267294342935297E-3</v>
      </c>
      <c r="Q1016">
        <f>(Table1[[#This Row],[Best primal]]-Table1[[#This Row],[LB]])/Table1[[#This Row],[Best primal]]</f>
        <v>8.8654840110995848E-5</v>
      </c>
      <c r="R1016">
        <f>IF(AND(Table1[[#This Row],[time'[s']]]&lt;7199,Table1[[#This Row],[Final gap]]&lt;0.01),1,0)</f>
        <v>1</v>
      </c>
      <c r="S1016">
        <f t="array" ref="S1016">MAX(IF(Table1[Class]=Table1[[#This Row],[Class]], IF(Table1[abs]=Table1[[#This Row],[abs]], IF(Table1[N]=Table1[[#This Row],[N]], IF(Table1[K]=Table1[[#This Row],[K]],Table1[Optimal],FALSE)))))</f>
        <v>1</v>
      </c>
    </row>
    <row r="1017" spans="1:19" hidden="1" x14ac:dyDescent="0.45">
      <c r="A1017" t="s">
        <v>23</v>
      </c>
      <c r="B1017">
        <f t="shared" si="30"/>
        <v>3</v>
      </c>
      <c r="C1017" t="s">
        <v>9</v>
      </c>
      <c r="D1017">
        <v>5</v>
      </c>
      <c r="E1017">
        <v>25</v>
      </c>
      <c r="F1017">
        <f>1</f>
        <v>1</v>
      </c>
      <c r="G1017">
        <v>12120.5</v>
      </c>
      <c r="H1017">
        <v>706.24</v>
      </c>
      <c r="I1017">
        <v>12122.5</v>
      </c>
      <c r="J1017">
        <v>12122.5</v>
      </c>
      <c r="K1017">
        <v>0</v>
      </c>
      <c r="L1017">
        <v>708.19100000000003</v>
      </c>
      <c r="M1017">
        <v>1</v>
      </c>
      <c r="N1017">
        <f t="shared" si="31"/>
        <v>12122.5</v>
      </c>
      <c r="O1017">
        <f t="array" ref="O1017">MIN(IF(Table1[Class]=Table1[[#This Row],[Class]], IF(Table1[abs]=Table1[[#This Row],[abs]], IF(Table1[N]=Table1[[#This Row],[N]], IF(Table1[K]=Table1[[#This Row],[K]],Table1[UB],FALSE)))))</f>
        <v>12122.5</v>
      </c>
      <c r="P1017">
        <f>(Table1[[#This Row],[Best primal]]-Table1[[#This Row],[Updated rootBound]])/Table1[[#This Row],[Best primal]]</f>
        <v>0</v>
      </c>
      <c r="Q1017">
        <f>(Table1[[#This Row],[Best primal]]-Table1[[#This Row],[LB]])/Table1[[#This Row],[Best primal]]</f>
        <v>0</v>
      </c>
      <c r="R1017">
        <f>IF(AND(Table1[[#This Row],[time'[s']]]&lt;7199,Table1[[#This Row],[Final gap]]&lt;0.01),1,0)</f>
        <v>1</v>
      </c>
      <c r="S1017">
        <f t="array" ref="S1017">MAX(IF(Table1[Class]=Table1[[#This Row],[Class]], IF(Table1[abs]=Table1[[#This Row],[abs]], IF(Table1[N]=Table1[[#This Row],[N]], IF(Table1[K]=Table1[[#This Row],[K]],Table1[Optimal],FALSE)))))</f>
        <v>1</v>
      </c>
    </row>
    <row r="1018" spans="1:19" hidden="1" x14ac:dyDescent="0.45">
      <c r="A1018" t="s">
        <v>23</v>
      </c>
      <c r="B1018">
        <f t="shared" si="30"/>
        <v>3</v>
      </c>
      <c r="C1018" t="s">
        <v>9</v>
      </c>
      <c r="D1018">
        <v>5</v>
      </c>
      <c r="E1018">
        <v>25</v>
      </c>
      <c r="F1018">
        <f>2</f>
        <v>2</v>
      </c>
      <c r="G1018">
        <v>12121.5</v>
      </c>
      <c r="H1018">
        <v>82.36</v>
      </c>
      <c r="I1018">
        <v>12122.6</v>
      </c>
      <c r="J1018">
        <v>12123.6</v>
      </c>
      <c r="K1018" s="1">
        <v>8.1097299999999993E-5</v>
      </c>
      <c r="L1018">
        <v>83.748900000000006</v>
      </c>
      <c r="M1018">
        <v>1</v>
      </c>
      <c r="N1018">
        <f t="shared" si="31"/>
        <v>12122.6</v>
      </c>
      <c r="O1018">
        <f t="array" ref="O1018">MIN(IF(Table1[Class]=Table1[[#This Row],[Class]], IF(Table1[abs]=Table1[[#This Row],[abs]], IF(Table1[N]=Table1[[#This Row],[N]], IF(Table1[K]=Table1[[#This Row],[K]],Table1[UB],FALSE)))))</f>
        <v>12123.6</v>
      </c>
      <c r="P1018">
        <f>(Table1[[#This Row],[Best primal]]-Table1[[#This Row],[Updated rootBound]])/Table1[[#This Row],[Best primal]]</f>
        <v>8.2483750701111872E-5</v>
      </c>
      <c r="Q1018">
        <f>(Table1[[#This Row],[Best primal]]-Table1[[#This Row],[LB]])/Table1[[#This Row],[Best primal]]</f>
        <v>8.2483750701111872E-5</v>
      </c>
      <c r="R1018">
        <f>IF(AND(Table1[[#This Row],[time'[s']]]&lt;7199,Table1[[#This Row],[Final gap]]&lt;0.01),1,0)</f>
        <v>1</v>
      </c>
      <c r="S1018">
        <f t="array" ref="S1018">MAX(IF(Table1[Class]=Table1[[#This Row],[Class]], IF(Table1[abs]=Table1[[#This Row],[abs]], IF(Table1[N]=Table1[[#This Row],[N]], IF(Table1[K]=Table1[[#This Row],[K]],Table1[Optimal],FALSE)))))</f>
        <v>1</v>
      </c>
    </row>
    <row r="1019" spans="1:19" hidden="1" x14ac:dyDescent="0.45">
      <c r="A1019" t="s">
        <v>23</v>
      </c>
      <c r="B1019">
        <f t="shared" si="30"/>
        <v>3</v>
      </c>
      <c r="C1019" t="s">
        <v>9</v>
      </c>
      <c r="D1019">
        <v>5</v>
      </c>
      <c r="E1019">
        <v>25</v>
      </c>
      <c r="F1019">
        <f>3</f>
        <v>3</v>
      </c>
      <c r="G1019">
        <v>12143.9</v>
      </c>
      <c r="H1019">
        <v>74.38</v>
      </c>
      <c r="I1019">
        <v>12146.5</v>
      </c>
      <c r="J1019">
        <v>12146.5</v>
      </c>
      <c r="K1019">
        <v>0</v>
      </c>
      <c r="L1019">
        <v>75.779600000000002</v>
      </c>
      <c r="M1019">
        <v>1</v>
      </c>
      <c r="N1019">
        <f t="shared" si="31"/>
        <v>12146.5</v>
      </c>
      <c r="O1019">
        <f t="array" ref="O1019">MIN(IF(Table1[Class]=Table1[[#This Row],[Class]], IF(Table1[abs]=Table1[[#This Row],[abs]], IF(Table1[N]=Table1[[#This Row],[N]], IF(Table1[K]=Table1[[#This Row],[K]],Table1[UB],FALSE)))))</f>
        <v>12146.5</v>
      </c>
      <c r="P1019">
        <f>(Table1[[#This Row],[Best primal]]-Table1[[#This Row],[Updated rootBound]])/Table1[[#This Row],[Best primal]]</f>
        <v>0</v>
      </c>
      <c r="Q1019">
        <f>(Table1[[#This Row],[Best primal]]-Table1[[#This Row],[LB]])/Table1[[#This Row],[Best primal]]</f>
        <v>0</v>
      </c>
      <c r="R1019">
        <f>IF(AND(Table1[[#This Row],[time'[s']]]&lt;7199,Table1[[#This Row],[Final gap]]&lt;0.01),1,0)</f>
        <v>1</v>
      </c>
      <c r="S1019">
        <f t="array" ref="S1019">MAX(IF(Table1[Class]=Table1[[#This Row],[Class]], IF(Table1[abs]=Table1[[#This Row],[abs]], IF(Table1[N]=Table1[[#This Row],[N]], IF(Table1[K]=Table1[[#This Row],[K]],Table1[Optimal],FALSE)))))</f>
        <v>1</v>
      </c>
    </row>
    <row r="1020" spans="1:19" hidden="1" x14ac:dyDescent="0.45">
      <c r="A1020" t="s">
        <v>23</v>
      </c>
      <c r="B1020">
        <f t="shared" si="30"/>
        <v>3</v>
      </c>
      <c r="C1020" t="s">
        <v>9</v>
      </c>
      <c r="D1020">
        <v>5</v>
      </c>
      <c r="E1020">
        <v>25</v>
      </c>
      <c r="F1020">
        <f>4</f>
        <v>4</v>
      </c>
      <c r="G1020">
        <v>12572.3</v>
      </c>
      <c r="H1020">
        <v>269.74</v>
      </c>
      <c r="I1020">
        <v>12572.3</v>
      </c>
      <c r="J1020">
        <v>12573.3</v>
      </c>
      <c r="K1020" s="1">
        <v>8.0565100000000006E-5</v>
      </c>
      <c r="L1020">
        <v>271.03899999999999</v>
      </c>
      <c r="M1020">
        <v>1</v>
      </c>
      <c r="N1020">
        <f t="shared" si="31"/>
        <v>12572.3</v>
      </c>
      <c r="O1020">
        <f t="array" ref="O1020">MIN(IF(Table1[Class]=Table1[[#This Row],[Class]], IF(Table1[abs]=Table1[[#This Row],[abs]], IF(Table1[N]=Table1[[#This Row],[N]], IF(Table1[K]=Table1[[#This Row],[K]],Table1[UB],FALSE)))))</f>
        <v>12573.3</v>
      </c>
      <c r="P1020">
        <f>(Table1[[#This Row],[Best primal]]-Table1[[#This Row],[Updated rootBound]])/Table1[[#This Row],[Best primal]]</f>
        <v>7.9533614882330015E-5</v>
      </c>
      <c r="Q1020">
        <f>(Table1[[#This Row],[Best primal]]-Table1[[#This Row],[LB]])/Table1[[#This Row],[Best primal]]</f>
        <v>7.9533614882330015E-5</v>
      </c>
      <c r="R1020">
        <f>IF(AND(Table1[[#This Row],[time'[s']]]&lt;7199,Table1[[#This Row],[Final gap]]&lt;0.01),1,0)</f>
        <v>1</v>
      </c>
      <c r="S1020">
        <f t="array" ref="S1020">MAX(IF(Table1[Class]=Table1[[#This Row],[Class]], IF(Table1[abs]=Table1[[#This Row],[abs]], IF(Table1[N]=Table1[[#This Row],[N]], IF(Table1[K]=Table1[[#This Row],[K]],Table1[Optimal],FALSE)))))</f>
        <v>1</v>
      </c>
    </row>
    <row r="1021" spans="1:19" hidden="1" x14ac:dyDescent="0.45">
      <c r="A1021" t="s">
        <v>23</v>
      </c>
      <c r="B1021">
        <f t="shared" si="30"/>
        <v>3</v>
      </c>
      <c r="C1021" t="s">
        <v>9</v>
      </c>
      <c r="D1021">
        <v>5</v>
      </c>
      <c r="E1021">
        <v>25</v>
      </c>
      <c r="F1021">
        <f>5</f>
        <v>5</v>
      </c>
      <c r="G1021">
        <v>13091.4</v>
      </c>
      <c r="H1021">
        <v>1294.68</v>
      </c>
      <c r="I1021">
        <v>13147.3</v>
      </c>
      <c r="J1021">
        <v>13148.5</v>
      </c>
      <c r="K1021" s="1">
        <v>9.6325799999999999E-5</v>
      </c>
      <c r="L1021">
        <v>1381.84</v>
      </c>
      <c r="M1021">
        <v>736</v>
      </c>
      <c r="N1021">
        <f t="shared" si="31"/>
        <v>13091.4</v>
      </c>
      <c r="O1021">
        <f t="array" ref="O1021">MIN(IF(Table1[Class]=Table1[[#This Row],[Class]], IF(Table1[abs]=Table1[[#This Row],[abs]], IF(Table1[N]=Table1[[#This Row],[N]], IF(Table1[K]=Table1[[#This Row],[K]],Table1[UB],FALSE)))))</f>
        <v>13148.5</v>
      </c>
      <c r="P1021">
        <f>(Table1[[#This Row],[Best primal]]-Table1[[#This Row],[Updated rootBound]])/Table1[[#This Row],[Best primal]]</f>
        <v>4.3427006882914678E-3</v>
      </c>
      <c r="Q1021">
        <f>(Table1[[#This Row],[Best primal]]-Table1[[#This Row],[LB]])/Table1[[#This Row],[Best primal]]</f>
        <v>9.1265163326670535E-5</v>
      </c>
      <c r="R1021">
        <f>IF(AND(Table1[[#This Row],[time'[s']]]&lt;7199,Table1[[#This Row],[Final gap]]&lt;0.01),1,0)</f>
        <v>1</v>
      </c>
      <c r="S1021">
        <f t="array" ref="S1021">MAX(IF(Table1[Class]=Table1[[#This Row],[Class]], IF(Table1[abs]=Table1[[#This Row],[abs]], IF(Table1[N]=Table1[[#This Row],[N]], IF(Table1[K]=Table1[[#This Row],[K]],Table1[Optimal],FALSE)))))</f>
        <v>1</v>
      </c>
    </row>
    <row r="1022" spans="1:19" hidden="1" x14ac:dyDescent="0.45">
      <c r="A1022" t="s">
        <v>23</v>
      </c>
      <c r="B1022">
        <f t="shared" si="30"/>
        <v>3</v>
      </c>
      <c r="C1022" t="s">
        <v>9</v>
      </c>
      <c r="D1022">
        <v>5</v>
      </c>
      <c r="E1022">
        <v>30</v>
      </c>
      <c r="F1022">
        <f>1</f>
        <v>1</v>
      </c>
      <c r="G1022">
        <v>11886.5</v>
      </c>
      <c r="H1022">
        <v>777.63</v>
      </c>
      <c r="I1022">
        <v>11886.5</v>
      </c>
      <c r="J1022">
        <v>11886.5</v>
      </c>
      <c r="K1022">
        <v>0</v>
      </c>
      <c r="L1022">
        <v>778.84</v>
      </c>
      <c r="M1022">
        <v>0</v>
      </c>
      <c r="N1022">
        <f t="shared" si="31"/>
        <v>11886.5</v>
      </c>
      <c r="O1022">
        <f t="array" ref="O1022">MIN(IF(Table1[Class]=Table1[[#This Row],[Class]], IF(Table1[abs]=Table1[[#This Row],[abs]], IF(Table1[N]=Table1[[#This Row],[N]], IF(Table1[K]=Table1[[#This Row],[K]],Table1[UB],FALSE)))))</f>
        <v>11886.5</v>
      </c>
      <c r="P1022">
        <f>(Table1[[#This Row],[Best primal]]-Table1[[#This Row],[Updated rootBound]])/Table1[[#This Row],[Best primal]]</f>
        <v>0</v>
      </c>
      <c r="Q1022">
        <f>(Table1[[#This Row],[Best primal]]-Table1[[#This Row],[LB]])/Table1[[#This Row],[Best primal]]</f>
        <v>0</v>
      </c>
      <c r="R1022">
        <f>IF(AND(Table1[[#This Row],[time'[s']]]&lt;7199,Table1[[#This Row],[Final gap]]&lt;0.01),1,0)</f>
        <v>1</v>
      </c>
      <c r="S1022">
        <f t="array" ref="S1022">MAX(IF(Table1[Class]=Table1[[#This Row],[Class]], IF(Table1[abs]=Table1[[#This Row],[abs]], IF(Table1[N]=Table1[[#This Row],[N]], IF(Table1[K]=Table1[[#This Row],[K]],Table1[Optimal],FALSE)))))</f>
        <v>1</v>
      </c>
    </row>
    <row r="1023" spans="1:19" hidden="1" x14ac:dyDescent="0.45">
      <c r="A1023" t="s">
        <v>23</v>
      </c>
      <c r="B1023">
        <f t="shared" si="30"/>
        <v>3</v>
      </c>
      <c r="C1023" t="s">
        <v>9</v>
      </c>
      <c r="D1023">
        <v>5</v>
      </c>
      <c r="E1023">
        <v>30</v>
      </c>
      <c r="F1023">
        <f>2</f>
        <v>2</v>
      </c>
      <c r="G1023">
        <v>11905.3</v>
      </c>
      <c r="H1023">
        <v>641.42999999999995</v>
      </c>
      <c r="I1023">
        <v>11905.3</v>
      </c>
      <c r="J1023">
        <v>11905.4</v>
      </c>
      <c r="K1023" s="1">
        <v>8.0590599999999994E-6</v>
      </c>
      <c r="L1023">
        <v>642.88099999999997</v>
      </c>
      <c r="M1023">
        <v>1</v>
      </c>
      <c r="N1023">
        <f t="shared" si="31"/>
        <v>11905.3</v>
      </c>
      <c r="O1023">
        <f t="array" ref="O1023">MIN(IF(Table1[Class]=Table1[[#This Row],[Class]], IF(Table1[abs]=Table1[[#This Row],[abs]], IF(Table1[N]=Table1[[#This Row],[N]], IF(Table1[K]=Table1[[#This Row],[K]],Table1[UB],FALSE)))))</f>
        <v>11905.4</v>
      </c>
      <c r="P1023">
        <f>(Table1[[#This Row],[Best primal]]-Table1[[#This Row],[Updated rootBound]])/Table1[[#This Row],[Best primal]]</f>
        <v>8.3995497841621288E-6</v>
      </c>
      <c r="Q1023">
        <f>(Table1[[#This Row],[Best primal]]-Table1[[#This Row],[LB]])/Table1[[#This Row],[Best primal]]</f>
        <v>8.3995497841621288E-6</v>
      </c>
      <c r="R1023">
        <f>IF(AND(Table1[[#This Row],[time'[s']]]&lt;7199,Table1[[#This Row],[Final gap]]&lt;0.01),1,0)</f>
        <v>1</v>
      </c>
      <c r="S1023">
        <f t="array" ref="S1023">MAX(IF(Table1[Class]=Table1[[#This Row],[Class]], IF(Table1[abs]=Table1[[#This Row],[abs]], IF(Table1[N]=Table1[[#This Row],[N]], IF(Table1[K]=Table1[[#This Row],[K]],Table1[Optimal],FALSE)))))</f>
        <v>1</v>
      </c>
    </row>
    <row r="1024" spans="1:19" hidden="1" x14ac:dyDescent="0.45">
      <c r="A1024" t="s">
        <v>23</v>
      </c>
      <c r="B1024">
        <f t="shared" si="30"/>
        <v>3</v>
      </c>
      <c r="C1024" t="s">
        <v>9</v>
      </c>
      <c r="D1024">
        <v>5</v>
      </c>
      <c r="E1024">
        <v>30</v>
      </c>
      <c r="F1024">
        <f>3</f>
        <v>3</v>
      </c>
      <c r="G1024">
        <v>11971.2</v>
      </c>
      <c r="H1024">
        <v>736.3</v>
      </c>
      <c r="I1024">
        <v>11996.9</v>
      </c>
      <c r="J1024">
        <v>11998.1</v>
      </c>
      <c r="K1024" s="1">
        <v>9.8874899999999998E-5</v>
      </c>
      <c r="L1024">
        <v>850.63300000000004</v>
      </c>
      <c r="M1024">
        <v>951</v>
      </c>
      <c r="N1024">
        <f t="shared" si="31"/>
        <v>11971.2</v>
      </c>
      <c r="O1024">
        <f t="array" ref="O1024">MIN(IF(Table1[Class]=Table1[[#This Row],[Class]], IF(Table1[abs]=Table1[[#This Row],[abs]], IF(Table1[N]=Table1[[#This Row],[N]], IF(Table1[K]=Table1[[#This Row],[K]],Table1[UB],FALSE)))))</f>
        <v>11998.1</v>
      </c>
      <c r="P1024">
        <f>(Table1[[#This Row],[Best primal]]-Table1[[#This Row],[Updated rootBound]])/Table1[[#This Row],[Best primal]]</f>
        <v>2.2420216534284293E-3</v>
      </c>
      <c r="Q1024">
        <f>(Table1[[#This Row],[Best primal]]-Table1[[#This Row],[LB]])/Table1[[#This Row],[Best primal]]</f>
        <v>1.0001583584073541E-4</v>
      </c>
      <c r="R1024">
        <f>IF(AND(Table1[[#This Row],[time'[s']]]&lt;7199,Table1[[#This Row],[Final gap]]&lt;0.01),1,0)</f>
        <v>1</v>
      </c>
      <c r="S1024">
        <f t="array" ref="S1024">MAX(IF(Table1[Class]=Table1[[#This Row],[Class]], IF(Table1[abs]=Table1[[#This Row],[abs]], IF(Table1[N]=Table1[[#This Row],[N]], IF(Table1[K]=Table1[[#This Row],[K]],Table1[Optimal],FALSE)))))</f>
        <v>1</v>
      </c>
    </row>
    <row r="1025" spans="1:19" hidden="1" x14ac:dyDescent="0.45">
      <c r="A1025" t="s">
        <v>23</v>
      </c>
      <c r="B1025">
        <f t="shared" si="30"/>
        <v>3</v>
      </c>
      <c r="C1025" t="s">
        <v>9</v>
      </c>
      <c r="D1025">
        <v>5</v>
      </c>
      <c r="E1025">
        <v>30</v>
      </c>
      <c r="F1025">
        <f>4</f>
        <v>4</v>
      </c>
      <c r="G1025">
        <v>12093.2</v>
      </c>
      <c r="H1025">
        <v>1593.52</v>
      </c>
      <c r="I1025">
        <v>12159.1</v>
      </c>
      <c r="J1025">
        <v>12175.9</v>
      </c>
      <c r="K1025">
        <v>1.3841700000000001E-3</v>
      </c>
      <c r="L1025">
        <v>7200.03</v>
      </c>
      <c r="M1025">
        <v>37206</v>
      </c>
      <c r="N1025">
        <f t="shared" si="31"/>
        <v>12093.2</v>
      </c>
      <c r="O1025">
        <f t="array" ref="O1025">MIN(IF(Table1[Class]=Table1[[#This Row],[Class]], IF(Table1[abs]=Table1[[#This Row],[abs]], IF(Table1[N]=Table1[[#This Row],[N]], IF(Table1[K]=Table1[[#This Row],[K]],Table1[UB],FALSE)))))</f>
        <v>12175.9</v>
      </c>
      <c r="P1025">
        <f>(Table1[[#This Row],[Best primal]]-Table1[[#This Row],[Updated rootBound]])/Table1[[#This Row],[Best primal]]</f>
        <v>6.7921057170310948E-3</v>
      </c>
      <c r="Q1025">
        <f>(Table1[[#This Row],[Best primal]]-Table1[[#This Row],[LB]])/Table1[[#This Row],[Best primal]]</f>
        <v>1.3797748010413418E-3</v>
      </c>
      <c r="R1025">
        <f>IF(AND(Table1[[#This Row],[time'[s']]]&lt;7199,Table1[[#This Row],[Final gap]]&lt;0.01),1,0)</f>
        <v>0</v>
      </c>
      <c r="S1025">
        <f t="array" ref="S1025">MAX(IF(Table1[Class]=Table1[[#This Row],[Class]], IF(Table1[abs]=Table1[[#This Row],[abs]], IF(Table1[N]=Table1[[#This Row],[N]], IF(Table1[K]=Table1[[#This Row],[K]],Table1[Optimal],FALSE)))))</f>
        <v>1</v>
      </c>
    </row>
    <row r="1026" spans="1:19" hidden="1" x14ac:dyDescent="0.45">
      <c r="A1026" t="s">
        <v>23</v>
      </c>
      <c r="B1026">
        <f t="shared" ref="B1026:B1089" si="32">IF(OR(C1026="H3",C1026="L3"),3,6)</f>
        <v>3</v>
      </c>
      <c r="C1026" t="s">
        <v>9</v>
      </c>
      <c r="D1026">
        <v>5</v>
      </c>
      <c r="E1026">
        <v>30</v>
      </c>
      <c r="F1026">
        <f>5</f>
        <v>5</v>
      </c>
      <c r="G1026">
        <v>12310.4</v>
      </c>
      <c r="H1026">
        <v>2649.74</v>
      </c>
      <c r="I1026">
        <v>12400.2</v>
      </c>
      <c r="J1026">
        <v>12401.5</v>
      </c>
      <c r="K1026" s="1">
        <v>9.9320499999999999E-5</v>
      </c>
      <c r="L1026">
        <v>7103.8</v>
      </c>
      <c r="M1026">
        <v>26194</v>
      </c>
      <c r="N1026">
        <f t="shared" ref="N1026:N1089" si="33">IF(M1026&lt;=1,I1026,G1026)</f>
        <v>12310.4</v>
      </c>
      <c r="O1026">
        <f t="array" ref="O1026">MIN(IF(Table1[Class]=Table1[[#This Row],[Class]], IF(Table1[abs]=Table1[[#This Row],[abs]], IF(Table1[N]=Table1[[#This Row],[N]], IF(Table1[K]=Table1[[#This Row],[K]],Table1[UB],FALSE)))))</f>
        <v>12401.5</v>
      </c>
      <c r="P1026">
        <f>(Table1[[#This Row],[Best primal]]-Table1[[#This Row],[Updated rootBound]])/Table1[[#This Row],[Best primal]]</f>
        <v>7.3458855783574859E-3</v>
      </c>
      <c r="Q1026">
        <f>(Table1[[#This Row],[Best primal]]-Table1[[#This Row],[LB]])/Table1[[#This Row],[Best primal]]</f>
        <v>1.0482602910932326E-4</v>
      </c>
      <c r="R1026">
        <f>IF(AND(Table1[[#This Row],[time'[s']]]&lt;7199,Table1[[#This Row],[Final gap]]&lt;0.01),1,0)</f>
        <v>1</v>
      </c>
      <c r="S1026">
        <f t="array" ref="S1026">MAX(IF(Table1[Class]=Table1[[#This Row],[Class]], IF(Table1[abs]=Table1[[#This Row],[abs]], IF(Table1[N]=Table1[[#This Row],[N]], IF(Table1[K]=Table1[[#This Row],[K]],Table1[Optimal],FALSE)))))</f>
        <v>1</v>
      </c>
    </row>
    <row r="1027" spans="1:19" hidden="1" x14ac:dyDescent="0.45">
      <c r="A1027" t="s">
        <v>23</v>
      </c>
      <c r="B1027">
        <f t="shared" si="32"/>
        <v>3</v>
      </c>
      <c r="C1027" t="s">
        <v>9</v>
      </c>
      <c r="D1027">
        <v>5</v>
      </c>
      <c r="E1027">
        <v>35</v>
      </c>
      <c r="F1027">
        <f>1</f>
        <v>1</v>
      </c>
      <c r="G1027">
        <v>13083.1</v>
      </c>
      <c r="H1027">
        <v>878.18</v>
      </c>
      <c r="I1027">
        <v>13083.1</v>
      </c>
      <c r="J1027">
        <v>13083.1</v>
      </c>
      <c r="K1027">
        <v>0</v>
      </c>
      <c r="L1027">
        <v>879.58799999999997</v>
      </c>
      <c r="M1027">
        <v>0</v>
      </c>
      <c r="N1027">
        <f t="shared" si="33"/>
        <v>13083.1</v>
      </c>
      <c r="O1027">
        <f t="array" ref="O1027">MIN(IF(Table1[Class]=Table1[[#This Row],[Class]], IF(Table1[abs]=Table1[[#This Row],[abs]], IF(Table1[N]=Table1[[#This Row],[N]], IF(Table1[K]=Table1[[#This Row],[K]],Table1[UB],FALSE)))))</f>
        <v>13083.1</v>
      </c>
      <c r="P1027">
        <f>(Table1[[#This Row],[Best primal]]-Table1[[#This Row],[Updated rootBound]])/Table1[[#This Row],[Best primal]]</f>
        <v>0</v>
      </c>
      <c r="Q1027">
        <f>(Table1[[#This Row],[Best primal]]-Table1[[#This Row],[LB]])/Table1[[#This Row],[Best primal]]</f>
        <v>0</v>
      </c>
      <c r="R1027">
        <f>IF(AND(Table1[[#This Row],[time'[s']]]&lt;7199,Table1[[#This Row],[Final gap]]&lt;0.01),1,0)</f>
        <v>1</v>
      </c>
      <c r="S1027">
        <f t="array" ref="S1027">MAX(IF(Table1[Class]=Table1[[#This Row],[Class]], IF(Table1[abs]=Table1[[#This Row],[abs]], IF(Table1[N]=Table1[[#This Row],[N]], IF(Table1[K]=Table1[[#This Row],[K]],Table1[Optimal],FALSE)))))</f>
        <v>1</v>
      </c>
    </row>
    <row r="1028" spans="1:19" hidden="1" x14ac:dyDescent="0.45">
      <c r="A1028" t="s">
        <v>23</v>
      </c>
      <c r="B1028">
        <f t="shared" si="32"/>
        <v>3</v>
      </c>
      <c r="C1028" t="s">
        <v>9</v>
      </c>
      <c r="D1028">
        <v>5</v>
      </c>
      <c r="E1028">
        <v>35</v>
      </c>
      <c r="F1028">
        <f>2</f>
        <v>2</v>
      </c>
      <c r="G1028">
        <v>13092.4</v>
      </c>
      <c r="H1028">
        <v>1082.6099999999999</v>
      </c>
      <c r="I1028">
        <v>13093.9</v>
      </c>
      <c r="J1028">
        <v>13093.9</v>
      </c>
      <c r="K1028">
        <v>0</v>
      </c>
      <c r="L1028">
        <v>1084.78</v>
      </c>
      <c r="M1028">
        <v>1</v>
      </c>
      <c r="N1028">
        <f t="shared" si="33"/>
        <v>13093.9</v>
      </c>
      <c r="O1028">
        <f t="array" ref="O1028">MIN(IF(Table1[Class]=Table1[[#This Row],[Class]], IF(Table1[abs]=Table1[[#This Row],[abs]], IF(Table1[N]=Table1[[#This Row],[N]], IF(Table1[K]=Table1[[#This Row],[K]],Table1[UB],FALSE)))))</f>
        <v>13093.9</v>
      </c>
      <c r="P1028">
        <f>(Table1[[#This Row],[Best primal]]-Table1[[#This Row],[Updated rootBound]])/Table1[[#This Row],[Best primal]]</f>
        <v>0</v>
      </c>
      <c r="Q1028">
        <f>(Table1[[#This Row],[Best primal]]-Table1[[#This Row],[LB]])/Table1[[#This Row],[Best primal]]</f>
        <v>0</v>
      </c>
      <c r="R1028">
        <f>IF(AND(Table1[[#This Row],[time'[s']]]&lt;7199,Table1[[#This Row],[Final gap]]&lt;0.01),1,0)</f>
        <v>1</v>
      </c>
      <c r="S1028">
        <f t="array" ref="S1028">MAX(IF(Table1[Class]=Table1[[#This Row],[Class]], IF(Table1[abs]=Table1[[#This Row],[abs]], IF(Table1[N]=Table1[[#This Row],[N]], IF(Table1[K]=Table1[[#This Row],[K]],Table1[Optimal],FALSE)))))</f>
        <v>1</v>
      </c>
    </row>
    <row r="1029" spans="1:19" hidden="1" x14ac:dyDescent="0.45">
      <c r="A1029" t="s">
        <v>23</v>
      </c>
      <c r="B1029">
        <f t="shared" si="32"/>
        <v>3</v>
      </c>
      <c r="C1029" t="s">
        <v>9</v>
      </c>
      <c r="D1029">
        <v>5</v>
      </c>
      <c r="E1029">
        <v>35</v>
      </c>
      <c r="F1029">
        <f>3</f>
        <v>3</v>
      </c>
      <c r="G1029">
        <v>13196</v>
      </c>
      <c r="H1029">
        <v>925.94</v>
      </c>
      <c r="I1029">
        <v>13224.1</v>
      </c>
      <c r="J1029">
        <v>13224.5</v>
      </c>
      <c r="K1029" s="1">
        <v>2.99348E-5</v>
      </c>
      <c r="L1029">
        <v>1040.51</v>
      </c>
      <c r="M1029">
        <v>443</v>
      </c>
      <c r="N1029">
        <f t="shared" si="33"/>
        <v>13196</v>
      </c>
      <c r="O1029">
        <f t="array" ref="O1029">MIN(IF(Table1[Class]=Table1[[#This Row],[Class]], IF(Table1[abs]=Table1[[#This Row],[abs]], IF(Table1[N]=Table1[[#This Row],[N]], IF(Table1[K]=Table1[[#This Row],[K]],Table1[UB],FALSE)))))</f>
        <v>13224.5</v>
      </c>
      <c r="P1029">
        <f>(Table1[[#This Row],[Best primal]]-Table1[[#This Row],[Updated rootBound]])/Table1[[#This Row],[Best primal]]</f>
        <v>2.1550909297137887E-3</v>
      </c>
      <c r="Q1029">
        <f>(Table1[[#This Row],[Best primal]]-Table1[[#This Row],[LB]])/Table1[[#This Row],[Best primal]]</f>
        <v>3.0246890241569527E-5</v>
      </c>
      <c r="R1029">
        <f>IF(AND(Table1[[#This Row],[time'[s']]]&lt;7199,Table1[[#This Row],[Final gap]]&lt;0.01),1,0)</f>
        <v>1</v>
      </c>
      <c r="S1029">
        <f t="array" ref="S1029">MAX(IF(Table1[Class]=Table1[[#This Row],[Class]], IF(Table1[abs]=Table1[[#This Row],[abs]], IF(Table1[N]=Table1[[#This Row],[N]], IF(Table1[K]=Table1[[#This Row],[K]],Table1[Optimal],FALSE)))))</f>
        <v>1</v>
      </c>
    </row>
    <row r="1030" spans="1:19" hidden="1" x14ac:dyDescent="0.45">
      <c r="A1030" t="s">
        <v>23</v>
      </c>
      <c r="B1030">
        <f t="shared" si="32"/>
        <v>3</v>
      </c>
      <c r="C1030" t="s">
        <v>9</v>
      </c>
      <c r="D1030">
        <v>5</v>
      </c>
      <c r="E1030">
        <v>35</v>
      </c>
      <c r="F1030">
        <f>4</f>
        <v>4</v>
      </c>
      <c r="G1030">
        <v>13390</v>
      </c>
      <c r="H1030">
        <v>230.61</v>
      </c>
      <c r="I1030">
        <v>13407.3</v>
      </c>
      <c r="J1030">
        <v>13407.3</v>
      </c>
      <c r="K1030">
        <v>0</v>
      </c>
      <c r="L1030">
        <v>243.50899999999999</v>
      </c>
      <c r="M1030">
        <v>56</v>
      </c>
      <c r="N1030">
        <f t="shared" si="33"/>
        <v>13390</v>
      </c>
      <c r="O1030">
        <f t="array" ref="O1030">MIN(IF(Table1[Class]=Table1[[#This Row],[Class]], IF(Table1[abs]=Table1[[#This Row],[abs]], IF(Table1[N]=Table1[[#This Row],[N]], IF(Table1[K]=Table1[[#This Row],[K]],Table1[UB],FALSE)))))</f>
        <v>13407.3</v>
      </c>
      <c r="P1030">
        <f>(Table1[[#This Row],[Best primal]]-Table1[[#This Row],[Updated rootBound]])/Table1[[#This Row],[Best primal]]</f>
        <v>1.2903418287052034E-3</v>
      </c>
      <c r="Q1030">
        <f>(Table1[[#This Row],[Best primal]]-Table1[[#This Row],[LB]])/Table1[[#This Row],[Best primal]]</f>
        <v>0</v>
      </c>
      <c r="R1030">
        <f>IF(AND(Table1[[#This Row],[time'[s']]]&lt;7199,Table1[[#This Row],[Final gap]]&lt;0.01),1,0)</f>
        <v>1</v>
      </c>
      <c r="S1030">
        <f t="array" ref="S1030">MAX(IF(Table1[Class]=Table1[[#This Row],[Class]], IF(Table1[abs]=Table1[[#This Row],[abs]], IF(Table1[N]=Table1[[#This Row],[N]], IF(Table1[K]=Table1[[#This Row],[K]],Table1[Optimal],FALSE)))))</f>
        <v>1</v>
      </c>
    </row>
    <row r="1031" spans="1:19" hidden="1" x14ac:dyDescent="0.45">
      <c r="A1031" t="s">
        <v>23</v>
      </c>
      <c r="B1031">
        <f t="shared" si="32"/>
        <v>3</v>
      </c>
      <c r="C1031" t="s">
        <v>9</v>
      </c>
      <c r="D1031">
        <v>5</v>
      </c>
      <c r="E1031">
        <v>35</v>
      </c>
      <c r="F1031">
        <f>5</f>
        <v>5</v>
      </c>
      <c r="G1031">
        <v>13697.5</v>
      </c>
      <c r="H1031">
        <v>1986.45</v>
      </c>
      <c r="I1031">
        <v>13754.5</v>
      </c>
      <c r="J1031">
        <v>13754.5</v>
      </c>
      <c r="K1031" s="1">
        <v>9.3063100000000004E-7</v>
      </c>
      <c r="L1031">
        <v>2277.5</v>
      </c>
      <c r="M1031">
        <v>1355</v>
      </c>
      <c r="N1031">
        <f t="shared" si="33"/>
        <v>13697.5</v>
      </c>
      <c r="O1031">
        <f t="array" ref="O1031">MIN(IF(Table1[Class]=Table1[[#This Row],[Class]], IF(Table1[abs]=Table1[[#This Row],[abs]], IF(Table1[N]=Table1[[#This Row],[N]], IF(Table1[K]=Table1[[#This Row],[K]],Table1[UB],FALSE)))))</f>
        <v>13754.5</v>
      </c>
      <c r="P1031">
        <f>(Table1[[#This Row],[Best primal]]-Table1[[#This Row],[Updated rootBound]])/Table1[[#This Row],[Best primal]]</f>
        <v>4.1440982951034206E-3</v>
      </c>
      <c r="Q1031">
        <f>(Table1[[#This Row],[Best primal]]-Table1[[#This Row],[LB]])/Table1[[#This Row],[Best primal]]</f>
        <v>0</v>
      </c>
      <c r="R1031">
        <f>IF(AND(Table1[[#This Row],[time'[s']]]&lt;7199,Table1[[#This Row],[Final gap]]&lt;0.01),1,0)</f>
        <v>1</v>
      </c>
      <c r="S1031">
        <f t="array" ref="S1031">MAX(IF(Table1[Class]=Table1[[#This Row],[Class]], IF(Table1[abs]=Table1[[#This Row],[abs]], IF(Table1[N]=Table1[[#This Row],[N]], IF(Table1[K]=Table1[[#This Row],[K]],Table1[Optimal],FALSE)))))</f>
        <v>1</v>
      </c>
    </row>
    <row r="1032" spans="1:19" hidden="1" x14ac:dyDescent="0.45">
      <c r="A1032" t="s">
        <v>23</v>
      </c>
      <c r="B1032">
        <f t="shared" si="32"/>
        <v>3</v>
      </c>
      <c r="C1032" t="s">
        <v>9</v>
      </c>
      <c r="D1032">
        <v>5</v>
      </c>
      <c r="E1032">
        <v>40</v>
      </c>
      <c r="F1032">
        <f>1</f>
        <v>1</v>
      </c>
      <c r="G1032">
        <v>15351.8</v>
      </c>
      <c r="H1032">
        <v>1058.98</v>
      </c>
      <c r="I1032">
        <v>15363.2</v>
      </c>
      <c r="J1032">
        <v>15363.2</v>
      </c>
      <c r="K1032">
        <v>0</v>
      </c>
      <c r="L1032">
        <v>1082.46</v>
      </c>
      <c r="M1032">
        <v>69</v>
      </c>
      <c r="N1032">
        <f t="shared" si="33"/>
        <v>15351.8</v>
      </c>
      <c r="O1032">
        <f t="array" ref="O1032">MIN(IF(Table1[Class]=Table1[[#This Row],[Class]], IF(Table1[abs]=Table1[[#This Row],[abs]], IF(Table1[N]=Table1[[#This Row],[N]], IF(Table1[K]=Table1[[#This Row],[K]],Table1[UB],FALSE)))))</f>
        <v>15363.2</v>
      </c>
      <c r="P1032">
        <f>(Table1[[#This Row],[Best primal]]-Table1[[#This Row],[Updated rootBound]])/Table1[[#This Row],[Best primal]]</f>
        <v>7.4203290981055079E-4</v>
      </c>
      <c r="Q1032">
        <f>(Table1[[#This Row],[Best primal]]-Table1[[#This Row],[LB]])/Table1[[#This Row],[Best primal]]</f>
        <v>0</v>
      </c>
      <c r="R1032">
        <f>IF(AND(Table1[[#This Row],[time'[s']]]&lt;7199,Table1[[#This Row],[Final gap]]&lt;0.01),1,0)</f>
        <v>1</v>
      </c>
      <c r="S1032">
        <f t="array" ref="S1032">MAX(IF(Table1[Class]=Table1[[#This Row],[Class]], IF(Table1[abs]=Table1[[#This Row],[abs]], IF(Table1[N]=Table1[[#This Row],[N]], IF(Table1[K]=Table1[[#This Row],[K]],Table1[Optimal],FALSE)))))</f>
        <v>1</v>
      </c>
    </row>
    <row r="1033" spans="1:19" hidden="1" x14ac:dyDescent="0.45">
      <c r="A1033" t="s">
        <v>23</v>
      </c>
      <c r="B1033">
        <f t="shared" si="32"/>
        <v>3</v>
      </c>
      <c r="C1033" t="s">
        <v>9</v>
      </c>
      <c r="D1033">
        <v>5</v>
      </c>
      <c r="E1033">
        <v>40</v>
      </c>
      <c r="F1033">
        <f>2</f>
        <v>2</v>
      </c>
      <c r="G1033">
        <v>15400.1</v>
      </c>
      <c r="H1033">
        <v>1148.23</v>
      </c>
      <c r="I1033">
        <v>15417.3</v>
      </c>
      <c r="J1033">
        <v>15418.9</v>
      </c>
      <c r="K1033" s="1">
        <v>9.8246999999999996E-5</v>
      </c>
      <c r="L1033">
        <v>1239.3399999999999</v>
      </c>
      <c r="M1033">
        <v>319</v>
      </c>
      <c r="N1033">
        <f t="shared" si="33"/>
        <v>15400.1</v>
      </c>
      <c r="O1033">
        <f t="array" ref="O1033">MIN(IF(Table1[Class]=Table1[[#This Row],[Class]], IF(Table1[abs]=Table1[[#This Row],[abs]], IF(Table1[N]=Table1[[#This Row],[N]], IF(Table1[K]=Table1[[#This Row],[K]],Table1[UB],FALSE)))))</f>
        <v>15418.9</v>
      </c>
      <c r="P1033">
        <f>(Table1[[#This Row],[Best primal]]-Table1[[#This Row],[Updated rootBound]])/Table1[[#This Row],[Best primal]]</f>
        <v>1.2192828282172705E-3</v>
      </c>
      <c r="Q1033">
        <f>(Table1[[#This Row],[Best primal]]-Table1[[#This Row],[LB]])/Table1[[#This Row],[Best primal]]</f>
        <v>1.0376875133766766E-4</v>
      </c>
      <c r="R1033">
        <f>IF(AND(Table1[[#This Row],[time'[s']]]&lt;7199,Table1[[#This Row],[Final gap]]&lt;0.01),1,0)</f>
        <v>1</v>
      </c>
      <c r="S1033">
        <f t="array" ref="S1033">MAX(IF(Table1[Class]=Table1[[#This Row],[Class]], IF(Table1[abs]=Table1[[#This Row],[abs]], IF(Table1[N]=Table1[[#This Row],[N]], IF(Table1[K]=Table1[[#This Row],[K]],Table1[Optimal],FALSE)))))</f>
        <v>1</v>
      </c>
    </row>
    <row r="1034" spans="1:19" hidden="1" x14ac:dyDescent="0.45">
      <c r="A1034" t="s">
        <v>23</v>
      </c>
      <c r="B1034">
        <f t="shared" si="32"/>
        <v>3</v>
      </c>
      <c r="C1034" t="s">
        <v>9</v>
      </c>
      <c r="D1034">
        <v>5</v>
      </c>
      <c r="E1034">
        <v>40</v>
      </c>
      <c r="F1034">
        <f>3</f>
        <v>3</v>
      </c>
      <c r="G1034">
        <v>15500.8</v>
      </c>
      <c r="H1034">
        <v>2006.9</v>
      </c>
      <c r="I1034">
        <v>15570.5</v>
      </c>
      <c r="J1034">
        <v>15571.7</v>
      </c>
      <c r="K1034" s="1">
        <v>8.0482200000000007E-5</v>
      </c>
      <c r="L1034">
        <v>2631.72</v>
      </c>
      <c r="M1034">
        <v>3166</v>
      </c>
      <c r="N1034">
        <f t="shared" si="33"/>
        <v>15500.8</v>
      </c>
      <c r="O1034">
        <f t="array" ref="O1034">MIN(IF(Table1[Class]=Table1[[#This Row],[Class]], IF(Table1[abs]=Table1[[#This Row],[abs]], IF(Table1[N]=Table1[[#This Row],[N]], IF(Table1[K]=Table1[[#This Row],[K]],Table1[UB],FALSE)))))</f>
        <v>15571.7</v>
      </c>
      <c r="P1034">
        <f>(Table1[[#This Row],[Best primal]]-Table1[[#This Row],[Updated rootBound]])/Table1[[#This Row],[Best primal]]</f>
        <v>4.5531316426595334E-3</v>
      </c>
      <c r="Q1034">
        <f>(Table1[[#This Row],[Best primal]]-Table1[[#This Row],[LB]])/Table1[[#This Row],[Best primal]]</f>
        <v>7.7062876885678993E-5</v>
      </c>
      <c r="R1034">
        <f>IF(AND(Table1[[#This Row],[time'[s']]]&lt;7199,Table1[[#This Row],[Final gap]]&lt;0.01),1,0)</f>
        <v>1</v>
      </c>
      <c r="S1034">
        <f t="array" ref="S1034">MAX(IF(Table1[Class]=Table1[[#This Row],[Class]], IF(Table1[abs]=Table1[[#This Row],[abs]], IF(Table1[N]=Table1[[#This Row],[N]], IF(Table1[K]=Table1[[#This Row],[K]],Table1[Optimal],FALSE)))))</f>
        <v>1</v>
      </c>
    </row>
    <row r="1035" spans="1:19" hidden="1" x14ac:dyDescent="0.45">
      <c r="A1035" t="s">
        <v>23</v>
      </c>
      <c r="B1035">
        <f t="shared" si="32"/>
        <v>3</v>
      </c>
      <c r="C1035" t="s">
        <v>9</v>
      </c>
      <c r="D1035">
        <v>5</v>
      </c>
      <c r="E1035">
        <v>40</v>
      </c>
      <c r="F1035">
        <f>4</f>
        <v>4</v>
      </c>
      <c r="G1035">
        <v>15647.2</v>
      </c>
      <c r="H1035">
        <v>3622.74</v>
      </c>
      <c r="I1035">
        <v>15725.3</v>
      </c>
      <c r="J1035">
        <v>15726.8</v>
      </c>
      <c r="K1035" s="1">
        <v>9.7146199999999995E-5</v>
      </c>
      <c r="L1035">
        <v>4484.71</v>
      </c>
      <c r="M1035">
        <v>3759</v>
      </c>
      <c r="N1035">
        <f t="shared" si="33"/>
        <v>15647.2</v>
      </c>
      <c r="O1035">
        <f t="array" ref="O1035">MIN(IF(Table1[Class]=Table1[[#This Row],[Class]], IF(Table1[abs]=Table1[[#This Row],[abs]], IF(Table1[N]=Table1[[#This Row],[N]], IF(Table1[K]=Table1[[#This Row],[K]],Table1[UB],FALSE)))))</f>
        <v>15726.8</v>
      </c>
      <c r="P1035">
        <f>(Table1[[#This Row],[Best primal]]-Table1[[#This Row],[Updated rootBound]])/Table1[[#This Row],[Best primal]]</f>
        <v>5.0614238115826837E-3</v>
      </c>
      <c r="Q1035">
        <f>(Table1[[#This Row],[Best primal]]-Table1[[#This Row],[LB]])/Table1[[#This Row],[Best primal]]</f>
        <v>9.5378589414248292E-5</v>
      </c>
      <c r="R1035">
        <f>IF(AND(Table1[[#This Row],[time'[s']]]&lt;7199,Table1[[#This Row],[Final gap]]&lt;0.01),1,0)</f>
        <v>1</v>
      </c>
      <c r="S1035">
        <f t="array" ref="S1035">MAX(IF(Table1[Class]=Table1[[#This Row],[Class]], IF(Table1[abs]=Table1[[#This Row],[abs]], IF(Table1[N]=Table1[[#This Row],[N]], IF(Table1[K]=Table1[[#This Row],[K]],Table1[Optimal],FALSE)))))</f>
        <v>1</v>
      </c>
    </row>
    <row r="1036" spans="1:19" hidden="1" x14ac:dyDescent="0.45">
      <c r="A1036" t="s">
        <v>23</v>
      </c>
      <c r="B1036">
        <f t="shared" si="32"/>
        <v>3</v>
      </c>
      <c r="C1036" t="s">
        <v>9</v>
      </c>
      <c r="D1036">
        <v>5</v>
      </c>
      <c r="E1036">
        <v>40</v>
      </c>
      <c r="F1036">
        <f>5</f>
        <v>5</v>
      </c>
      <c r="G1036">
        <v>15915.4</v>
      </c>
      <c r="H1036">
        <v>3643.75</v>
      </c>
      <c r="I1036">
        <v>15973.4</v>
      </c>
      <c r="J1036">
        <v>16036.6</v>
      </c>
      <c r="K1036">
        <v>3.9450500000000003E-3</v>
      </c>
      <c r="L1036">
        <v>7200.1</v>
      </c>
      <c r="M1036">
        <v>9723</v>
      </c>
      <c r="N1036">
        <f t="shared" si="33"/>
        <v>15915.4</v>
      </c>
      <c r="O1036">
        <f t="array" ref="O1036">MIN(IF(Table1[Class]=Table1[[#This Row],[Class]], IF(Table1[abs]=Table1[[#This Row],[abs]], IF(Table1[N]=Table1[[#This Row],[N]], IF(Table1[K]=Table1[[#This Row],[K]],Table1[UB],FALSE)))))</f>
        <v>16036.6</v>
      </c>
      <c r="P1036">
        <f>(Table1[[#This Row],[Best primal]]-Table1[[#This Row],[Updated rootBound]])/Table1[[#This Row],[Best primal]]</f>
        <v>7.5577117344075876E-3</v>
      </c>
      <c r="Q1036">
        <f>(Table1[[#This Row],[Best primal]]-Table1[[#This Row],[LB]])/Table1[[#This Row],[Best primal]]</f>
        <v>3.9409849968198201E-3</v>
      </c>
      <c r="R1036">
        <f>IF(AND(Table1[[#This Row],[time'[s']]]&lt;7199,Table1[[#This Row],[Final gap]]&lt;0.01),1,0)</f>
        <v>0</v>
      </c>
      <c r="S1036">
        <f t="array" ref="S1036">MAX(IF(Table1[Class]=Table1[[#This Row],[Class]], IF(Table1[abs]=Table1[[#This Row],[abs]], IF(Table1[N]=Table1[[#This Row],[N]], IF(Table1[K]=Table1[[#This Row],[K]],Table1[Optimal],FALSE)))))</f>
        <v>0</v>
      </c>
    </row>
    <row r="1037" spans="1:19" hidden="1" x14ac:dyDescent="0.45">
      <c r="A1037" t="s">
        <v>23</v>
      </c>
      <c r="B1037">
        <f t="shared" si="32"/>
        <v>3</v>
      </c>
      <c r="C1037" t="s">
        <v>9</v>
      </c>
      <c r="D1037">
        <v>5</v>
      </c>
      <c r="E1037">
        <v>45</v>
      </c>
      <c r="F1037">
        <f>1</f>
        <v>1</v>
      </c>
      <c r="G1037">
        <v>16041.1</v>
      </c>
      <c r="H1037">
        <v>2452.33</v>
      </c>
      <c r="I1037">
        <v>16041.1</v>
      </c>
      <c r="J1037">
        <v>16041.1</v>
      </c>
      <c r="K1037">
        <v>0</v>
      </c>
      <c r="L1037">
        <v>2455.41</v>
      </c>
      <c r="M1037">
        <v>0</v>
      </c>
      <c r="N1037">
        <f t="shared" si="33"/>
        <v>16041.1</v>
      </c>
      <c r="O1037">
        <f t="array" ref="O1037">MIN(IF(Table1[Class]=Table1[[#This Row],[Class]], IF(Table1[abs]=Table1[[#This Row],[abs]], IF(Table1[N]=Table1[[#This Row],[N]], IF(Table1[K]=Table1[[#This Row],[K]],Table1[UB],FALSE)))))</f>
        <v>16041.1</v>
      </c>
      <c r="P1037">
        <f>(Table1[[#This Row],[Best primal]]-Table1[[#This Row],[Updated rootBound]])/Table1[[#This Row],[Best primal]]</f>
        <v>0</v>
      </c>
      <c r="Q1037">
        <f>(Table1[[#This Row],[Best primal]]-Table1[[#This Row],[LB]])/Table1[[#This Row],[Best primal]]</f>
        <v>0</v>
      </c>
      <c r="R1037">
        <f>IF(AND(Table1[[#This Row],[time'[s']]]&lt;7199,Table1[[#This Row],[Final gap]]&lt;0.01),1,0)</f>
        <v>1</v>
      </c>
      <c r="S1037">
        <f t="array" ref="S1037">MAX(IF(Table1[Class]=Table1[[#This Row],[Class]], IF(Table1[abs]=Table1[[#This Row],[abs]], IF(Table1[N]=Table1[[#This Row],[N]], IF(Table1[K]=Table1[[#This Row],[K]],Table1[Optimal],FALSE)))))</f>
        <v>1</v>
      </c>
    </row>
    <row r="1038" spans="1:19" hidden="1" x14ac:dyDescent="0.45">
      <c r="A1038" t="s">
        <v>23</v>
      </c>
      <c r="B1038">
        <f t="shared" si="32"/>
        <v>3</v>
      </c>
      <c r="C1038" t="s">
        <v>9</v>
      </c>
      <c r="D1038">
        <v>5</v>
      </c>
      <c r="E1038">
        <v>45</v>
      </c>
      <c r="F1038">
        <f>2</f>
        <v>2</v>
      </c>
      <c r="G1038">
        <v>16020.6</v>
      </c>
      <c r="H1038">
        <v>3836.91</v>
      </c>
      <c r="I1038">
        <v>16088</v>
      </c>
      <c r="J1038">
        <v>16088.7</v>
      </c>
      <c r="K1038" s="1">
        <v>4.2099399999999999E-5</v>
      </c>
      <c r="L1038">
        <v>3923.21</v>
      </c>
      <c r="M1038">
        <v>205</v>
      </c>
      <c r="N1038">
        <f t="shared" si="33"/>
        <v>16020.6</v>
      </c>
      <c r="O1038">
        <f t="array" ref="O1038">MIN(IF(Table1[Class]=Table1[[#This Row],[Class]], IF(Table1[abs]=Table1[[#This Row],[abs]], IF(Table1[N]=Table1[[#This Row],[N]], IF(Table1[K]=Table1[[#This Row],[K]],Table1[UB],FALSE)))))</f>
        <v>16088.7</v>
      </c>
      <c r="P1038">
        <f>(Table1[[#This Row],[Best primal]]-Table1[[#This Row],[Updated rootBound]])/Table1[[#This Row],[Best primal]]</f>
        <v>4.2327845009230303E-3</v>
      </c>
      <c r="Q1038">
        <f>(Table1[[#This Row],[Best primal]]-Table1[[#This Row],[LB]])/Table1[[#This Row],[Best primal]]</f>
        <v>4.3508798100575405E-5</v>
      </c>
      <c r="R1038">
        <f>IF(AND(Table1[[#This Row],[time'[s']]]&lt;7199,Table1[[#This Row],[Final gap]]&lt;0.01),1,0)</f>
        <v>1</v>
      </c>
      <c r="S1038">
        <f t="array" ref="S1038">MAX(IF(Table1[Class]=Table1[[#This Row],[Class]], IF(Table1[abs]=Table1[[#This Row],[abs]], IF(Table1[N]=Table1[[#This Row],[N]], IF(Table1[K]=Table1[[#This Row],[K]],Table1[Optimal],FALSE)))))</f>
        <v>1</v>
      </c>
    </row>
    <row r="1039" spans="1:19" hidden="1" x14ac:dyDescent="0.45">
      <c r="A1039" t="s">
        <v>23</v>
      </c>
      <c r="B1039">
        <f t="shared" si="32"/>
        <v>3</v>
      </c>
      <c r="C1039" t="s">
        <v>9</v>
      </c>
      <c r="D1039">
        <v>5</v>
      </c>
      <c r="E1039">
        <v>45</v>
      </c>
      <c r="F1039">
        <f>3</f>
        <v>3</v>
      </c>
      <c r="G1039">
        <v>16192.1</v>
      </c>
      <c r="H1039">
        <v>634.61</v>
      </c>
      <c r="I1039">
        <v>16202.3</v>
      </c>
      <c r="J1039">
        <v>16203.7</v>
      </c>
      <c r="K1039" s="1">
        <v>8.7270199999999997E-5</v>
      </c>
      <c r="L1039">
        <v>856.779</v>
      </c>
      <c r="M1039">
        <v>870</v>
      </c>
      <c r="N1039">
        <f t="shared" si="33"/>
        <v>16192.1</v>
      </c>
      <c r="O1039">
        <f t="array" ref="O1039">MIN(IF(Table1[Class]=Table1[[#This Row],[Class]], IF(Table1[abs]=Table1[[#This Row],[abs]], IF(Table1[N]=Table1[[#This Row],[N]], IF(Table1[K]=Table1[[#This Row],[K]],Table1[UB],FALSE)))))</f>
        <v>16203.7</v>
      </c>
      <c r="P1039">
        <f>(Table1[[#This Row],[Best primal]]-Table1[[#This Row],[Updated rootBound]])/Table1[[#This Row],[Best primal]]</f>
        <v>7.1588587791679447E-4</v>
      </c>
      <c r="Q1039">
        <f>(Table1[[#This Row],[Best primal]]-Table1[[#This Row],[LB]])/Table1[[#This Row],[Best primal]]</f>
        <v>8.6400019748665742E-5</v>
      </c>
      <c r="R1039">
        <f>IF(AND(Table1[[#This Row],[time'[s']]]&lt;7199,Table1[[#This Row],[Final gap]]&lt;0.01),1,0)</f>
        <v>1</v>
      </c>
      <c r="S1039">
        <f t="array" ref="S1039">MAX(IF(Table1[Class]=Table1[[#This Row],[Class]], IF(Table1[abs]=Table1[[#This Row],[abs]], IF(Table1[N]=Table1[[#This Row],[N]], IF(Table1[K]=Table1[[#This Row],[K]],Table1[Optimal],FALSE)))))</f>
        <v>1</v>
      </c>
    </row>
    <row r="1040" spans="1:19" hidden="1" x14ac:dyDescent="0.45">
      <c r="A1040" t="s">
        <v>23</v>
      </c>
      <c r="B1040">
        <f t="shared" si="32"/>
        <v>3</v>
      </c>
      <c r="C1040" t="s">
        <v>9</v>
      </c>
      <c r="D1040">
        <v>5</v>
      </c>
      <c r="E1040">
        <v>45</v>
      </c>
      <c r="F1040">
        <f>4</f>
        <v>4</v>
      </c>
      <c r="G1040">
        <v>16351.2</v>
      </c>
      <c r="H1040">
        <v>2272.63</v>
      </c>
      <c r="I1040">
        <v>16354.9</v>
      </c>
      <c r="J1040">
        <v>16356.2</v>
      </c>
      <c r="K1040" s="1">
        <v>7.8624500000000006E-5</v>
      </c>
      <c r="L1040">
        <v>2285.58</v>
      </c>
      <c r="M1040">
        <v>22</v>
      </c>
      <c r="N1040">
        <f t="shared" si="33"/>
        <v>16351.2</v>
      </c>
      <c r="O1040">
        <f t="array" ref="O1040">MIN(IF(Table1[Class]=Table1[[#This Row],[Class]], IF(Table1[abs]=Table1[[#This Row],[abs]], IF(Table1[N]=Table1[[#This Row],[N]], IF(Table1[K]=Table1[[#This Row],[K]],Table1[UB],FALSE)))))</f>
        <v>16356.2</v>
      </c>
      <c r="P1040">
        <f>(Table1[[#This Row],[Best primal]]-Table1[[#This Row],[Updated rootBound]])/Table1[[#This Row],[Best primal]]</f>
        <v>3.0569447671219475E-4</v>
      </c>
      <c r="Q1040">
        <f>(Table1[[#This Row],[Best primal]]-Table1[[#This Row],[LB]])/Table1[[#This Row],[Best primal]]</f>
        <v>7.9480563945237356E-5</v>
      </c>
      <c r="R1040">
        <f>IF(AND(Table1[[#This Row],[time'[s']]]&lt;7199,Table1[[#This Row],[Final gap]]&lt;0.01),1,0)</f>
        <v>1</v>
      </c>
      <c r="S1040">
        <f t="array" ref="S1040">MAX(IF(Table1[Class]=Table1[[#This Row],[Class]], IF(Table1[abs]=Table1[[#This Row],[abs]], IF(Table1[N]=Table1[[#This Row],[N]], IF(Table1[K]=Table1[[#This Row],[K]],Table1[Optimal],FALSE)))))</f>
        <v>1</v>
      </c>
    </row>
    <row r="1041" spans="1:19" hidden="1" x14ac:dyDescent="0.45">
      <c r="A1041" t="s">
        <v>23</v>
      </c>
      <c r="B1041">
        <f t="shared" si="32"/>
        <v>3</v>
      </c>
      <c r="C1041" t="s">
        <v>9</v>
      </c>
      <c r="D1041">
        <v>5</v>
      </c>
      <c r="E1041">
        <v>45</v>
      </c>
      <c r="F1041">
        <f>5</f>
        <v>5</v>
      </c>
      <c r="G1041">
        <v>16528</v>
      </c>
      <c r="H1041">
        <v>3633.07</v>
      </c>
      <c r="I1041">
        <v>16558.900000000001</v>
      </c>
      <c r="J1041">
        <v>16585</v>
      </c>
      <c r="K1041">
        <v>1.5747599999999999E-3</v>
      </c>
      <c r="L1041">
        <v>7200.33</v>
      </c>
      <c r="M1041">
        <v>11631</v>
      </c>
      <c r="N1041">
        <f t="shared" si="33"/>
        <v>16528</v>
      </c>
      <c r="O1041">
        <f t="array" ref="O1041">MIN(IF(Table1[Class]=Table1[[#This Row],[Class]], IF(Table1[abs]=Table1[[#This Row],[abs]], IF(Table1[N]=Table1[[#This Row],[N]], IF(Table1[K]=Table1[[#This Row],[K]],Table1[UB],FALSE)))))</f>
        <v>16585</v>
      </c>
      <c r="P1041">
        <f>(Table1[[#This Row],[Best primal]]-Table1[[#This Row],[Updated rootBound]])/Table1[[#This Row],[Best primal]]</f>
        <v>3.43684051854085E-3</v>
      </c>
      <c r="Q1041">
        <f>(Table1[[#This Row],[Best primal]]-Table1[[#This Row],[LB]])/Table1[[#This Row],[Best primal]]</f>
        <v>1.5737111848054593E-3</v>
      </c>
      <c r="R1041">
        <f>IF(AND(Table1[[#This Row],[time'[s']]]&lt;7199,Table1[[#This Row],[Final gap]]&lt;0.01),1,0)</f>
        <v>0</v>
      </c>
      <c r="S1041">
        <f t="array" ref="S1041">MAX(IF(Table1[Class]=Table1[[#This Row],[Class]], IF(Table1[abs]=Table1[[#This Row],[abs]], IF(Table1[N]=Table1[[#This Row],[N]], IF(Table1[K]=Table1[[#This Row],[K]],Table1[Optimal],FALSE)))))</f>
        <v>1</v>
      </c>
    </row>
    <row r="1042" spans="1:19" x14ac:dyDescent="0.45">
      <c r="A1042" t="s">
        <v>23</v>
      </c>
      <c r="B1042">
        <f t="shared" si="32"/>
        <v>3</v>
      </c>
      <c r="C1042" t="s">
        <v>9</v>
      </c>
      <c r="D1042">
        <v>5</v>
      </c>
      <c r="E1042">
        <v>50</v>
      </c>
      <c r="F1042">
        <f>1</f>
        <v>1</v>
      </c>
      <c r="G1042">
        <v>18450.3</v>
      </c>
      <c r="H1042">
        <v>3659.82</v>
      </c>
      <c r="I1042">
        <v>18690.5</v>
      </c>
      <c r="J1042">
        <v>18692.3</v>
      </c>
      <c r="K1042" s="1">
        <v>9.6831199999999995E-5</v>
      </c>
      <c r="L1042">
        <v>5440.38</v>
      </c>
      <c r="M1042">
        <v>6234</v>
      </c>
      <c r="N1042">
        <f t="shared" si="33"/>
        <v>18450.3</v>
      </c>
      <c r="O1042">
        <f t="array" ref="O1042">MIN(IF(Table1[Class]=Table1[[#This Row],[Class]], IF(Table1[abs]=Table1[[#This Row],[abs]], IF(Table1[N]=Table1[[#This Row],[N]], IF(Table1[K]=Table1[[#This Row],[K]],Table1[UB],FALSE)))))</f>
        <v>18692.3</v>
      </c>
      <c r="P1042">
        <f>(Table1[[#This Row],[Best primal]]-Table1[[#This Row],[Updated rootBound]])/Table1[[#This Row],[Best primal]]</f>
        <v>1.2946507385393987E-2</v>
      </c>
      <c r="Q1042">
        <f>(Table1[[#This Row],[Best primal]]-Table1[[#This Row],[LB]])/Table1[[#This Row],[Best primal]]</f>
        <v>9.6296335924379148E-5</v>
      </c>
      <c r="R1042">
        <f>IF(AND(Table1[[#This Row],[time'[s']]]&lt;7199,Table1[[#This Row],[Final gap]]&lt;0.01),1,0)</f>
        <v>1</v>
      </c>
      <c r="S1042">
        <f t="array" ref="S1042">MAX(IF(Table1[Class]=Table1[[#This Row],[Class]], IF(Table1[abs]=Table1[[#This Row],[abs]], IF(Table1[N]=Table1[[#This Row],[N]], IF(Table1[K]=Table1[[#This Row],[K]],Table1[Optimal],FALSE)))))</f>
        <v>1</v>
      </c>
    </row>
    <row r="1043" spans="1:19" x14ac:dyDescent="0.45">
      <c r="A1043" t="s">
        <v>23</v>
      </c>
      <c r="B1043">
        <f t="shared" si="32"/>
        <v>3</v>
      </c>
      <c r="C1043" t="s">
        <v>9</v>
      </c>
      <c r="D1043">
        <v>5</v>
      </c>
      <c r="E1043">
        <v>50</v>
      </c>
      <c r="F1043">
        <f>2</f>
        <v>2</v>
      </c>
      <c r="G1043">
        <v>18490.7</v>
      </c>
      <c r="H1043">
        <v>3800.28</v>
      </c>
      <c r="I1043">
        <v>18694.900000000001</v>
      </c>
      <c r="J1043">
        <v>18696.5</v>
      </c>
      <c r="K1043" s="1">
        <v>8.3972899999999997E-5</v>
      </c>
      <c r="L1043">
        <v>4353.1499999999996</v>
      </c>
      <c r="M1043">
        <v>1081</v>
      </c>
      <c r="N1043">
        <f t="shared" si="33"/>
        <v>18490.7</v>
      </c>
      <c r="O1043">
        <f t="array" ref="O1043">MIN(IF(Table1[Class]=Table1[[#This Row],[Class]], IF(Table1[abs]=Table1[[#This Row],[abs]], IF(Table1[N]=Table1[[#This Row],[N]], IF(Table1[K]=Table1[[#This Row],[K]],Table1[UB],FALSE)))))</f>
        <v>18696.5</v>
      </c>
      <c r="P1043">
        <f>(Table1[[#This Row],[Best primal]]-Table1[[#This Row],[Updated rootBound]])/Table1[[#This Row],[Best primal]]</f>
        <v>1.1007407803599566E-2</v>
      </c>
      <c r="Q1043">
        <f>(Table1[[#This Row],[Best primal]]-Table1[[#This Row],[LB]])/Table1[[#This Row],[Best primal]]</f>
        <v>8.5577514507985178E-5</v>
      </c>
      <c r="R1043">
        <f>IF(AND(Table1[[#This Row],[time'[s']]]&lt;7199,Table1[[#This Row],[Final gap]]&lt;0.01),1,0)</f>
        <v>1</v>
      </c>
      <c r="S1043">
        <f t="array" ref="S1043">MAX(IF(Table1[Class]=Table1[[#This Row],[Class]], IF(Table1[abs]=Table1[[#This Row],[abs]], IF(Table1[N]=Table1[[#This Row],[N]], IF(Table1[K]=Table1[[#This Row],[K]],Table1[Optimal],FALSE)))))</f>
        <v>1</v>
      </c>
    </row>
    <row r="1044" spans="1:19" x14ac:dyDescent="0.45">
      <c r="A1044" t="s">
        <v>23</v>
      </c>
      <c r="B1044">
        <f t="shared" si="32"/>
        <v>3</v>
      </c>
      <c r="C1044" t="s">
        <v>9</v>
      </c>
      <c r="D1044">
        <v>5</v>
      </c>
      <c r="E1044">
        <v>50</v>
      </c>
      <c r="F1044">
        <f>3</f>
        <v>3</v>
      </c>
      <c r="G1044">
        <v>18820.2</v>
      </c>
      <c r="H1044">
        <v>3983.6</v>
      </c>
      <c r="I1044">
        <v>18893.900000000001</v>
      </c>
      <c r="J1044">
        <v>18895.8</v>
      </c>
      <c r="K1044" s="1">
        <v>9.9085000000000004E-5</v>
      </c>
      <c r="L1044">
        <v>5232.93</v>
      </c>
      <c r="M1044">
        <v>2877</v>
      </c>
      <c r="N1044">
        <f t="shared" si="33"/>
        <v>18820.2</v>
      </c>
      <c r="O1044">
        <f t="array" ref="O1044">MIN(IF(Table1[Class]=Table1[[#This Row],[Class]], IF(Table1[abs]=Table1[[#This Row],[abs]], IF(Table1[N]=Table1[[#This Row],[N]], IF(Table1[K]=Table1[[#This Row],[K]],Table1[UB],FALSE)))))</f>
        <v>18895.8</v>
      </c>
      <c r="P1044">
        <f>(Table1[[#This Row],[Best primal]]-Table1[[#This Row],[Updated rootBound]])/Table1[[#This Row],[Best primal]]</f>
        <v>4.0008890864635816E-3</v>
      </c>
      <c r="Q1044">
        <f>(Table1[[#This Row],[Best primal]]-Table1[[#This Row],[LB]])/Table1[[#This Row],[Best primal]]</f>
        <v>1.0055144529460606E-4</v>
      </c>
      <c r="R1044">
        <f>IF(AND(Table1[[#This Row],[time'[s']]]&lt;7199,Table1[[#This Row],[Final gap]]&lt;0.01),1,0)</f>
        <v>1</v>
      </c>
      <c r="S1044">
        <f t="array" ref="S1044">MAX(IF(Table1[Class]=Table1[[#This Row],[Class]], IF(Table1[abs]=Table1[[#This Row],[abs]], IF(Table1[N]=Table1[[#This Row],[N]], IF(Table1[K]=Table1[[#This Row],[K]],Table1[Optimal],FALSE)))))</f>
        <v>1</v>
      </c>
    </row>
    <row r="1045" spans="1:19" x14ac:dyDescent="0.45">
      <c r="A1045" t="s">
        <v>23</v>
      </c>
      <c r="B1045">
        <f t="shared" si="32"/>
        <v>3</v>
      </c>
      <c r="C1045" t="s">
        <v>9</v>
      </c>
      <c r="D1045">
        <v>5</v>
      </c>
      <c r="E1045">
        <v>50</v>
      </c>
      <c r="F1045">
        <f>4</f>
        <v>4</v>
      </c>
      <c r="G1045">
        <v>19050.5</v>
      </c>
      <c r="H1045">
        <v>3830.95</v>
      </c>
      <c r="I1045">
        <v>19149.7</v>
      </c>
      <c r="J1045">
        <v>19151.5</v>
      </c>
      <c r="K1045" s="1">
        <v>9.2962799999999997E-5</v>
      </c>
      <c r="L1045">
        <v>5455.28</v>
      </c>
      <c r="M1045">
        <v>3462</v>
      </c>
      <c r="N1045">
        <f t="shared" si="33"/>
        <v>19050.5</v>
      </c>
      <c r="O1045">
        <f t="array" ref="O1045">MIN(IF(Table1[Class]=Table1[[#This Row],[Class]], IF(Table1[abs]=Table1[[#This Row],[abs]], IF(Table1[N]=Table1[[#This Row],[N]], IF(Table1[K]=Table1[[#This Row],[K]],Table1[UB],FALSE)))))</f>
        <v>19151.5</v>
      </c>
      <c r="P1045">
        <f>(Table1[[#This Row],[Best primal]]-Table1[[#This Row],[Updated rootBound]])/Table1[[#This Row],[Best primal]]</f>
        <v>5.2737383494765424E-3</v>
      </c>
      <c r="Q1045">
        <f>(Table1[[#This Row],[Best primal]]-Table1[[#This Row],[LB]])/Table1[[#This Row],[Best primal]]</f>
        <v>9.3987416129246926E-5</v>
      </c>
      <c r="R1045">
        <f>IF(AND(Table1[[#This Row],[time'[s']]]&lt;7199,Table1[[#This Row],[Final gap]]&lt;0.01),1,0)</f>
        <v>1</v>
      </c>
      <c r="S1045">
        <f t="array" ref="S1045">MAX(IF(Table1[Class]=Table1[[#This Row],[Class]], IF(Table1[abs]=Table1[[#This Row],[abs]], IF(Table1[N]=Table1[[#This Row],[N]], IF(Table1[K]=Table1[[#This Row],[K]],Table1[Optimal],FALSE)))))</f>
        <v>1</v>
      </c>
    </row>
    <row r="1046" spans="1:19" x14ac:dyDescent="0.45">
      <c r="A1046" t="s">
        <v>23</v>
      </c>
      <c r="B1046">
        <f t="shared" si="32"/>
        <v>3</v>
      </c>
      <c r="C1046" t="s">
        <v>9</v>
      </c>
      <c r="D1046">
        <v>5</v>
      </c>
      <c r="E1046">
        <v>50</v>
      </c>
      <c r="F1046">
        <f>5</f>
        <v>5</v>
      </c>
      <c r="G1046">
        <v>19408.8</v>
      </c>
      <c r="H1046">
        <v>3712.93</v>
      </c>
      <c r="I1046">
        <v>19520.400000000001</v>
      </c>
      <c r="J1046">
        <v>19544.2</v>
      </c>
      <c r="K1046">
        <v>1.21725E-3</v>
      </c>
      <c r="L1046">
        <v>7200.01</v>
      </c>
      <c r="M1046">
        <v>7093</v>
      </c>
      <c r="N1046">
        <f t="shared" si="33"/>
        <v>19408.8</v>
      </c>
      <c r="O1046">
        <f t="array" ref="O1046">MIN(IF(Table1[Class]=Table1[[#This Row],[Class]], IF(Table1[abs]=Table1[[#This Row],[abs]], IF(Table1[N]=Table1[[#This Row],[N]], IF(Table1[K]=Table1[[#This Row],[K]],Table1[UB],FALSE)))))</f>
        <v>19544.2</v>
      </c>
      <c r="P1046">
        <f>(Table1[[#This Row],[Best primal]]-Table1[[#This Row],[Updated rootBound]])/Table1[[#This Row],[Best primal]]</f>
        <v>6.9278865341124967E-3</v>
      </c>
      <c r="Q1046">
        <f>(Table1[[#This Row],[Best primal]]-Table1[[#This Row],[LB]])/Table1[[#This Row],[Best primal]]</f>
        <v>1.2177525813284386E-3</v>
      </c>
      <c r="R1046">
        <f>IF(AND(Table1[[#This Row],[time'[s']]]&lt;7199,Table1[[#This Row],[Final gap]]&lt;0.01),1,0)</f>
        <v>0</v>
      </c>
      <c r="S1046">
        <f t="array" ref="S1046">MAX(IF(Table1[Class]=Table1[[#This Row],[Class]], IF(Table1[abs]=Table1[[#This Row],[abs]], IF(Table1[N]=Table1[[#This Row],[N]], IF(Table1[K]=Table1[[#This Row],[K]],Table1[Optimal],FALSE)))))</f>
        <v>0</v>
      </c>
    </row>
    <row r="1047" spans="1:19" hidden="1" x14ac:dyDescent="0.45">
      <c r="A1047" t="s">
        <v>23</v>
      </c>
      <c r="B1047">
        <f t="shared" si="32"/>
        <v>3</v>
      </c>
      <c r="C1047" t="s">
        <v>9</v>
      </c>
      <c r="D1047">
        <v>5</v>
      </c>
      <c r="E1047">
        <v>5</v>
      </c>
      <c r="F1047">
        <f>1</f>
        <v>1</v>
      </c>
      <c r="G1047">
        <v>2459.62</v>
      </c>
      <c r="H1047">
        <v>0.04</v>
      </c>
      <c r="I1047">
        <v>2459.62</v>
      </c>
      <c r="J1047">
        <v>2459.62</v>
      </c>
      <c r="K1047">
        <v>0</v>
      </c>
      <c r="L1047">
        <v>4.5206099999999999E-2</v>
      </c>
      <c r="M1047">
        <v>0</v>
      </c>
      <c r="N1047">
        <f t="shared" si="33"/>
        <v>2459.62</v>
      </c>
      <c r="O1047">
        <f t="array" ref="O1047">MIN(IF(Table1[Class]=Table1[[#This Row],[Class]], IF(Table1[abs]=Table1[[#This Row],[abs]], IF(Table1[N]=Table1[[#This Row],[N]], IF(Table1[K]=Table1[[#This Row],[K]],Table1[UB],FALSE)))))</f>
        <v>2459.62</v>
      </c>
      <c r="P1047">
        <f>(Table1[[#This Row],[Best primal]]-Table1[[#This Row],[Updated rootBound]])/Table1[[#This Row],[Best primal]]</f>
        <v>0</v>
      </c>
      <c r="Q1047">
        <f>(Table1[[#This Row],[Best primal]]-Table1[[#This Row],[LB]])/Table1[[#This Row],[Best primal]]</f>
        <v>0</v>
      </c>
      <c r="R1047">
        <f>IF(AND(Table1[[#This Row],[time'[s']]]&lt;7199,Table1[[#This Row],[Final gap]]&lt;0.01),1,0)</f>
        <v>1</v>
      </c>
      <c r="S1047">
        <f t="array" ref="S1047">MAX(IF(Table1[Class]=Table1[[#This Row],[Class]], IF(Table1[abs]=Table1[[#This Row],[abs]], IF(Table1[N]=Table1[[#This Row],[N]], IF(Table1[K]=Table1[[#This Row],[K]],Table1[Optimal],FALSE)))))</f>
        <v>1</v>
      </c>
    </row>
    <row r="1048" spans="1:19" hidden="1" x14ac:dyDescent="0.45">
      <c r="A1048" t="s">
        <v>23</v>
      </c>
      <c r="B1048">
        <f t="shared" si="32"/>
        <v>3</v>
      </c>
      <c r="C1048" t="s">
        <v>9</v>
      </c>
      <c r="D1048">
        <v>5</v>
      </c>
      <c r="E1048">
        <v>5</v>
      </c>
      <c r="F1048">
        <f>2</f>
        <v>2</v>
      </c>
      <c r="G1048">
        <v>2469.9699999999998</v>
      </c>
      <c r="H1048">
        <v>0.04</v>
      </c>
      <c r="I1048">
        <v>2469.9699999999998</v>
      </c>
      <c r="J1048">
        <v>2469.9699999999998</v>
      </c>
      <c r="K1048">
        <v>0</v>
      </c>
      <c r="L1048">
        <v>4.5367999999999999E-2</v>
      </c>
      <c r="M1048">
        <v>0</v>
      </c>
      <c r="N1048">
        <f t="shared" si="33"/>
        <v>2469.9699999999998</v>
      </c>
      <c r="O1048">
        <f t="array" ref="O1048">MIN(IF(Table1[Class]=Table1[[#This Row],[Class]], IF(Table1[abs]=Table1[[#This Row],[abs]], IF(Table1[N]=Table1[[#This Row],[N]], IF(Table1[K]=Table1[[#This Row],[K]],Table1[UB],FALSE)))))</f>
        <v>2469.9699999999998</v>
      </c>
      <c r="P1048">
        <f>(Table1[[#This Row],[Best primal]]-Table1[[#This Row],[Updated rootBound]])/Table1[[#This Row],[Best primal]]</f>
        <v>0</v>
      </c>
      <c r="Q1048">
        <f>(Table1[[#This Row],[Best primal]]-Table1[[#This Row],[LB]])/Table1[[#This Row],[Best primal]]</f>
        <v>0</v>
      </c>
      <c r="R1048">
        <f>IF(AND(Table1[[#This Row],[time'[s']]]&lt;7199,Table1[[#This Row],[Final gap]]&lt;0.01),1,0)</f>
        <v>1</v>
      </c>
      <c r="S1048">
        <f t="array" ref="S1048">MAX(IF(Table1[Class]=Table1[[#This Row],[Class]], IF(Table1[abs]=Table1[[#This Row],[abs]], IF(Table1[N]=Table1[[#This Row],[N]], IF(Table1[K]=Table1[[#This Row],[K]],Table1[Optimal],FALSE)))))</f>
        <v>1</v>
      </c>
    </row>
    <row r="1049" spans="1:19" hidden="1" x14ac:dyDescent="0.45">
      <c r="A1049" t="s">
        <v>23</v>
      </c>
      <c r="B1049">
        <f t="shared" si="32"/>
        <v>3</v>
      </c>
      <c r="C1049" t="s">
        <v>9</v>
      </c>
      <c r="D1049">
        <v>5</v>
      </c>
      <c r="E1049">
        <v>5</v>
      </c>
      <c r="F1049">
        <f>3</f>
        <v>3</v>
      </c>
      <c r="G1049">
        <v>2687.94</v>
      </c>
      <c r="H1049">
        <v>0.17</v>
      </c>
      <c r="I1049">
        <v>2688.29</v>
      </c>
      <c r="J1049">
        <v>2688.29</v>
      </c>
      <c r="K1049">
        <v>0</v>
      </c>
      <c r="L1049">
        <v>0.18216399999999999</v>
      </c>
      <c r="M1049">
        <v>1</v>
      </c>
      <c r="N1049">
        <f t="shared" si="33"/>
        <v>2688.29</v>
      </c>
      <c r="O1049">
        <f t="array" ref="O1049">MIN(IF(Table1[Class]=Table1[[#This Row],[Class]], IF(Table1[abs]=Table1[[#This Row],[abs]], IF(Table1[N]=Table1[[#This Row],[N]], IF(Table1[K]=Table1[[#This Row],[K]],Table1[UB],FALSE)))))</f>
        <v>2688.29</v>
      </c>
      <c r="P1049">
        <f>(Table1[[#This Row],[Best primal]]-Table1[[#This Row],[Updated rootBound]])/Table1[[#This Row],[Best primal]]</f>
        <v>0</v>
      </c>
      <c r="Q1049">
        <f>(Table1[[#This Row],[Best primal]]-Table1[[#This Row],[LB]])/Table1[[#This Row],[Best primal]]</f>
        <v>0</v>
      </c>
      <c r="R1049">
        <f>IF(AND(Table1[[#This Row],[time'[s']]]&lt;7199,Table1[[#This Row],[Final gap]]&lt;0.01),1,0)</f>
        <v>1</v>
      </c>
      <c r="S1049">
        <f t="array" ref="S1049">MAX(IF(Table1[Class]=Table1[[#This Row],[Class]], IF(Table1[abs]=Table1[[#This Row],[abs]], IF(Table1[N]=Table1[[#This Row],[N]], IF(Table1[K]=Table1[[#This Row],[K]],Table1[Optimal],FALSE)))))</f>
        <v>1</v>
      </c>
    </row>
    <row r="1050" spans="1:19" hidden="1" x14ac:dyDescent="0.45">
      <c r="A1050" t="s">
        <v>23</v>
      </c>
      <c r="B1050">
        <f t="shared" si="32"/>
        <v>3</v>
      </c>
      <c r="C1050" t="s">
        <v>9</v>
      </c>
      <c r="D1050">
        <v>5</v>
      </c>
      <c r="E1050">
        <v>5</v>
      </c>
      <c r="F1050">
        <f>4</f>
        <v>4</v>
      </c>
      <c r="G1050">
        <v>2844.9</v>
      </c>
      <c r="H1050">
        <v>0.05</v>
      </c>
      <c r="I1050">
        <v>2844.9</v>
      </c>
      <c r="J1050">
        <v>2844.9</v>
      </c>
      <c r="K1050">
        <v>0</v>
      </c>
      <c r="L1050">
        <v>5.6838100000000003E-2</v>
      </c>
      <c r="M1050">
        <v>0</v>
      </c>
      <c r="N1050">
        <f t="shared" si="33"/>
        <v>2844.9</v>
      </c>
      <c r="O1050">
        <f t="array" ref="O1050">MIN(IF(Table1[Class]=Table1[[#This Row],[Class]], IF(Table1[abs]=Table1[[#This Row],[abs]], IF(Table1[N]=Table1[[#This Row],[N]], IF(Table1[K]=Table1[[#This Row],[K]],Table1[UB],FALSE)))))</f>
        <v>2844.9</v>
      </c>
      <c r="P1050">
        <f>(Table1[[#This Row],[Best primal]]-Table1[[#This Row],[Updated rootBound]])/Table1[[#This Row],[Best primal]]</f>
        <v>0</v>
      </c>
      <c r="Q1050">
        <f>(Table1[[#This Row],[Best primal]]-Table1[[#This Row],[LB]])/Table1[[#This Row],[Best primal]]</f>
        <v>0</v>
      </c>
      <c r="R1050">
        <f>IF(AND(Table1[[#This Row],[time'[s']]]&lt;7199,Table1[[#This Row],[Final gap]]&lt;0.01),1,0)</f>
        <v>1</v>
      </c>
      <c r="S1050">
        <f t="array" ref="S1050">MAX(IF(Table1[Class]=Table1[[#This Row],[Class]], IF(Table1[abs]=Table1[[#This Row],[abs]], IF(Table1[N]=Table1[[#This Row],[N]], IF(Table1[K]=Table1[[#This Row],[K]],Table1[Optimal],FALSE)))))</f>
        <v>1</v>
      </c>
    </row>
    <row r="1051" spans="1:19" hidden="1" x14ac:dyDescent="0.45">
      <c r="A1051" t="s">
        <v>23</v>
      </c>
      <c r="B1051">
        <f t="shared" si="32"/>
        <v>3</v>
      </c>
      <c r="C1051" t="s">
        <v>9</v>
      </c>
      <c r="D1051">
        <v>5</v>
      </c>
      <c r="E1051">
        <v>5</v>
      </c>
      <c r="F1051">
        <f>5</f>
        <v>5</v>
      </c>
      <c r="G1051">
        <v>3177</v>
      </c>
      <c r="H1051">
        <v>0.14000000000000001</v>
      </c>
      <c r="I1051">
        <v>3177.3</v>
      </c>
      <c r="J1051">
        <v>3177.3</v>
      </c>
      <c r="K1051">
        <v>0</v>
      </c>
      <c r="L1051">
        <v>0.14843500000000001</v>
      </c>
      <c r="M1051">
        <v>0</v>
      </c>
      <c r="N1051">
        <f t="shared" si="33"/>
        <v>3177.3</v>
      </c>
      <c r="O1051">
        <f t="array" ref="O1051">MIN(IF(Table1[Class]=Table1[[#This Row],[Class]], IF(Table1[abs]=Table1[[#This Row],[abs]], IF(Table1[N]=Table1[[#This Row],[N]], IF(Table1[K]=Table1[[#This Row],[K]],Table1[UB],FALSE)))))</f>
        <v>3177.3</v>
      </c>
      <c r="P1051">
        <f>(Table1[[#This Row],[Best primal]]-Table1[[#This Row],[Updated rootBound]])/Table1[[#This Row],[Best primal]]</f>
        <v>0</v>
      </c>
      <c r="Q1051">
        <f>(Table1[[#This Row],[Best primal]]-Table1[[#This Row],[LB]])/Table1[[#This Row],[Best primal]]</f>
        <v>0</v>
      </c>
      <c r="R1051">
        <f>IF(AND(Table1[[#This Row],[time'[s']]]&lt;7199,Table1[[#This Row],[Final gap]]&lt;0.01),1,0)</f>
        <v>1</v>
      </c>
      <c r="S1051">
        <f t="array" ref="S1051">MAX(IF(Table1[Class]=Table1[[#This Row],[Class]], IF(Table1[abs]=Table1[[#This Row],[abs]], IF(Table1[N]=Table1[[#This Row],[N]], IF(Table1[K]=Table1[[#This Row],[K]],Table1[Optimal],FALSE)))))</f>
        <v>1</v>
      </c>
    </row>
    <row r="1052" spans="1:19" hidden="1" x14ac:dyDescent="0.45">
      <c r="A1052" t="s">
        <v>23</v>
      </c>
      <c r="B1052">
        <f t="shared" si="32"/>
        <v>6</v>
      </c>
      <c r="C1052" t="s">
        <v>10</v>
      </c>
      <c r="D1052">
        <v>1</v>
      </c>
      <c r="E1052">
        <v>10</v>
      </c>
      <c r="F1052">
        <f>1</f>
        <v>1</v>
      </c>
      <c r="G1052">
        <v>10059.200000000001</v>
      </c>
      <c r="H1052">
        <v>0.47</v>
      </c>
      <c r="I1052">
        <v>10059.200000000001</v>
      </c>
      <c r="J1052">
        <v>10059.200000000001</v>
      </c>
      <c r="K1052">
        <v>0</v>
      </c>
      <c r="L1052">
        <v>0.62138099999999996</v>
      </c>
      <c r="M1052">
        <v>0</v>
      </c>
      <c r="N1052">
        <f t="shared" si="33"/>
        <v>10059.200000000001</v>
      </c>
      <c r="O1052">
        <f t="array" ref="O1052">MIN(IF(Table1[Class]=Table1[[#This Row],[Class]], IF(Table1[abs]=Table1[[#This Row],[abs]], IF(Table1[N]=Table1[[#This Row],[N]], IF(Table1[K]=Table1[[#This Row],[K]],Table1[UB],FALSE)))))</f>
        <v>10059.200000000001</v>
      </c>
      <c r="P1052">
        <f>(Table1[[#This Row],[Best primal]]-Table1[[#This Row],[Updated rootBound]])/Table1[[#This Row],[Best primal]]</f>
        <v>0</v>
      </c>
      <c r="Q1052">
        <f>(Table1[[#This Row],[Best primal]]-Table1[[#This Row],[LB]])/Table1[[#This Row],[Best primal]]</f>
        <v>0</v>
      </c>
      <c r="R1052">
        <f>IF(AND(Table1[[#This Row],[time'[s']]]&lt;7199,Table1[[#This Row],[Final gap]]&lt;0.01),1,0)</f>
        <v>1</v>
      </c>
      <c r="S1052">
        <f t="array" ref="S1052">MAX(IF(Table1[Class]=Table1[[#This Row],[Class]], IF(Table1[abs]=Table1[[#This Row],[abs]], IF(Table1[N]=Table1[[#This Row],[N]], IF(Table1[K]=Table1[[#This Row],[K]],Table1[Optimal],FALSE)))))</f>
        <v>1</v>
      </c>
    </row>
    <row r="1053" spans="1:19" hidden="1" x14ac:dyDescent="0.45">
      <c r="A1053" t="s">
        <v>23</v>
      </c>
      <c r="B1053">
        <f t="shared" si="32"/>
        <v>6</v>
      </c>
      <c r="C1053" t="s">
        <v>10</v>
      </c>
      <c r="D1053">
        <v>1</v>
      </c>
      <c r="E1053">
        <v>10</v>
      </c>
      <c r="F1053">
        <f>2</f>
        <v>2</v>
      </c>
      <c r="G1053">
        <v>10531.7</v>
      </c>
      <c r="H1053">
        <v>26.81</v>
      </c>
      <c r="I1053">
        <v>10617</v>
      </c>
      <c r="J1053">
        <v>10618</v>
      </c>
      <c r="K1053" s="1">
        <v>9.9755900000000005E-5</v>
      </c>
      <c r="L1053">
        <v>86.884100000000004</v>
      </c>
      <c r="M1053">
        <v>2431</v>
      </c>
      <c r="N1053">
        <f t="shared" si="33"/>
        <v>10531.7</v>
      </c>
      <c r="O1053">
        <f t="array" ref="O1053">MIN(IF(Table1[Class]=Table1[[#This Row],[Class]], IF(Table1[abs]=Table1[[#This Row],[abs]], IF(Table1[N]=Table1[[#This Row],[N]], IF(Table1[K]=Table1[[#This Row],[K]],Table1[UB],FALSE)))))</f>
        <v>10618</v>
      </c>
      <c r="P1053">
        <f>(Table1[[#This Row],[Best primal]]-Table1[[#This Row],[Updated rootBound]])/Table1[[#This Row],[Best primal]]</f>
        <v>8.1277076662270922E-3</v>
      </c>
      <c r="Q1053">
        <f>(Table1[[#This Row],[Best primal]]-Table1[[#This Row],[LB]])/Table1[[#This Row],[Best primal]]</f>
        <v>9.4179694857788666E-5</v>
      </c>
      <c r="R1053">
        <f>IF(AND(Table1[[#This Row],[time'[s']]]&lt;7199,Table1[[#This Row],[Final gap]]&lt;0.01),1,0)</f>
        <v>1</v>
      </c>
      <c r="S1053">
        <f t="array" ref="S1053">MAX(IF(Table1[Class]=Table1[[#This Row],[Class]], IF(Table1[abs]=Table1[[#This Row],[abs]], IF(Table1[N]=Table1[[#This Row],[N]], IF(Table1[K]=Table1[[#This Row],[K]],Table1[Optimal],FALSE)))))</f>
        <v>1</v>
      </c>
    </row>
    <row r="1054" spans="1:19" hidden="1" x14ac:dyDescent="0.45">
      <c r="A1054" t="s">
        <v>23</v>
      </c>
      <c r="B1054">
        <f t="shared" si="32"/>
        <v>6</v>
      </c>
      <c r="C1054" t="s">
        <v>10</v>
      </c>
      <c r="D1054">
        <v>1</v>
      </c>
      <c r="E1054">
        <v>10</v>
      </c>
      <c r="F1054">
        <f>3</f>
        <v>3</v>
      </c>
      <c r="G1054">
        <v>11706.8</v>
      </c>
      <c r="H1054">
        <v>130.72999999999999</v>
      </c>
      <c r="I1054">
        <v>11889.5</v>
      </c>
      <c r="J1054">
        <v>11890.7</v>
      </c>
      <c r="K1054" s="1">
        <v>9.8918899999999999E-5</v>
      </c>
      <c r="L1054">
        <v>1398.77</v>
      </c>
      <c r="M1054">
        <v>49568</v>
      </c>
      <c r="N1054">
        <f t="shared" si="33"/>
        <v>11706.8</v>
      </c>
      <c r="O1054">
        <f t="array" ref="O1054">MIN(IF(Table1[Class]=Table1[[#This Row],[Class]], IF(Table1[abs]=Table1[[#This Row],[abs]], IF(Table1[N]=Table1[[#This Row],[N]], IF(Table1[K]=Table1[[#This Row],[K]],Table1[UB],FALSE)))))</f>
        <v>11890.7</v>
      </c>
      <c r="P1054">
        <f>(Table1[[#This Row],[Best primal]]-Table1[[#This Row],[Updated rootBound]])/Table1[[#This Row],[Best primal]]</f>
        <v>1.546586828361673E-2</v>
      </c>
      <c r="Q1054">
        <f>(Table1[[#This Row],[Best primal]]-Table1[[#This Row],[LB]])/Table1[[#This Row],[Best primal]]</f>
        <v>1.0091920576591181E-4</v>
      </c>
      <c r="R1054">
        <f>IF(AND(Table1[[#This Row],[time'[s']]]&lt;7199,Table1[[#This Row],[Final gap]]&lt;0.01),1,0)</f>
        <v>1</v>
      </c>
      <c r="S1054">
        <f t="array" ref="S1054">MAX(IF(Table1[Class]=Table1[[#This Row],[Class]], IF(Table1[abs]=Table1[[#This Row],[abs]], IF(Table1[N]=Table1[[#This Row],[N]], IF(Table1[K]=Table1[[#This Row],[K]],Table1[Optimal],FALSE)))))</f>
        <v>1</v>
      </c>
    </row>
    <row r="1055" spans="1:19" hidden="1" x14ac:dyDescent="0.45">
      <c r="A1055" t="s">
        <v>23</v>
      </c>
      <c r="B1055">
        <f t="shared" si="32"/>
        <v>6</v>
      </c>
      <c r="C1055" t="s">
        <v>10</v>
      </c>
      <c r="D1055">
        <v>1</v>
      </c>
      <c r="E1055">
        <v>10</v>
      </c>
      <c r="F1055">
        <f>4</f>
        <v>4</v>
      </c>
      <c r="G1055">
        <v>12879.4</v>
      </c>
      <c r="H1055">
        <v>57.39</v>
      </c>
      <c r="I1055">
        <v>13101.2</v>
      </c>
      <c r="J1055">
        <v>13152</v>
      </c>
      <c r="K1055">
        <v>3.8609099999999999E-3</v>
      </c>
      <c r="L1055">
        <v>7200.01</v>
      </c>
      <c r="M1055">
        <v>202906</v>
      </c>
      <c r="N1055">
        <f t="shared" si="33"/>
        <v>12879.4</v>
      </c>
      <c r="O1055">
        <f t="array" ref="O1055">MIN(IF(Table1[Class]=Table1[[#This Row],[Class]], IF(Table1[abs]=Table1[[#This Row],[abs]], IF(Table1[N]=Table1[[#This Row],[N]], IF(Table1[K]=Table1[[#This Row],[K]],Table1[UB],FALSE)))))</f>
        <v>13152</v>
      </c>
      <c r="P1055">
        <f>(Table1[[#This Row],[Best primal]]-Table1[[#This Row],[Updated rootBound]])/Table1[[#This Row],[Best primal]]</f>
        <v>2.0726885644768885E-2</v>
      </c>
      <c r="Q1055">
        <f>(Table1[[#This Row],[Best primal]]-Table1[[#This Row],[LB]])/Table1[[#This Row],[Best primal]]</f>
        <v>3.8625304136252489E-3</v>
      </c>
      <c r="R1055">
        <f>IF(AND(Table1[[#This Row],[time'[s']]]&lt;7199,Table1[[#This Row],[Final gap]]&lt;0.01),1,0)</f>
        <v>0</v>
      </c>
      <c r="S1055">
        <f t="array" ref="S1055">MAX(IF(Table1[Class]=Table1[[#This Row],[Class]], IF(Table1[abs]=Table1[[#This Row],[abs]], IF(Table1[N]=Table1[[#This Row],[N]], IF(Table1[K]=Table1[[#This Row],[K]],Table1[Optimal],FALSE)))))</f>
        <v>0</v>
      </c>
    </row>
    <row r="1056" spans="1:19" hidden="1" x14ac:dyDescent="0.45">
      <c r="A1056" t="s">
        <v>23</v>
      </c>
      <c r="B1056">
        <f t="shared" si="32"/>
        <v>6</v>
      </c>
      <c r="C1056" t="s">
        <v>10</v>
      </c>
      <c r="D1056">
        <v>1</v>
      </c>
      <c r="E1056">
        <v>10</v>
      </c>
      <c r="F1056">
        <f>5</f>
        <v>5</v>
      </c>
      <c r="G1056">
        <v>14229.7</v>
      </c>
      <c r="H1056">
        <v>32.51</v>
      </c>
      <c r="I1056">
        <v>14400.5</v>
      </c>
      <c r="J1056">
        <v>14402</v>
      </c>
      <c r="K1056" s="1">
        <v>9.9826000000000003E-5</v>
      </c>
      <c r="L1056">
        <v>6078.23</v>
      </c>
      <c r="M1056">
        <v>188353</v>
      </c>
      <c r="N1056">
        <f t="shared" si="33"/>
        <v>14229.7</v>
      </c>
      <c r="O1056">
        <f t="array" ref="O1056">MIN(IF(Table1[Class]=Table1[[#This Row],[Class]], IF(Table1[abs]=Table1[[#This Row],[abs]], IF(Table1[N]=Table1[[#This Row],[N]], IF(Table1[K]=Table1[[#This Row],[K]],Table1[UB],FALSE)))))</f>
        <v>14402</v>
      </c>
      <c r="P1056">
        <f>(Table1[[#This Row],[Best primal]]-Table1[[#This Row],[Updated rootBound]])/Table1[[#This Row],[Best primal]]</f>
        <v>1.1963616164421558E-2</v>
      </c>
      <c r="Q1056">
        <f>(Table1[[#This Row],[Best primal]]-Table1[[#This Row],[LB]])/Table1[[#This Row],[Best primal]]</f>
        <v>1.0415220108318289E-4</v>
      </c>
      <c r="R1056">
        <f>IF(AND(Table1[[#This Row],[time'[s']]]&lt;7199,Table1[[#This Row],[Final gap]]&lt;0.01),1,0)</f>
        <v>1</v>
      </c>
      <c r="S1056">
        <f t="array" ref="S1056">MAX(IF(Table1[Class]=Table1[[#This Row],[Class]], IF(Table1[abs]=Table1[[#This Row],[abs]], IF(Table1[N]=Table1[[#This Row],[N]], IF(Table1[K]=Table1[[#This Row],[K]],Table1[Optimal],FALSE)))))</f>
        <v>1</v>
      </c>
    </row>
    <row r="1057" spans="1:19" hidden="1" x14ac:dyDescent="0.45">
      <c r="A1057" t="s">
        <v>23</v>
      </c>
      <c r="B1057">
        <f t="shared" si="32"/>
        <v>6</v>
      </c>
      <c r="C1057" t="s">
        <v>10</v>
      </c>
      <c r="D1057">
        <v>1</v>
      </c>
      <c r="E1057">
        <v>15</v>
      </c>
      <c r="F1057">
        <f>1</f>
        <v>1</v>
      </c>
      <c r="G1057">
        <v>13504.5</v>
      </c>
      <c r="H1057">
        <v>11.44</v>
      </c>
      <c r="I1057">
        <v>13504.5</v>
      </c>
      <c r="J1057">
        <v>13504.5</v>
      </c>
      <c r="K1057">
        <v>0</v>
      </c>
      <c r="L1057">
        <v>11.8752</v>
      </c>
      <c r="M1057">
        <v>0</v>
      </c>
      <c r="N1057">
        <f t="shared" si="33"/>
        <v>13504.5</v>
      </c>
      <c r="O1057">
        <f t="array" ref="O1057">MIN(IF(Table1[Class]=Table1[[#This Row],[Class]], IF(Table1[abs]=Table1[[#This Row],[abs]], IF(Table1[N]=Table1[[#This Row],[N]], IF(Table1[K]=Table1[[#This Row],[K]],Table1[UB],FALSE)))))</f>
        <v>13504.5</v>
      </c>
      <c r="P1057">
        <f>(Table1[[#This Row],[Best primal]]-Table1[[#This Row],[Updated rootBound]])/Table1[[#This Row],[Best primal]]</f>
        <v>0</v>
      </c>
      <c r="Q1057">
        <f>(Table1[[#This Row],[Best primal]]-Table1[[#This Row],[LB]])/Table1[[#This Row],[Best primal]]</f>
        <v>0</v>
      </c>
      <c r="R1057">
        <f>IF(AND(Table1[[#This Row],[time'[s']]]&lt;7199,Table1[[#This Row],[Final gap]]&lt;0.01),1,0)</f>
        <v>1</v>
      </c>
      <c r="S1057">
        <f t="array" ref="S1057">MAX(IF(Table1[Class]=Table1[[#This Row],[Class]], IF(Table1[abs]=Table1[[#This Row],[abs]], IF(Table1[N]=Table1[[#This Row],[N]], IF(Table1[K]=Table1[[#This Row],[K]],Table1[Optimal],FALSE)))))</f>
        <v>1</v>
      </c>
    </row>
    <row r="1058" spans="1:19" hidden="1" x14ac:dyDescent="0.45">
      <c r="A1058" t="s">
        <v>23</v>
      </c>
      <c r="B1058">
        <f t="shared" si="32"/>
        <v>6</v>
      </c>
      <c r="C1058" t="s">
        <v>10</v>
      </c>
      <c r="D1058">
        <v>1</v>
      </c>
      <c r="E1058">
        <v>15</v>
      </c>
      <c r="F1058">
        <f>2</f>
        <v>2</v>
      </c>
      <c r="G1058">
        <v>13759.2</v>
      </c>
      <c r="H1058">
        <v>298</v>
      </c>
      <c r="I1058">
        <v>13820.1</v>
      </c>
      <c r="J1058">
        <v>13821.1</v>
      </c>
      <c r="K1058" s="1">
        <v>6.6785600000000006E-5</v>
      </c>
      <c r="L1058">
        <v>376.77600000000001</v>
      </c>
      <c r="M1058">
        <v>1919</v>
      </c>
      <c r="N1058">
        <f t="shared" si="33"/>
        <v>13759.2</v>
      </c>
      <c r="O1058">
        <f t="array" ref="O1058">MIN(IF(Table1[Class]=Table1[[#This Row],[Class]], IF(Table1[abs]=Table1[[#This Row],[abs]], IF(Table1[N]=Table1[[#This Row],[N]], IF(Table1[K]=Table1[[#This Row],[K]],Table1[UB],FALSE)))))</f>
        <v>13821.1</v>
      </c>
      <c r="P1058">
        <f>(Table1[[#This Row],[Best primal]]-Table1[[#This Row],[Updated rootBound]])/Table1[[#This Row],[Best primal]]</f>
        <v>4.4786594409996043E-3</v>
      </c>
      <c r="Q1058">
        <f>(Table1[[#This Row],[Best primal]]-Table1[[#This Row],[LB]])/Table1[[#This Row],[Best primal]]</f>
        <v>7.2353141211625702E-5</v>
      </c>
      <c r="R1058">
        <f>IF(AND(Table1[[#This Row],[time'[s']]]&lt;7199,Table1[[#This Row],[Final gap]]&lt;0.01),1,0)</f>
        <v>1</v>
      </c>
      <c r="S1058">
        <f t="array" ref="S1058">MAX(IF(Table1[Class]=Table1[[#This Row],[Class]], IF(Table1[abs]=Table1[[#This Row],[abs]], IF(Table1[N]=Table1[[#This Row],[N]], IF(Table1[K]=Table1[[#This Row],[K]],Table1[Optimal],FALSE)))))</f>
        <v>1</v>
      </c>
    </row>
    <row r="1059" spans="1:19" hidden="1" x14ac:dyDescent="0.45">
      <c r="A1059" t="s">
        <v>23</v>
      </c>
      <c r="B1059">
        <f t="shared" si="32"/>
        <v>6</v>
      </c>
      <c r="C1059" t="s">
        <v>10</v>
      </c>
      <c r="D1059">
        <v>1</v>
      </c>
      <c r="E1059">
        <v>15</v>
      </c>
      <c r="F1059">
        <f>3</f>
        <v>3</v>
      </c>
      <c r="G1059">
        <v>14335.2</v>
      </c>
      <c r="H1059">
        <v>698.37</v>
      </c>
      <c r="I1059">
        <v>14503.6</v>
      </c>
      <c r="J1059">
        <v>14505.1</v>
      </c>
      <c r="K1059" s="1">
        <v>9.9764400000000003E-5</v>
      </c>
      <c r="L1059">
        <v>6247.19</v>
      </c>
      <c r="M1059">
        <v>97315</v>
      </c>
      <c r="N1059">
        <f t="shared" si="33"/>
        <v>14335.2</v>
      </c>
      <c r="O1059">
        <f t="array" ref="O1059">MIN(IF(Table1[Class]=Table1[[#This Row],[Class]], IF(Table1[abs]=Table1[[#This Row],[abs]], IF(Table1[N]=Table1[[#This Row],[N]], IF(Table1[K]=Table1[[#This Row],[K]],Table1[UB],FALSE)))))</f>
        <v>14505.1</v>
      </c>
      <c r="P1059">
        <f>(Table1[[#This Row],[Best primal]]-Table1[[#This Row],[Updated rootBound]])/Table1[[#This Row],[Best primal]]</f>
        <v>1.1713121591715992E-2</v>
      </c>
      <c r="Q1059">
        <f>(Table1[[#This Row],[Best primal]]-Table1[[#This Row],[LB]])/Table1[[#This Row],[Best primal]]</f>
        <v>1.0341190339949397E-4</v>
      </c>
      <c r="R1059">
        <f>IF(AND(Table1[[#This Row],[time'[s']]]&lt;7199,Table1[[#This Row],[Final gap]]&lt;0.01),1,0)</f>
        <v>1</v>
      </c>
      <c r="S1059">
        <f t="array" ref="S1059">MAX(IF(Table1[Class]=Table1[[#This Row],[Class]], IF(Table1[abs]=Table1[[#This Row],[abs]], IF(Table1[N]=Table1[[#This Row],[N]], IF(Table1[K]=Table1[[#This Row],[K]],Table1[Optimal],FALSE)))))</f>
        <v>1</v>
      </c>
    </row>
    <row r="1060" spans="1:19" hidden="1" x14ac:dyDescent="0.45">
      <c r="A1060" t="s">
        <v>23</v>
      </c>
      <c r="B1060">
        <f t="shared" si="32"/>
        <v>6</v>
      </c>
      <c r="C1060" t="s">
        <v>10</v>
      </c>
      <c r="D1060">
        <v>1</v>
      </c>
      <c r="E1060">
        <v>15</v>
      </c>
      <c r="F1060">
        <f>4</f>
        <v>4</v>
      </c>
      <c r="G1060">
        <v>15076.9</v>
      </c>
      <c r="H1060">
        <v>453.48</v>
      </c>
      <c r="I1060">
        <v>15175.4</v>
      </c>
      <c r="J1060">
        <v>15317.6</v>
      </c>
      <c r="K1060">
        <v>9.2834400000000004E-3</v>
      </c>
      <c r="L1060">
        <v>7200.09</v>
      </c>
      <c r="M1060">
        <v>56592</v>
      </c>
      <c r="N1060">
        <f t="shared" si="33"/>
        <v>15076.9</v>
      </c>
      <c r="O1060">
        <f t="array" ref="O1060">MIN(IF(Table1[Class]=Table1[[#This Row],[Class]], IF(Table1[abs]=Table1[[#This Row],[abs]], IF(Table1[N]=Table1[[#This Row],[N]], IF(Table1[K]=Table1[[#This Row],[K]],Table1[UB],FALSE)))))</f>
        <v>15317.6</v>
      </c>
      <c r="P1060">
        <f>(Table1[[#This Row],[Best primal]]-Table1[[#This Row],[Updated rootBound]])/Table1[[#This Row],[Best primal]]</f>
        <v>1.571394996605217E-2</v>
      </c>
      <c r="Q1060">
        <f>(Table1[[#This Row],[Best primal]]-Table1[[#This Row],[LB]])/Table1[[#This Row],[Best primal]]</f>
        <v>9.2834386587977696E-3</v>
      </c>
      <c r="R1060">
        <f>IF(AND(Table1[[#This Row],[time'[s']]]&lt;7199,Table1[[#This Row],[Final gap]]&lt;0.01),1,0)</f>
        <v>0</v>
      </c>
      <c r="S1060">
        <f t="array" ref="S1060">MAX(IF(Table1[Class]=Table1[[#This Row],[Class]], IF(Table1[abs]=Table1[[#This Row],[abs]], IF(Table1[N]=Table1[[#This Row],[N]], IF(Table1[K]=Table1[[#This Row],[K]],Table1[Optimal],FALSE)))))</f>
        <v>0</v>
      </c>
    </row>
    <row r="1061" spans="1:19" hidden="1" x14ac:dyDescent="0.45">
      <c r="A1061" t="s">
        <v>23</v>
      </c>
      <c r="B1061">
        <f t="shared" si="32"/>
        <v>6</v>
      </c>
      <c r="C1061" t="s">
        <v>10</v>
      </c>
      <c r="D1061">
        <v>1</v>
      </c>
      <c r="E1061">
        <v>15</v>
      </c>
      <c r="F1061">
        <f>5</f>
        <v>5</v>
      </c>
      <c r="G1061">
        <v>15877.5</v>
      </c>
      <c r="H1061">
        <v>432.73</v>
      </c>
      <c r="I1061">
        <v>15977.2</v>
      </c>
      <c r="J1061">
        <v>16071</v>
      </c>
      <c r="K1061">
        <v>5.8406999999999999E-3</v>
      </c>
      <c r="L1061">
        <v>7200</v>
      </c>
      <c r="M1061">
        <v>60080</v>
      </c>
      <c r="N1061">
        <f t="shared" si="33"/>
        <v>15877.5</v>
      </c>
      <c r="O1061">
        <f t="array" ref="O1061">MIN(IF(Table1[Class]=Table1[[#This Row],[Class]], IF(Table1[abs]=Table1[[#This Row],[abs]], IF(Table1[N]=Table1[[#This Row],[N]], IF(Table1[K]=Table1[[#This Row],[K]],Table1[UB],FALSE)))))</f>
        <v>16071</v>
      </c>
      <c r="P1061">
        <f>(Table1[[#This Row],[Best primal]]-Table1[[#This Row],[Updated rootBound]])/Table1[[#This Row],[Best primal]]</f>
        <v>1.2040321075228672E-2</v>
      </c>
      <c r="Q1061">
        <f>(Table1[[#This Row],[Best primal]]-Table1[[#This Row],[LB]])/Table1[[#This Row],[Best primal]]</f>
        <v>5.8366000871133885E-3</v>
      </c>
      <c r="R1061">
        <f>IF(AND(Table1[[#This Row],[time'[s']]]&lt;7199,Table1[[#This Row],[Final gap]]&lt;0.01),1,0)</f>
        <v>0</v>
      </c>
      <c r="S1061">
        <f t="array" ref="S1061">MAX(IF(Table1[Class]=Table1[[#This Row],[Class]], IF(Table1[abs]=Table1[[#This Row],[abs]], IF(Table1[N]=Table1[[#This Row],[N]], IF(Table1[K]=Table1[[#This Row],[K]],Table1[Optimal],FALSE)))))</f>
        <v>0</v>
      </c>
    </row>
    <row r="1062" spans="1:19" hidden="1" x14ac:dyDescent="0.45">
      <c r="A1062" t="s">
        <v>23</v>
      </c>
      <c r="B1062">
        <f t="shared" si="32"/>
        <v>6</v>
      </c>
      <c r="C1062" t="s">
        <v>10</v>
      </c>
      <c r="D1062">
        <v>1</v>
      </c>
      <c r="E1062">
        <v>20</v>
      </c>
      <c r="F1062">
        <f>1</f>
        <v>1</v>
      </c>
      <c r="G1062">
        <v>17052.400000000001</v>
      </c>
      <c r="H1062">
        <v>33.03</v>
      </c>
      <c r="I1062">
        <v>17052.400000000001</v>
      </c>
      <c r="J1062">
        <v>17053.599999999999</v>
      </c>
      <c r="K1062" s="1">
        <v>6.8314100000000004E-5</v>
      </c>
      <c r="L1062">
        <v>33.941499999999998</v>
      </c>
      <c r="M1062">
        <v>1</v>
      </c>
      <c r="N1062">
        <f t="shared" si="33"/>
        <v>17052.400000000001</v>
      </c>
      <c r="O1062">
        <f t="array" ref="O1062">MIN(IF(Table1[Class]=Table1[[#This Row],[Class]], IF(Table1[abs]=Table1[[#This Row],[abs]], IF(Table1[N]=Table1[[#This Row],[N]], IF(Table1[K]=Table1[[#This Row],[K]],Table1[UB],FALSE)))))</f>
        <v>17053.400000000001</v>
      </c>
      <c r="P1062">
        <f>(Table1[[#This Row],[Best primal]]-Table1[[#This Row],[Updated rootBound]])/Table1[[#This Row],[Best primal]]</f>
        <v>5.8639332918948708E-5</v>
      </c>
      <c r="Q1062">
        <f>(Table1[[#This Row],[Best primal]]-Table1[[#This Row],[LB]])/Table1[[#This Row],[Best primal]]</f>
        <v>5.8639332918948708E-5</v>
      </c>
      <c r="R1062">
        <f>IF(AND(Table1[[#This Row],[time'[s']]]&lt;7199,Table1[[#This Row],[Final gap]]&lt;0.01),1,0)</f>
        <v>1</v>
      </c>
      <c r="S1062">
        <f t="array" ref="S1062">MAX(IF(Table1[Class]=Table1[[#This Row],[Class]], IF(Table1[abs]=Table1[[#This Row],[abs]], IF(Table1[N]=Table1[[#This Row],[N]], IF(Table1[K]=Table1[[#This Row],[K]],Table1[Optimal],FALSE)))))</f>
        <v>1</v>
      </c>
    </row>
    <row r="1063" spans="1:19" hidden="1" x14ac:dyDescent="0.45">
      <c r="A1063" t="s">
        <v>23</v>
      </c>
      <c r="B1063">
        <f t="shared" si="32"/>
        <v>6</v>
      </c>
      <c r="C1063" t="s">
        <v>10</v>
      </c>
      <c r="D1063">
        <v>1</v>
      </c>
      <c r="E1063">
        <v>20</v>
      </c>
      <c r="F1063">
        <f>2</f>
        <v>2</v>
      </c>
      <c r="G1063">
        <v>17252.3</v>
      </c>
      <c r="H1063">
        <v>999.47</v>
      </c>
      <c r="I1063">
        <v>17340.400000000001</v>
      </c>
      <c r="J1063">
        <v>17340.400000000001</v>
      </c>
      <c r="K1063">
        <v>0</v>
      </c>
      <c r="L1063">
        <v>1050.69</v>
      </c>
      <c r="M1063">
        <v>333</v>
      </c>
      <c r="N1063">
        <f t="shared" si="33"/>
        <v>17252.3</v>
      </c>
      <c r="O1063">
        <f t="array" ref="O1063">MIN(IF(Table1[Class]=Table1[[#This Row],[Class]], IF(Table1[abs]=Table1[[#This Row],[abs]], IF(Table1[N]=Table1[[#This Row],[N]], IF(Table1[K]=Table1[[#This Row],[K]],Table1[UB],FALSE)))))</f>
        <v>17340.400000000001</v>
      </c>
      <c r="P1063">
        <f>(Table1[[#This Row],[Best primal]]-Table1[[#This Row],[Updated rootBound]])/Table1[[#This Row],[Best primal]]</f>
        <v>5.0806209776015649E-3</v>
      </c>
      <c r="Q1063">
        <f>(Table1[[#This Row],[Best primal]]-Table1[[#This Row],[LB]])/Table1[[#This Row],[Best primal]]</f>
        <v>0</v>
      </c>
      <c r="R1063">
        <f>IF(AND(Table1[[#This Row],[time'[s']]]&lt;7199,Table1[[#This Row],[Final gap]]&lt;0.01),1,0)</f>
        <v>1</v>
      </c>
      <c r="S1063">
        <f t="array" ref="S1063">MAX(IF(Table1[Class]=Table1[[#This Row],[Class]], IF(Table1[abs]=Table1[[#This Row],[abs]], IF(Table1[N]=Table1[[#This Row],[N]], IF(Table1[K]=Table1[[#This Row],[K]],Table1[Optimal],FALSE)))))</f>
        <v>1</v>
      </c>
    </row>
    <row r="1064" spans="1:19" hidden="1" x14ac:dyDescent="0.45">
      <c r="A1064" t="s">
        <v>23</v>
      </c>
      <c r="B1064">
        <f t="shared" si="32"/>
        <v>6</v>
      </c>
      <c r="C1064" t="s">
        <v>10</v>
      </c>
      <c r="D1064">
        <v>1</v>
      </c>
      <c r="E1064">
        <v>20</v>
      </c>
      <c r="F1064">
        <f>3</f>
        <v>3</v>
      </c>
      <c r="G1064">
        <v>18077.5</v>
      </c>
      <c r="H1064">
        <v>1309.1300000000001</v>
      </c>
      <c r="I1064">
        <v>18217.5</v>
      </c>
      <c r="J1064">
        <v>18320.8</v>
      </c>
      <c r="K1064">
        <v>5.6364900000000001E-3</v>
      </c>
      <c r="L1064">
        <v>7200</v>
      </c>
      <c r="M1064">
        <v>25960</v>
      </c>
      <c r="N1064">
        <f t="shared" si="33"/>
        <v>18077.5</v>
      </c>
      <c r="O1064">
        <f t="array" ref="O1064">MIN(IF(Table1[Class]=Table1[[#This Row],[Class]], IF(Table1[abs]=Table1[[#This Row],[abs]], IF(Table1[N]=Table1[[#This Row],[N]], IF(Table1[K]=Table1[[#This Row],[K]],Table1[UB],FALSE)))))</f>
        <v>18320.8</v>
      </c>
      <c r="P1064">
        <f>(Table1[[#This Row],[Best primal]]-Table1[[#This Row],[Updated rootBound]])/Table1[[#This Row],[Best primal]]</f>
        <v>1.3279987773459635E-2</v>
      </c>
      <c r="Q1064">
        <f>(Table1[[#This Row],[Best primal]]-Table1[[#This Row],[LB]])/Table1[[#This Row],[Best primal]]</f>
        <v>5.6384000698659056E-3</v>
      </c>
      <c r="R1064">
        <f>IF(AND(Table1[[#This Row],[time'[s']]]&lt;7199,Table1[[#This Row],[Final gap]]&lt;0.01),1,0)</f>
        <v>0</v>
      </c>
      <c r="S1064">
        <f t="array" ref="S1064">MAX(IF(Table1[Class]=Table1[[#This Row],[Class]], IF(Table1[abs]=Table1[[#This Row],[abs]], IF(Table1[N]=Table1[[#This Row],[N]], IF(Table1[K]=Table1[[#This Row],[K]],Table1[Optimal],FALSE)))))</f>
        <v>0</v>
      </c>
    </row>
    <row r="1065" spans="1:19" hidden="1" x14ac:dyDescent="0.45">
      <c r="A1065" t="s">
        <v>23</v>
      </c>
      <c r="B1065">
        <f t="shared" si="32"/>
        <v>6</v>
      </c>
      <c r="C1065" t="s">
        <v>10</v>
      </c>
      <c r="D1065">
        <v>1</v>
      </c>
      <c r="E1065">
        <v>20</v>
      </c>
      <c r="F1065">
        <f>4</f>
        <v>4</v>
      </c>
      <c r="G1065">
        <v>19460.3</v>
      </c>
      <c r="H1065">
        <v>1647.5</v>
      </c>
      <c r="I1065">
        <v>19543.599999999999</v>
      </c>
      <c r="J1065">
        <v>19837.400000000001</v>
      </c>
      <c r="K1065">
        <v>1.48094E-2</v>
      </c>
      <c r="L1065">
        <v>7200</v>
      </c>
      <c r="M1065">
        <v>22210</v>
      </c>
      <c r="N1065">
        <f t="shared" si="33"/>
        <v>19460.3</v>
      </c>
      <c r="O1065">
        <f t="array" ref="O1065">MIN(IF(Table1[Class]=Table1[[#This Row],[Class]], IF(Table1[abs]=Table1[[#This Row],[abs]], IF(Table1[N]=Table1[[#This Row],[N]], IF(Table1[K]=Table1[[#This Row],[K]],Table1[UB],FALSE)))))</f>
        <v>19788.7</v>
      </c>
      <c r="P1065">
        <f>(Table1[[#This Row],[Best primal]]-Table1[[#This Row],[Updated rootBound]])/Table1[[#This Row],[Best primal]]</f>
        <v>1.6595329657835101E-2</v>
      </c>
      <c r="Q1065">
        <f>(Table1[[#This Row],[Best primal]]-Table1[[#This Row],[LB]])/Table1[[#This Row],[Best primal]]</f>
        <v>1.238585657471194E-2</v>
      </c>
      <c r="R1065">
        <f>IF(AND(Table1[[#This Row],[time'[s']]]&lt;7199,Table1[[#This Row],[Final gap]]&lt;0.01),1,0)</f>
        <v>0</v>
      </c>
      <c r="S1065">
        <f t="array" ref="S1065">MAX(IF(Table1[Class]=Table1[[#This Row],[Class]], IF(Table1[abs]=Table1[[#This Row],[abs]], IF(Table1[N]=Table1[[#This Row],[N]], IF(Table1[K]=Table1[[#This Row],[K]],Table1[Optimal],FALSE)))))</f>
        <v>0</v>
      </c>
    </row>
    <row r="1066" spans="1:19" hidden="1" x14ac:dyDescent="0.45">
      <c r="A1066" t="s">
        <v>23</v>
      </c>
      <c r="B1066">
        <f t="shared" si="32"/>
        <v>6</v>
      </c>
      <c r="C1066" t="s">
        <v>10</v>
      </c>
      <c r="D1066">
        <v>1</v>
      </c>
      <c r="E1066">
        <v>20</v>
      </c>
      <c r="F1066">
        <f>5</f>
        <v>5</v>
      </c>
      <c r="G1066">
        <v>20826.599999999999</v>
      </c>
      <c r="H1066">
        <v>1573</v>
      </c>
      <c r="I1066">
        <v>20873.3</v>
      </c>
      <c r="J1066">
        <v>21032.799999999999</v>
      </c>
      <c r="K1066">
        <v>7.5831300000000004E-3</v>
      </c>
      <c r="L1066">
        <v>7200.01</v>
      </c>
      <c r="M1066">
        <v>17928</v>
      </c>
      <c r="N1066">
        <f t="shared" si="33"/>
        <v>20826.599999999999</v>
      </c>
      <c r="O1066">
        <f t="array" ref="O1066">MIN(IF(Table1[Class]=Table1[[#This Row],[Class]], IF(Table1[abs]=Table1[[#This Row],[abs]], IF(Table1[N]=Table1[[#This Row],[N]], IF(Table1[K]=Table1[[#This Row],[K]],Table1[UB],FALSE)))))</f>
        <v>21032.799999999999</v>
      </c>
      <c r="P1066">
        <f>(Table1[[#This Row],[Best primal]]-Table1[[#This Row],[Updated rootBound]])/Table1[[#This Row],[Best primal]]</f>
        <v>9.8037351184816438E-3</v>
      </c>
      <c r="Q1066">
        <f>(Table1[[#This Row],[Best primal]]-Table1[[#This Row],[LB]])/Table1[[#This Row],[Best primal]]</f>
        <v>7.5833935567304403E-3</v>
      </c>
      <c r="R1066">
        <f>IF(AND(Table1[[#This Row],[time'[s']]]&lt;7199,Table1[[#This Row],[Final gap]]&lt;0.01),1,0)</f>
        <v>0</v>
      </c>
      <c r="S1066">
        <f t="array" ref="S1066">MAX(IF(Table1[Class]=Table1[[#This Row],[Class]], IF(Table1[abs]=Table1[[#This Row],[abs]], IF(Table1[N]=Table1[[#This Row],[N]], IF(Table1[K]=Table1[[#This Row],[K]],Table1[Optimal],FALSE)))))</f>
        <v>0</v>
      </c>
    </row>
    <row r="1067" spans="1:19" hidden="1" x14ac:dyDescent="0.45">
      <c r="A1067" t="s">
        <v>23</v>
      </c>
      <c r="B1067">
        <f t="shared" si="32"/>
        <v>6</v>
      </c>
      <c r="C1067" t="s">
        <v>10</v>
      </c>
      <c r="D1067">
        <v>1</v>
      </c>
      <c r="E1067">
        <v>25</v>
      </c>
      <c r="F1067">
        <f>1</f>
        <v>1</v>
      </c>
      <c r="G1067">
        <v>17867.900000000001</v>
      </c>
      <c r="H1067">
        <v>227.41</v>
      </c>
      <c r="I1067">
        <v>17867.900000000001</v>
      </c>
      <c r="J1067">
        <v>17869.099999999999</v>
      </c>
      <c r="K1067" s="1">
        <v>6.5947900000000006E-5</v>
      </c>
      <c r="L1067">
        <v>228.72300000000001</v>
      </c>
      <c r="M1067">
        <v>1</v>
      </c>
      <c r="N1067">
        <f t="shared" si="33"/>
        <v>17867.900000000001</v>
      </c>
      <c r="O1067">
        <f t="array" ref="O1067">MIN(IF(Table1[Class]=Table1[[#This Row],[Class]], IF(Table1[abs]=Table1[[#This Row],[abs]], IF(Table1[N]=Table1[[#This Row],[N]], IF(Table1[K]=Table1[[#This Row],[K]],Table1[UB],FALSE)))))</f>
        <v>17868.900000000001</v>
      </c>
      <c r="P1067">
        <f>(Table1[[#This Row],[Best primal]]-Table1[[#This Row],[Updated rootBound]])/Table1[[#This Row],[Best primal]]</f>
        <v>5.5963153859498898E-5</v>
      </c>
      <c r="Q1067">
        <f>(Table1[[#This Row],[Best primal]]-Table1[[#This Row],[LB]])/Table1[[#This Row],[Best primal]]</f>
        <v>5.5963153859498898E-5</v>
      </c>
      <c r="R1067">
        <f>IF(AND(Table1[[#This Row],[time'[s']]]&lt;7199,Table1[[#This Row],[Final gap]]&lt;0.01),1,0)</f>
        <v>1</v>
      </c>
      <c r="S1067">
        <f t="array" ref="S1067">MAX(IF(Table1[Class]=Table1[[#This Row],[Class]], IF(Table1[abs]=Table1[[#This Row],[abs]], IF(Table1[N]=Table1[[#This Row],[N]], IF(Table1[K]=Table1[[#This Row],[K]],Table1[Optimal],FALSE)))))</f>
        <v>1</v>
      </c>
    </row>
    <row r="1068" spans="1:19" hidden="1" x14ac:dyDescent="0.45">
      <c r="A1068" t="s">
        <v>23</v>
      </c>
      <c r="B1068">
        <f t="shared" si="32"/>
        <v>6</v>
      </c>
      <c r="C1068" t="s">
        <v>10</v>
      </c>
      <c r="D1068">
        <v>1</v>
      </c>
      <c r="E1068">
        <v>25</v>
      </c>
      <c r="F1068">
        <f>2</f>
        <v>2</v>
      </c>
      <c r="G1068">
        <v>18083.8</v>
      </c>
      <c r="H1068">
        <v>902.06</v>
      </c>
      <c r="I1068">
        <v>18111.3</v>
      </c>
      <c r="J1068">
        <v>18112.900000000001</v>
      </c>
      <c r="K1068" s="1">
        <v>8.9261500000000006E-5</v>
      </c>
      <c r="L1068">
        <v>918.57500000000005</v>
      </c>
      <c r="M1068">
        <v>25</v>
      </c>
      <c r="N1068">
        <f t="shared" si="33"/>
        <v>18083.8</v>
      </c>
      <c r="O1068">
        <f t="array" ref="O1068">MIN(IF(Table1[Class]=Table1[[#This Row],[Class]], IF(Table1[abs]=Table1[[#This Row],[abs]], IF(Table1[N]=Table1[[#This Row],[N]], IF(Table1[K]=Table1[[#This Row],[K]],Table1[UB],FALSE)))))</f>
        <v>18112.900000000001</v>
      </c>
      <c r="P1068">
        <f>(Table1[[#This Row],[Best primal]]-Table1[[#This Row],[Updated rootBound]])/Table1[[#This Row],[Best primal]]</f>
        <v>1.6065897785557354E-3</v>
      </c>
      <c r="Q1068">
        <f>(Table1[[#This Row],[Best primal]]-Table1[[#This Row],[LB]])/Table1[[#This Row],[Best primal]]</f>
        <v>8.8334833185308966E-5</v>
      </c>
      <c r="R1068">
        <f>IF(AND(Table1[[#This Row],[time'[s']]]&lt;7199,Table1[[#This Row],[Final gap]]&lt;0.01),1,0)</f>
        <v>1</v>
      </c>
      <c r="S1068">
        <f t="array" ref="S1068">MAX(IF(Table1[Class]=Table1[[#This Row],[Class]], IF(Table1[abs]=Table1[[#This Row],[abs]], IF(Table1[N]=Table1[[#This Row],[N]], IF(Table1[K]=Table1[[#This Row],[K]],Table1[Optimal],FALSE)))))</f>
        <v>1</v>
      </c>
    </row>
    <row r="1069" spans="1:19" hidden="1" x14ac:dyDescent="0.45">
      <c r="A1069" t="s">
        <v>23</v>
      </c>
      <c r="B1069">
        <f t="shared" si="32"/>
        <v>6</v>
      </c>
      <c r="C1069" t="s">
        <v>10</v>
      </c>
      <c r="D1069">
        <v>1</v>
      </c>
      <c r="E1069">
        <v>25</v>
      </c>
      <c r="F1069">
        <f>3</f>
        <v>3</v>
      </c>
      <c r="G1069">
        <v>18489.7</v>
      </c>
      <c r="H1069">
        <v>2830.37</v>
      </c>
      <c r="I1069">
        <v>18594.8</v>
      </c>
      <c r="J1069">
        <v>18596</v>
      </c>
      <c r="K1069" s="1">
        <v>6.5095100000000006E-5</v>
      </c>
      <c r="L1069">
        <v>2990.65</v>
      </c>
      <c r="M1069">
        <v>640</v>
      </c>
      <c r="N1069">
        <f t="shared" si="33"/>
        <v>18489.7</v>
      </c>
      <c r="O1069">
        <f t="array" ref="O1069">MIN(IF(Table1[Class]=Table1[[#This Row],[Class]], IF(Table1[abs]=Table1[[#This Row],[abs]], IF(Table1[N]=Table1[[#This Row],[N]], IF(Table1[K]=Table1[[#This Row],[K]],Table1[UB],FALSE)))))</f>
        <v>18596</v>
      </c>
      <c r="P1069">
        <f>(Table1[[#This Row],[Best primal]]-Table1[[#This Row],[Updated rootBound]])/Table1[[#This Row],[Best primal]]</f>
        <v>5.7162830716282684E-3</v>
      </c>
      <c r="Q1069">
        <f>(Table1[[#This Row],[Best primal]]-Table1[[#This Row],[LB]])/Table1[[#This Row],[Best primal]]</f>
        <v>6.453000645303977E-5</v>
      </c>
      <c r="R1069">
        <f>IF(AND(Table1[[#This Row],[time'[s']]]&lt;7199,Table1[[#This Row],[Final gap]]&lt;0.01),1,0)</f>
        <v>1</v>
      </c>
      <c r="S1069">
        <f t="array" ref="S1069">MAX(IF(Table1[Class]=Table1[[#This Row],[Class]], IF(Table1[abs]=Table1[[#This Row],[abs]], IF(Table1[N]=Table1[[#This Row],[N]], IF(Table1[K]=Table1[[#This Row],[K]],Table1[Optimal],FALSE)))))</f>
        <v>1</v>
      </c>
    </row>
    <row r="1070" spans="1:19" hidden="1" x14ac:dyDescent="0.45">
      <c r="A1070" t="s">
        <v>23</v>
      </c>
      <c r="B1070">
        <f t="shared" si="32"/>
        <v>6</v>
      </c>
      <c r="C1070" t="s">
        <v>10</v>
      </c>
      <c r="D1070">
        <v>1</v>
      </c>
      <c r="E1070">
        <v>25</v>
      </c>
      <c r="F1070">
        <f>4</f>
        <v>4</v>
      </c>
      <c r="G1070">
        <v>19064.8</v>
      </c>
      <c r="H1070">
        <v>3340.36</v>
      </c>
      <c r="I1070">
        <v>19190</v>
      </c>
      <c r="J1070">
        <v>19199.7</v>
      </c>
      <c r="K1070">
        <v>5.0540600000000002E-4</v>
      </c>
      <c r="L1070">
        <v>7200.01</v>
      </c>
      <c r="M1070">
        <v>26671</v>
      </c>
      <c r="N1070">
        <f t="shared" si="33"/>
        <v>19064.8</v>
      </c>
      <c r="O1070">
        <f t="array" ref="O1070">MIN(IF(Table1[Class]=Table1[[#This Row],[Class]], IF(Table1[abs]=Table1[[#This Row],[abs]], IF(Table1[N]=Table1[[#This Row],[N]], IF(Table1[K]=Table1[[#This Row],[K]],Table1[UB],FALSE)))))</f>
        <v>19199.7</v>
      </c>
      <c r="P1070">
        <f>(Table1[[#This Row],[Best primal]]-Table1[[#This Row],[Updated rootBound]])/Table1[[#This Row],[Best primal]]</f>
        <v>7.0261514502831532E-3</v>
      </c>
      <c r="Q1070">
        <f>(Table1[[#This Row],[Best primal]]-Table1[[#This Row],[LB]])/Table1[[#This Row],[Best primal]]</f>
        <v>5.0521622733692333E-4</v>
      </c>
      <c r="R1070">
        <f>IF(AND(Table1[[#This Row],[time'[s']]]&lt;7199,Table1[[#This Row],[Final gap]]&lt;0.01),1,0)</f>
        <v>0</v>
      </c>
      <c r="S1070">
        <f t="array" ref="S1070">MAX(IF(Table1[Class]=Table1[[#This Row],[Class]], IF(Table1[abs]=Table1[[#This Row],[abs]], IF(Table1[N]=Table1[[#This Row],[N]], IF(Table1[K]=Table1[[#This Row],[K]],Table1[Optimal],FALSE)))))</f>
        <v>0</v>
      </c>
    </row>
    <row r="1071" spans="1:19" hidden="1" x14ac:dyDescent="0.45">
      <c r="A1071" t="s">
        <v>23</v>
      </c>
      <c r="B1071">
        <f t="shared" si="32"/>
        <v>6</v>
      </c>
      <c r="C1071" t="s">
        <v>10</v>
      </c>
      <c r="D1071">
        <v>1</v>
      </c>
      <c r="E1071">
        <v>25</v>
      </c>
      <c r="F1071">
        <f>5</f>
        <v>5</v>
      </c>
      <c r="G1071">
        <v>19771.2</v>
      </c>
      <c r="H1071">
        <v>3199.82</v>
      </c>
      <c r="I1071">
        <v>19858.900000000001</v>
      </c>
      <c r="J1071">
        <v>20004.7</v>
      </c>
      <c r="K1071">
        <v>7.2883999999999996E-3</v>
      </c>
      <c r="L1071">
        <v>7200</v>
      </c>
      <c r="M1071">
        <v>11651</v>
      </c>
      <c r="N1071">
        <f t="shared" si="33"/>
        <v>19771.2</v>
      </c>
      <c r="O1071">
        <f t="array" ref="O1071">MIN(IF(Table1[Class]=Table1[[#This Row],[Class]], IF(Table1[abs]=Table1[[#This Row],[abs]], IF(Table1[N]=Table1[[#This Row],[N]], IF(Table1[K]=Table1[[#This Row],[K]],Table1[UB],FALSE)))))</f>
        <v>19991.8</v>
      </c>
      <c r="P1071">
        <f>(Table1[[#This Row],[Best primal]]-Table1[[#This Row],[Updated rootBound]])/Table1[[#This Row],[Best primal]]</f>
        <v>1.1034524154903438E-2</v>
      </c>
      <c r="Q1071">
        <f>(Table1[[#This Row],[Best primal]]-Table1[[#This Row],[LB]])/Table1[[#This Row],[Best primal]]</f>
        <v>6.6477255674825594E-3</v>
      </c>
      <c r="R1071">
        <f>IF(AND(Table1[[#This Row],[time'[s']]]&lt;7199,Table1[[#This Row],[Final gap]]&lt;0.01),1,0)</f>
        <v>0</v>
      </c>
      <c r="S1071">
        <f t="array" ref="S1071">MAX(IF(Table1[Class]=Table1[[#This Row],[Class]], IF(Table1[abs]=Table1[[#This Row],[abs]], IF(Table1[N]=Table1[[#This Row],[N]], IF(Table1[K]=Table1[[#This Row],[K]],Table1[Optimal],FALSE)))))</f>
        <v>0</v>
      </c>
    </row>
    <row r="1072" spans="1:19" hidden="1" x14ac:dyDescent="0.45">
      <c r="A1072" t="s">
        <v>23</v>
      </c>
      <c r="B1072">
        <f t="shared" si="32"/>
        <v>6</v>
      </c>
      <c r="C1072" t="s">
        <v>10</v>
      </c>
      <c r="D1072">
        <v>1</v>
      </c>
      <c r="E1072">
        <v>30</v>
      </c>
      <c r="F1072">
        <f>1</f>
        <v>1</v>
      </c>
      <c r="G1072">
        <v>26043.4</v>
      </c>
      <c r="H1072">
        <v>1244.48</v>
      </c>
      <c r="I1072">
        <v>26043.4</v>
      </c>
      <c r="J1072">
        <v>26043.4</v>
      </c>
      <c r="K1072">
        <v>0</v>
      </c>
      <c r="L1072">
        <v>1247.1099999999999</v>
      </c>
      <c r="M1072">
        <v>0</v>
      </c>
      <c r="N1072">
        <f t="shared" si="33"/>
        <v>26043.4</v>
      </c>
      <c r="O1072">
        <f t="array" ref="O1072">MIN(IF(Table1[Class]=Table1[[#This Row],[Class]], IF(Table1[abs]=Table1[[#This Row],[abs]], IF(Table1[N]=Table1[[#This Row],[N]], IF(Table1[K]=Table1[[#This Row],[K]],Table1[UB],FALSE)))))</f>
        <v>26043.4</v>
      </c>
      <c r="P1072">
        <f>(Table1[[#This Row],[Best primal]]-Table1[[#This Row],[Updated rootBound]])/Table1[[#This Row],[Best primal]]</f>
        <v>0</v>
      </c>
      <c r="Q1072">
        <f>(Table1[[#This Row],[Best primal]]-Table1[[#This Row],[LB]])/Table1[[#This Row],[Best primal]]</f>
        <v>0</v>
      </c>
      <c r="R1072">
        <f>IF(AND(Table1[[#This Row],[time'[s']]]&lt;7199,Table1[[#This Row],[Final gap]]&lt;0.01),1,0)</f>
        <v>1</v>
      </c>
      <c r="S1072">
        <f t="array" ref="S1072">MAX(IF(Table1[Class]=Table1[[#This Row],[Class]], IF(Table1[abs]=Table1[[#This Row],[abs]], IF(Table1[N]=Table1[[#This Row],[N]], IF(Table1[K]=Table1[[#This Row],[K]],Table1[Optimal],FALSE)))))</f>
        <v>1</v>
      </c>
    </row>
    <row r="1073" spans="1:19" hidden="1" x14ac:dyDescent="0.45">
      <c r="A1073" t="s">
        <v>23</v>
      </c>
      <c r="B1073">
        <f t="shared" si="32"/>
        <v>6</v>
      </c>
      <c r="C1073" t="s">
        <v>10</v>
      </c>
      <c r="D1073">
        <v>1</v>
      </c>
      <c r="E1073">
        <v>30</v>
      </c>
      <c r="F1073">
        <f>2</f>
        <v>2</v>
      </c>
      <c r="G1073">
        <v>26255.8</v>
      </c>
      <c r="H1073">
        <v>3655.95</v>
      </c>
      <c r="I1073">
        <v>26277.9</v>
      </c>
      <c r="J1073">
        <v>26280.3</v>
      </c>
      <c r="K1073" s="1">
        <v>9.2081400000000002E-5</v>
      </c>
      <c r="L1073">
        <v>3807.39</v>
      </c>
      <c r="M1073">
        <v>289</v>
      </c>
      <c r="N1073">
        <f t="shared" si="33"/>
        <v>26255.8</v>
      </c>
      <c r="O1073">
        <f t="array" ref="O1073">MIN(IF(Table1[Class]=Table1[[#This Row],[Class]], IF(Table1[abs]=Table1[[#This Row],[abs]], IF(Table1[N]=Table1[[#This Row],[N]], IF(Table1[K]=Table1[[#This Row],[K]],Table1[UB],FALSE)))))</f>
        <v>26280.3</v>
      </c>
      <c r="P1073">
        <f>(Table1[[#This Row],[Best primal]]-Table1[[#This Row],[Updated rootBound]])/Table1[[#This Row],[Best primal]]</f>
        <v>9.3225724211671863E-4</v>
      </c>
      <c r="Q1073">
        <f>(Table1[[#This Row],[Best primal]]-Table1[[#This Row],[LB]])/Table1[[#This Row],[Best primal]]</f>
        <v>9.1323158411350599E-5</v>
      </c>
      <c r="R1073">
        <f>IF(AND(Table1[[#This Row],[time'[s']]]&lt;7199,Table1[[#This Row],[Final gap]]&lt;0.01),1,0)</f>
        <v>1</v>
      </c>
      <c r="S1073">
        <f t="array" ref="S1073">MAX(IF(Table1[Class]=Table1[[#This Row],[Class]], IF(Table1[abs]=Table1[[#This Row],[abs]], IF(Table1[N]=Table1[[#This Row],[N]], IF(Table1[K]=Table1[[#This Row],[K]],Table1[Optimal],FALSE)))))</f>
        <v>1</v>
      </c>
    </row>
    <row r="1074" spans="1:19" hidden="1" x14ac:dyDescent="0.45">
      <c r="A1074" t="s">
        <v>23</v>
      </c>
      <c r="B1074">
        <f t="shared" si="32"/>
        <v>6</v>
      </c>
      <c r="C1074" t="s">
        <v>10</v>
      </c>
      <c r="D1074">
        <v>1</v>
      </c>
      <c r="E1074">
        <v>30</v>
      </c>
      <c r="F1074">
        <f>3</f>
        <v>3</v>
      </c>
      <c r="G1074">
        <v>27116.3</v>
      </c>
      <c r="H1074">
        <v>3638.52</v>
      </c>
      <c r="I1074">
        <v>27170.2</v>
      </c>
      <c r="J1074">
        <v>27383.599999999999</v>
      </c>
      <c r="K1074">
        <v>7.7944099999999999E-3</v>
      </c>
      <c r="L1074">
        <v>7200.03</v>
      </c>
      <c r="M1074">
        <v>5175</v>
      </c>
      <c r="N1074">
        <f t="shared" si="33"/>
        <v>27116.3</v>
      </c>
      <c r="O1074">
        <f t="array" ref="O1074">MIN(IF(Table1[Class]=Table1[[#This Row],[Class]], IF(Table1[abs]=Table1[[#This Row],[abs]], IF(Table1[N]=Table1[[#This Row],[N]], IF(Table1[K]=Table1[[#This Row],[K]],Table1[UB],FALSE)))))</f>
        <v>27383.599999999999</v>
      </c>
      <c r="P1074">
        <f>(Table1[[#This Row],[Best primal]]-Table1[[#This Row],[Updated rootBound]])/Table1[[#This Row],[Best primal]]</f>
        <v>9.7613169926525113E-3</v>
      </c>
      <c r="Q1074">
        <f>(Table1[[#This Row],[Best primal]]-Table1[[#This Row],[LB]])/Table1[[#This Row],[Best primal]]</f>
        <v>7.792985582611411E-3</v>
      </c>
      <c r="R1074">
        <f>IF(AND(Table1[[#This Row],[time'[s']]]&lt;7199,Table1[[#This Row],[Final gap]]&lt;0.01),1,0)</f>
        <v>0</v>
      </c>
      <c r="S1074">
        <f t="array" ref="S1074">MAX(IF(Table1[Class]=Table1[[#This Row],[Class]], IF(Table1[abs]=Table1[[#This Row],[abs]], IF(Table1[N]=Table1[[#This Row],[N]], IF(Table1[K]=Table1[[#This Row],[K]],Table1[Optimal],FALSE)))))</f>
        <v>0</v>
      </c>
    </row>
    <row r="1075" spans="1:19" hidden="1" x14ac:dyDescent="0.45">
      <c r="A1075" t="s">
        <v>23</v>
      </c>
      <c r="B1075">
        <f t="shared" si="32"/>
        <v>6</v>
      </c>
      <c r="C1075" t="s">
        <v>10</v>
      </c>
      <c r="D1075">
        <v>1</v>
      </c>
      <c r="E1075">
        <v>30</v>
      </c>
      <c r="F1075">
        <f>4</f>
        <v>4</v>
      </c>
      <c r="G1075">
        <v>28248.400000000001</v>
      </c>
      <c r="H1075">
        <v>3659.24</v>
      </c>
      <c r="I1075">
        <v>28262.7</v>
      </c>
      <c r="J1075">
        <v>28932.6</v>
      </c>
      <c r="K1075">
        <v>2.3152900000000001E-2</v>
      </c>
      <c r="L1075">
        <v>7200.35</v>
      </c>
      <c r="M1075">
        <v>3745</v>
      </c>
      <c r="N1075">
        <f t="shared" si="33"/>
        <v>28248.400000000001</v>
      </c>
      <c r="O1075">
        <f t="array" ref="O1075">MIN(IF(Table1[Class]=Table1[[#This Row],[Class]], IF(Table1[abs]=Table1[[#This Row],[abs]], IF(Table1[N]=Table1[[#This Row],[N]], IF(Table1[K]=Table1[[#This Row],[K]],Table1[UB],FALSE)))))</f>
        <v>28932.6</v>
      </c>
      <c r="P1075">
        <f>(Table1[[#This Row],[Best primal]]-Table1[[#This Row],[Updated rootBound]])/Table1[[#This Row],[Best primal]]</f>
        <v>2.3648064812702527E-2</v>
      </c>
      <c r="Q1075">
        <f>(Table1[[#This Row],[Best primal]]-Table1[[#This Row],[LB]])/Table1[[#This Row],[Best primal]]</f>
        <v>2.3153812654237705E-2</v>
      </c>
      <c r="R1075">
        <f>IF(AND(Table1[[#This Row],[time'[s']]]&lt;7199,Table1[[#This Row],[Final gap]]&lt;0.01),1,0)</f>
        <v>0</v>
      </c>
      <c r="S1075">
        <f t="array" ref="S1075">MAX(IF(Table1[Class]=Table1[[#This Row],[Class]], IF(Table1[abs]=Table1[[#This Row],[abs]], IF(Table1[N]=Table1[[#This Row],[N]], IF(Table1[K]=Table1[[#This Row],[K]],Table1[Optimal],FALSE)))))</f>
        <v>0</v>
      </c>
    </row>
    <row r="1076" spans="1:19" hidden="1" x14ac:dyDescent="0.45">
      <c r="A1076" t="s">
        <v>23</v>
      </c>
      <c r="B1076">
        <f t="shared" si="32"/>
        <v>6</v>
      </c>
      <c r="C1076" t="s">
        <v>10</v>
      </c>
      <c r="D1076">
        <v>1</v>
      </c>
      <c r="E1076">
        <v>30</v>
      </c>
      <c r="F1076">
        <f>5</f>
        <v>5</v>
      </c>
      <c r="G1076">
        <v>29459.200000000001</v>
      </c>
      <c r="H1076">
        <v>3629.86</v>
      </c>
      <c r="I1076">
        <v>29470.400000000001</v>
      </c>
      <c r="J1076">
        <v>30361.1</v>
      </c>
      <c r="K1076">
        <v>2.9336899999999999E-2</v>
      </c>
      <c r="L1076">
        <v>7200.18</v>
      </c>
      <c r="M1076">
        <v>2957</v>
      </c>
      <c r="N1076">
        <f t="shared" si="33"/>
        <v>29459.200000000001</v>
      </c>
      <c r="O1076">
        <f t="array" ref="O1076">MIN(IF(Table1[Class]=Table1[[#This Row],[Class]], IF(Table1[abs]=Table1[[#This Row],[abs]], IF(Table1[N]=Table1[[#This Row],[N]], IF(Table1[K]=Table1[[#This Row],[K]],Table1[UB],FALSE)))))</f>
        <v>30361.1</v>
      </c>
      <c r="P1076">
        <f>(Table1[[#This Row],[Best primal]]-Table1[[#This Row],[Updated rootBound]])/Table1[[#This Row],[Best primal]]</f>
        <v>2.9705774823705264E-2</v>
      </c>
      <c r="Q1076">
        <f>(Table1[[#This Row],[Best primal]]-Table1[[#This Row],[LB]])/Table1[[#This Row],[Best primal]]</f>
        <v>2.9336881733533934E-2</v>
      </c>
      <c r="R1076">
        <f>IF(AND(Table1[[#This Row],[time'[s']]]&lt;7199,Table1[[#This Row],[Final gap]]&lt;0.01),1,0)</f>
        <v>0</v>
      </c>
      <c r="S1076">
        <f t="array" ref="S1076">MAX(IF(Table1[Class]=Table1[[#This Row],[Class]], IF(Table1[abs]=Table1[[#This Row],[abs]], IF(Table1[N]=Table1[[#This Row],[N]], IF(Table1[K]=Table1[[#This Row],[K]],Table1[Optimal],FALSE)))))</f>
        <v>0</v>
      </c>
    </row>
    <row r="1077" spans="1:19" hidden="1" x14ac:dyDescent="0.45">
      <c r="A1077" t="s">
        <v>23</v>
      </c>
      <c r="B1077">
        <f t="shared" si="32"/>
        <v>6</v>
      </c>
      <c r="C1077" t="s">
        <v>10</v>
      </c>
      <c r="D1077">
        <v>1</v>
      </c>
      <c r="E1077">
        <v>5</v>
      </c>
      <c r="F1077">
        <f>1</f>
        <v>1</v>
      </c>
      <c r="G1077">
        <v>6497.35</v>
      </c>
      <c r="H1077">
        <v>0.13</v>
      </c>
      <c r="I1077">
        <v>6497.35</v>
      </c>
      <c r="J1077">
        <v>6497.78</v>
      </c>
      <c r="K1077" s="1">
        <v>6.6926200000000003E-5</v>
      </c>
      <c r="L1077">
        <v>0.23702300000000001</v>
      </c>
      <c r="M1077">
        <v>1</v>
      </c>
      <c r="N1077">
        <f t="shared" si="33"/>
        <v>6497.35</v>
      </c>
      <c r="O1077">
        <f t="array" ref="O1077">MIN(IF(Table1[Class]=Table1[[#This Row],[Class]], IF(Table1[abs]=Table1[[#This Row],[abs]], IF(Table1[N]=Table1[[#This Row],[N]], IF(Table1[K]=Table1[[#This Row],[K]],Table1[UB],FALSE)))))</f>
        <v>6497.78</v>
      </c>
      <c r="P1077">
        <f>(Table1[[#This Row],[Best primal]]-Table1[[#This Row],[Updated rootBound]])/Table1[[#This Row],[Best primal]]</f>
        <v>6.6176447955975968E-5</v>
      </c>
      <c r="Q1077">
        <f>(Table1[[#This Row],[Best primal]]-Table1[[#This Row],[LB]])/Table1[[#This Row],[Best primal]]</f>
        <v>6.6176447955975968E-5</v>
      </c>
      <c r="R1077">
        <f>IF(AND(Table1[[#This Row],[time'[s']]]&lt;7199,Table1[[#This Row],[Final gap]]&lt;0.01),1,0)</f>
        <v>1</v>
      </c>
      <c r="S1077">
        <f t="array" ref="S1077">MAX(IF(Table1[Class]=Table1[[#This Row],[Class]], IF(Table1[abs]=Table1[[#This Row],[abs]], IF(Table1[N]=Table1[[#This Row],[N]], IF(Table1[K]=Table1[[#This Row],[K]],Table1[Optimal],FALSE)))))</f>
        <v>1</v>
      </c>
    </row>
    <row r="1078" spans="1:19" hidden="1" x14ac:dyDescent="0.45">
      <c r="A1078" t="s">
        <v>23</v>
      </c>
      <c r="B1078">
        <f t="shared" si="32"/>
        <v>6</v>
      </c>
      <c r="C1078" t="s">
        <v>10</v>
      </c>
      <c r="D1078">
        <v>1</v>
      </c>
      <c r="E1078">
        <v>5</v>
      </c>
      <c r="F1078">
        <f>2</f>
        <v>2</v>
      </c>
      <c r="G1078">
        <v>6709.84</v>
      </c>
      <c r="H1078">
        <v>0.6</v>
      </c>
      <c r="I1078">
        <v>6715.78</v>
      </c>
      <c r="J1078">
        <v>6715.78</v>
      </c>
      <c r="K1078">
        <v>0</v>
      </c>
      <c r="L1078">
        <v>0.72609999999999997</v>
      </c>
      <c r="M1078">
        <v>1</v>
      </c>
      <c r="N1078">
        <f t="shared" si="33"/>
        <v>6715.78</v>
      </c>
      <c r="O1078">
        <f t="array" ref="O1078">MIN(IF(Table1[Class]=Table1[[#This Row],[Class]], IF(Table1[abs]=Table1[[#This Row],[abs]], IF(Table1[N]=Table1[[#This Row],[N]], IF(Table1[K]=Table1[[#This Row],[K]],Table1[UB],FALSE)))))</f>
        <v>6715.78</v>
      </c>
      <c r="P1078">
        <f>(Table1[[#This Row],[Best primal]]-Table1[[#This Row],[Updated rootBound]])/Table1[[#This Row],[Best primal]]</f>
        <v>0</v>
      </c>
      <c r="Q1078">
        <f>(Table1[[#This Row],[Best primal]]-Table1[[#This Row],[LB]])/Table1[[#This Row],[Best primal]]</f>
        <v>0</v>
      </c>
      <c r="R1078">
        <f>IF(AND(Table1[[#This Row],[time'[s']]]&lt;7199,Table1[[#This Row],[Final gap]]&lt;0.01),1,0)</f>
        <v>1</v>
      </c>
      <c r="S1078">
        <f t="array" ref="S1078">MAX(IF(Table1[Class]=Table1[[#This Row],[Class]], IF(Table1[abs]=Table1[[#This Row],[abs]], IF(Table1[N]=Table1[[#This Row],[N]], IF(Table1[K]=Table1[[#This Row],[K]],Table1[Optimal],FALSE)))))</f>
        <v>1</v>
      </c>
    </row>
    <row r="1079" spans="1:19" hidden="1" x14ac:dyDescent="0.45">
      <c r="A1079" t="s">
        <v>23</v>
      </c>
      <c r="B1079">
        <f t="shared" si="32"/>
        <v>6</v>
      </c>
      <c r="C1079" t="s">
        <v>10</v>
      </c>
      <c r="D1079">
        <v>1</v>
      </c>
      <c r="E1079">
        <v>5</v>
      </c>
      <c r="F1079">
        <f>3</f>
        <v>3</v>
      </c>
      <c r="G1079">
        <v>7466.45</v>
      </c>
      <c r="H1079">
        <v>1.52</v>
      </c>
      <c r="I1079">
        <v>7584.56</v>
      </c>
      <c r="J1079">
        <v>7585.31</v>
      </c>
      <c r="K1079" s="1">
        <v>9.8757400000000004E-5</v>
      </c>
      <c r="L1079">
        <v>24.800599999999999</v>
      </c>
      <c r="M1079">
        <v>3642</v>
      </c>
      <c r="N1079">
        <f t="shared" si="33"/>
        <v>7466.45</v>
      </c>
      <c r="O1079">
        <f t="array" ref="O1079">MIN(IF(Table1[Class]=Table1[[#This Row],[Class]], IF(Table1[abs]=Table1[[#This Row],[abs]], IF(Table1[N]=Table1[[#This Row],[N]], IF(Table1[K]=Table1[[#This Row],[K]],Table1[UB],FALSE)))))</f>
        <v>7585.31</v>
      </c>
      <c r="P1079">
        <f>(Table1[[#This Row],[Best primal]]-Table1[[#This Row],[Updated rootBound]])/Table1[[#This Row],[Best primal]]</f>
        <v>1.5669761684097363E-2</v>
      </c>
      <c r="Q1079">
        <f>(Table1[[#This Row],[Best primal]]-Table1[[#This Row],[LB]])/Table1[[#This Row],[Best primal]]</f>
        <v>9.8875326123783988E-5</v>
      </c>
      <c r="R1079">
        <f>IF(AND(Table1[[#This Row],[time'[s']]]&lt;7199,Table1[[#This Row],[Final gap]]&lt;0.01),1,0)</f>
        <v>1</v>
      </c>
      <c r="S1079">
        <f t="array" ref="S1079">MAX(IF(Table1[Class]=Table1[[#This Row],[Class]], IF(Table1[abs]=Table1[[#This Row],[abs]], IF(Table1[N]=Table1[[#This Row],[N]], IF(Table1[K]=Table1[[#This Row],[K]],Table1[Optimal],FALSE)))))</f>
        <v>1</v>
      </c>
    </row>
    <row r="1080" spans="1:19" hidden="1" x14ac:dyDescent="0.45">
      <c r="A1080" t="s">
        <v>23</v>
      </c>
      <c r="B1080">
        <f t="shared" si="32"/>
        <v>6</v>
      </c>
      <c r="C1080" t="s">
        <v>10</v>
      </c>
      <c r="D1080">
        <v>1</v>
      </c>
      <c r="E1080">
        <v>5</v>
      </c>
      <c r="F1080">
        <f>4</f>
        <v>4</v>
      </c>
      <c r="G1080">
        <v>8135.25</v>
      </c>
      <c r="H1080">
        <v>1.19</v>
      </c>
      <c r="I1080">
        <v>8182.18</v>
      </c>
      <c r="J1080">
        <v>8182.97</v>
      </c>
      <c r="K1080" s="1">
        <v>9.6107500000000001E-5</v>
      </c>
      <c r="L1080">
        <v>10.6074</v>
      </c>
      <c r="M1080">
        <v>1495</v>
      </c>
      <c r="N1080">
        <f t="shared" si="33"/>
        <v>8135.25</v>
      </c>
      <c r="O1080">
        <f t="array" ref="O1080">MIN(IF(Table1[Class]=Table1[[#This Row],[Class]], IF(Table1[abs]=Table1[[#This Row],[abs]], IF(Table1[N]=Table1[[#This Row],[N]], IF(Table1[K]=Table1[[#This Row],[K]],Table1[UB],FALSE)))))</f>
        <v>8182.97</v>
      </c>
      <c r="P1080">
        <f>(Table1[[#This Row],[Best primal]]-Table1[[#This Row],[Updated rootBound]])/Table1[[#This Row],[Best primal]]</f>
        <v>5.8316234814499201E-3</v>
      </c>
      <c r="Q1080">
        <f>(Table1[[#This Row],[Best primal]]-Table1[[#This Row],[LB]])/Table1[[#This Row],[Best primal]]</f>
        <v>9.6541964592313504E-5</v>
      </c>
      <c r="R1080">
        <f>IF(AND(Table1[[#This Row],[time'[s']]]&lt;7199,Table1[[#This Row],[Final gap]]&lt;0.01),1,0)</f>
        <v>1</v>
      </c>
      <c r="S1080">
        <f t="array" ref="S1080">MAX(IF(Table1[Class]=Table1[[#This Row],[Class]], IF(Table1[abs]=Table1[[#This Row],[abs]], IF(Table1[N]=Table1[[#This Row],[N]], IF(Table1[K]=Table1[[#This Row],[K]],Table1[Optimal],FALSE)))))</f>
        <v>1</v>
      </c>
    </row>
    <row r="1081" spans="1:19" hidden="1" x14ac:dyDescent="0.45">
      <c r="A1081" t="s">
        <v>23</v>
      </c>
      <c r="B1081">
        <f t="shared" si="32"/>
        <v>6</v>
      </c>
      <c r="C1081" t="s">
        <v>10</v>
      </c>
      <c r="D1081">
        <v>1</v>
      </c>
      <c r="E1081">
        <v>5</v>
      </c>
      <c r="F1081">
        <f>5</f>
        <v>5</v>
      </c>
      <c r="G1081">
        <v>9008.34</v>
      </c>
      <c r="H1081">
        <v>0.97</v>
      </c>
      <c r="I1081">
        <v>9071.2000000000007</v>
      </c>
      <c r="J1081">
        <v>9072.09</v>
      </c>
      <c r="K1081" s="1">
        <v>9.8641000000000006E-5</v>
      </c>
      <c r="L1081">
        <v>12.9206</v>
      </c>
      <c r="M1081">
        <v>1576</v>
      </c>
      <c r="N1081">
        <f t="shared" si="33"/>
        <v>9008.34</v>
      </c>
      <c r="O1081">
        <f t="array" ref="O1081">MIN(IF(Table1[Class]=Table1[[#This Row],[Class]], IF(Table1[abs]=Table1[[#This Row],[abs]], IF(Table1[N]=Table1[[#This Row],[N]], IF(Table1[K]=Table1[[#This Row],[K]],Table1[UB],FALSE)))))</f>
        <v>9072.09</v>
      </c>
      <c r="P1081">
        <f>(Table1[[#This Row],[Best primal]]-Table1[[#This Row],[Updated rootBound]])/Table1[[#This Row],[Best primal]]</f>
        <v>7.0270466893516265E-3</v>
      </c>
      <c r="Q1081">
        <f>(Table1[[#This Row],[Best primal]]-Table1[[#This Row],[LB]])/Table1[[#This Row],[Best primal]]</f>
        <v>9.8103083192452661E-5</v>
      </c>
      <c r="R1081">
        <f>IF(AND(Table1[[#This Row],[time'[s']]]&lt;7199,Table1[[#This Row],[Final gap]]&lt;0.01),1,0)</f>
        <v>1</v>
      </c>
      <c r="S1081">
        <f t="array" ref="S1081">MAX(IF(Table1[Class]=Table1[[#This Row],[Class]], IF(Table1[abs]=Table1[[#This Row],[abs]], IF(Table1[N]=Table1[[#This Row],[N]], IF(Table1[K]=Table1[[#This Row],[K]],Table1[Optimal],FALSE)))))</f>
        <v>1</v>
      </c>
    </row>
    <row r="1082" spans="1:19" hidden="1" x14ac:dyDescent="0.45">
      <c r="A1082" t="s">
        <v>23</v>
      </c>
      <c r="B1082">
        <f t="shared" si="32"/>
        <v>6</v>
      </c>
      <c r="C1082" t="s">
        <v>10</v>
      </c>
      <c r="D1082">
        <v>2</v>
      </c>
      <c r="E1082">
        <v>10</v>
      </c>
      <c r="F1082">
        <f>1</f>
        <v>1</v>
      </c>
      <c r="G1082">
        <v>10432.4</v>
      </c>
      <c r="H1082">
        <v>0.43</v>
      </c>
      <c r="I1082">
        <v>10432.4</v>
      </c>
      <c r="J1082">
        <v>10432.4</v>
      </c>
      <c r="K1082">
        <v>0</v>
      </c>
      <c r="L1082">
        <v>0.55041600000000002</v>
      </c>
      <c r="M1082">
        <v>0</v>
      </c>
      <c r="N1082">
        <f t="shared" si="33"/>
        <v>10432.4</v>
      </c>
      <c r="O1082">
        <f t="array" ref="O1082">MIN(IF(Table1[Class]=Table1[[#This Row],[Class]], IF(Table1[abs]=Table1[[#This Row],[abs]], IF(Table1[N]=Table1[[#This Row],[N]], IF(Table1[K]=Table1[[#This Row],[K]],Table1[UB],FALSE)))))</f>
        <v>10432.4</v>
      </c>
      <c r="P1082">
        <f>(Table1[[#This Row],[Best primal]]-Table1[[#This Row],[Updated rootBound]])/Table1[[#This Row],[Best primal]]</f>
        <v>0</v>
      </c>
      <c r="Q1082">
        <f>(Table1[[#This Row],[Best primal]]-Table1[[#This Row],[LB]])/Table1[[#This Row],[Best primal]]</f>
        <v>0</v>
      </c>
      <c r="R1082">
        <f>IF(AND(Table1[[#This Row],[time'[s']]]&lt;7199,Table1[[#This Row],[Final gap]]&lt;0.01),1,0)</f>
        <v>1</v>
      </c>
      <c r="S1082">
        <f t="array" ref="S1082">MAX(IF(Table1[Class]=Table1[[#This Row],[Class]], IF(Table1[abs]=Table1[[#This Row],[abs]], IF(Table1[N]=Table1[[#This Row],[N]], IF(Table1[K]=Table1[[#This Row],[K]],Table1[Optimal],FALSE)))))</f>
        <v>1</v>
      </c>
    </row>
    <row r="1083" spans="1:19" hidden="1" x14ac:dyDescent="0.45">
      <c r="A1083" t="s">
        <v>23</v>
      </c>
      <c r="B1083">
        <f t="shared" si="32"/>
        <v>6</v>
      </c>
      <c r="C1083" t="s">
        <v>10</v>
      </c>
      <c r="D1083">
        <v>2</v>
      </c>
      <c r="E1083">
        <v>10</v>
      </c>
      <c r="F1083">
        <f>2</f>
        <v>2</v>
      </c>
      <c r="G1083">
        <v>10634.9</v>
      </c>
      <c r="H1083">
        <v>0.85</v>
      </c>
      <c r="I1083">
        <v>10636</v>
      </c>
      <c r="J1083">
        <v>10636</v>
      </c>
      <c r="K1083">
        <v>0</v>
      </c>
      <c r="L1083">
        <v>1.1247799999999999</v>
      </c>
      <c r="M1083">
        <v>1</v>
      </c>
      <c r="N1083">
        <f t="shared" si="33"/>
        <v>10636</v>
      </c>
      <c r="O1083">
        <f t="array" ref="O1083">MIN(IF(Table1[Class]=Table1[[#This Row],[Class]], IF(Table1[abs]=Table1[[#This Row],[abs]], IF(Table1[N]=Table1[[#This Row],[N]], IF(Table1[K]=Table1[[#This Row],[K]],Table1[UB],FALSE)))))</f>
        <v>10636</v>
      </c>
      <c r="P1083">
        <f>(Table1[[#This Row],[Best primal]]-Table1[[#This Row],[Updated rootBound]])/Table1[[#This Row],[Best primal]]</f>
        <v>0</v>
      </c>
      <c r="Q1083">
        <f>(Table1[[#This Row],[Best primal]]-Table1[[#This Row],[LB]])/Table1[[#This Row],[Best primal]]</f>
        <v>0</v>
      </c>
      <c r="R1083">
        <f>IF(AND(Table1[[#This Row],[time'[s']]]&lt;7199,Table1[[#This Row],[Final gap]]&lt;0.01),1,0)</f>
        <v>1</v>
      </c>
      <c r="S1083">
        <f t="array" ref="S1083">MAX(IF(Table1[Class]=Table1[[#This Row],[Class]], IF(Table1[abs]=Table1[[#This Row],[abs]], IF(Table1[N]=Table1[[#This Row],[N]], IF(Table1[K]=Table1[[#This Row],[K]],Table1[Optimal],FALSE)))))</f>
        <v>1</v>
      </c>
    </row>
    <row r="1084" spans="1:19" hidden="1" x14ac:dyDescent="0.45">
      <c r="A1084" t="s">
        <v>23</v>
      </c>
      <c r="B1084">
        <f t="shared" si="32"/>
        <v>6</v>
      </c>
      <c r="C1084" t="s">
        <v>10</v>
      </c>
      <c r="D1084">
        <v>2</v>
      </c>
      <c r="E1084">
        <v>10</v>
      </c>
      <c r="F1084">
        <f>3</f>
        <v>3</v>
      </c>
      <c r="G1084">
        <v>11946.2</v>
      </c>
      <c r="H1084">
        <v>29.73</v>
      </c>
      <c r="I1084">
        <v>12057.3</v>
      </c>
      <c r="J1084">
        <v>12058.4</v>
      </c>
      <c r="K1084" s="1">
        <v>8.6551099999999999E-5</v>
      </c>
      <c r="L1084">
        <v>187.40299999999999</v>
      </c>
      <c r="M1084">
        <v>6562</v>
      </c>
      <c r="N1084">
        <f t="shared" si="33"/>
        <v>11946.2</v>
      </c>
      <c r="O1084">
        <f t="array" ref="O1084">MIN(IF(Table1[Class]=Table1[[#This Row],[Class]], IF(Table1[abs]=Table1[[#This Row],[abs]], IF(Table1[N]=Table1[[#This Row],[N]], IF(Table1[K]=Table1[[#This Row],[K]],Table1[UB],FALSE)))))</f>
        <v>12058.4</v>
      </c>
      <c r="P1084">
        <f>(Table1[[#This Row],[Best primal]]-Table1[[#This Row],[Updated rootBound]])/Table1[[#This Row],[Best primal]]</f>
        <v>9.3047170437204705E-3</v>
      </c>
      <c r="Q1084">
        <f>(Table1[[#This Row],[Best primal]]-Table1[[#This Row],[LB]])/Table1[[#This Row],[Best primal]]</f>
        <v>9.1222716114937628E-5</v>
      </c>
      <c r="R1084">
        <f>IF(AND(Table1[[#This Row],[time'[s']]]&lt;7199,Table1[[#This Row],[Final gap]]&lt;0.01),1,0)</f>
        <v>1</v>
      </c>
      <c r="S1084">
        <f t="array" ref="S1084">MAX(IF(Table1[Class]=Table1[[#This Row],[Class]], IF(Table1[abs]=Table1[[#This Row],[abs]], IF(Table1[N]=Table1[[#This Row],[N]], IF(Table1[K]=Table1[[#This Row],[K]],Table1[Optimal],FALSE)))))</f>
        <v>1</v>
      </c>
    </row>
    <row r="1085" spans="1:19" hidden="1" x14ac:dyDescent="0.45">
      <c r="A1085" t="s">
        <v>23</v>
      </c>
      <c r="B1085">
        <f t="shared" si="32"/>
        <v>6</v>
      </c>
      <c r="C1085" t="s">
        <v>10</v>
      </c>
      <c r="D1085">
        <v>2</v>
      </c>
      <c r="E1085">
        <v>10</v>
      </c>
      <c r="F1085">
        <f>4</f>
        <v>4</v>
      </c>
      <c r="G1085">
        <v>13401.7</v>
      </c>
      <c r="H1085">
        <v>20.64</v>
      </c>
      <c r="I1085">
        <v>13594.9</v>
      </c>
      <c r="J1085">
        <v>13596.2</v>
      </c>
      <c r="K1085" s="1">
        <v>9.9057300000000004E-5</v>
      </c>
      <c r="L1085">
        <v>1693.91</v>
      </c>
      <c r="M1085">
        <v>72006</v>
      </c>
      <c r="N1085">
        <f t="shared" si="33"/>
        <v>13401.7</v>
      </c>
      <c r="O1085">
        <f t="array" ref="O1085">MIN(IF(Table1[Class]=Table1[[#This Row],[Class]], IF(Table1[abs]=Table1[[#This Row],[abs]], IF(Table1[N]=Table1[[#This Row],[N]], IF(Table1[K]=Table1[[#This Row],[K]],Table1[UB],FALSE)))))</f>
        <v>13596.2</v>
      </c>
      <c r="P1085">
        <f>(Table1[[#This Row],[Best primal]]-Table1[[#This Row],[Updated rootBound]])/Table1[[#This Row],[Best primal]]</f>
        <v>1.4305467704211471E-2</v>
      </c>
      <c r="Q1085">
        <f>(Table1[[#This Row],[Best primal]]-Table1[[#This Row],[LB]])/Table1[[#This Row],[Best primal]]</f>
        <v>9.5614951236455134E-5</v>
      </c>
      <c r="R1085">
        <f>IF(AND(Table1[[#This Row],[time'[s']]]&lt;7199,Table1[[#This Row],[Final gap]]&lt;0.01),1,0)</f>
        <v>1</v>
      </c>
      <c r="S1085">
        <f t="array" ref="S1085">MAX(IF(Table1[Class]=Table1[[#This Row],[Class]], IF(Table1[abs]=Table1[[#This Row],[abs]], IF(Table1[N]=Table1[[#This Row],[N]], IF(Table1[K]=Table1[[#This Row],[K]],Table1[Optimal],FALSE)))))</f>
        <v>1</v>
      </c>
    </row>
    <row r="1086" spans="1:19" hidden="1" x14ac:dyDescent="0.45">
      <c r="A1086" t="s">
        <v>23</v>
      </c>
      <c r="B1086">
        <f t="shared" si="32"/>
        <v>6</v>
      </c>
      <c r="C1086" t="s">
        <v>10</v>
      </c>
      <c r="D1086">
        <v>2</v>
      </c>
      <c r="E1086">
        <v>10</v>
      </c>
      <c r="F1086">
        <f>5</f>
        <v>5</v>
      </c>
      <c r="G1086">
        <v>14977.9</v>
      </c>
      <c r="H1086">
        <v>20.48</v>
      </c>
      <c r="I1086">
        <v>15135</v>
      </c>
      <c r="J1086">
        <v>15209.8</v>
      </c>
      <c r="K1086">
        <v>4.9168299999999996E-3</v>
      </c>
      <c r="L1086">
        <v>7200.03</v>
      </c>
      <c r="M1086">
        <v>208896</v>
      </c>
      <c r="N1086">
        <f t="shared" si="33"/>
        <v>14977.9</v>
      </c>
      <c r="O1086">
        <f t="array" ref="O1086">MIN(IF(Table1[Class]=Table1[[#This Row],[Class]], IF(Table1[abs]=Table1[[#This Row],[abs]], IF(Table1[N]=Table1[[#This Row],[N]], IF(Table1[K]=Table1[[#This Row],[K]],Table1[UB],FALSE)))))</f>
        <v>15209.8</v>
      </c>
      <c r="P1086">
        <f>(Table1[[#This Row],[Best primal]]-Table1[[#This Row],[Updated rootBound]])/Table1[[#This Row],[Best primal]]</f>
        <v>1.5246748806690399E-2</v>
      </c>
      <c r="Q1086">
        <f>(Table1[[#This Row],[Best primal]]-Table1[[#This Row],[LB]])/Table1[[#This Row],[Best primal]]</f>
        <v>4.9178818919380449E-3</v>
      </c>
      <c r="R1086">
        <f>IF(AND(Table1[[#This Row],[time'[s']]]&lt;7199,Table1[[#This Row],[Final gap]]&lt;0.01),1,0)</f>
        <v>0</v>
      </c>
      <c r="S1086">
        <f t="array" ref="S1086">MAX(IF(Table1[Class]=Table1[[#This Row],[Class]], IF(Table1[abs]=Table1[[#This Row],[abs]], IF(Table1[N]=Table1[[#This Row],[N]], IF(Table1[K]=Table1[[#This Row],[K]],Table1[Optimal],FALSE)))))</f>
        <v>0</v>
      </c>
    </row>
    <row r="1087" spans="1:19" hidden="1" x14ac:dyDescent="0.45">
      <c r="A1087" t="s">
        <v>23</v>
      </c>
      <c r="B1087">
        <f t="shared" si="32"/>
        <v>6</v>
      </c>
      <c r="C1087" t="s">
        <v>10</v>
      </c>
      <c r="D1087">
        <v>2</v>
      </c>
      <c r="E1087">
        <v>15</v>
      </c>
      <c r="F1087">
        <f>1</f>
        <v>1</v>
      </c>
      <c r="G1087">
        <v>13691.6</v>
      </c>
      <c r="H1087">
        <v>1.85</v>
      </c>
      <c r="I1087">
        <v>13692</v>
      </c>
      <c r="J1087">
        <v>13692</v>
      </c>
      <c r="K1087">
        <v>0</v>
      </c>
      <c r="L1087">
        <v>2.3389099999999998</v>
      </c>
      <c r="M1087">
        <v>1</v>
      </c>
      <c r="N1087">
        <f t="shared" si="33"/>
        <v>13692</v>
      </c>
      <c r="O1087">
        <f t="array" ref="O1087">MIN(IF(Table1[Class]=Table1[[#This Row],[Class]], IF(Table1[abs]=Table1[[#This Row],[abs]], IF(Table1[N]=Table1[[#This Row],[N]], IF(Table1[K]=Table1[[#This Row],[K]],Table1[UB],FALSE)))))</f>
        <v>13692</v>
      </c>
      <c r="P1087">
        <f>(Table1[[#This Row],[Best primal]]-Table1[[#This Row],[Updated rootBound]])/Table1[[#This Row],[Best primal]]</f>
        <v>0</v>
      </c>
      <c r="Q1087">
        <f>(Table1[[#This Row],[Best primal]]-Table1[[#This Row],[LB]])/Table1[[#This Row],[Best primal]]</f>
        <v>0</v>
      </c>
      <c r="R1087">
        <f>IF(AND(Table1[[#This Row],[time'[s']]]&lt;7199,Table1[[#This Row],[Final gap]]&lt;0.01),1,0)</f>
        <v>1</v>
      </c>
      <c r="S1087">
        <f t="array" ref="S1087">MAX(IF(Table1[Class]=Table1[[#This Row],[Class]], IF(Table1[abs]=Table1[[#This Row],[abs]], IF(Table1[N]=Table1[[#This Row],[N]], IF(Table1[K]=Table1[[#This Row],[K]],Table1[Optimal],FALSE)))))</f>
        <v>1</v>
      </c>
    </row>
    <row r="1088" spans="1:19" hidden="1" x14ac:dyDescent="0.45">
      <c r="A1088" t="s">
        <v>23</v>
      </c>
      <c r="B1088">
        <f t="shared" si="32"/>
        <v>6</v>
      </c>
      <c r="C1088" t="s">
        <v>10</v>
      </c>
      <c r="D1088">
        <v>2</v>
      </c>
      <c r="E1088">
        <v>15</v>
      </c>
      <c r="F1088">
        <f>2</f>
        <v>2</v>
      </c>
      <c r="G1088">
        <v>13949.7</v>
      </c>
      <c r="H1088">
        <v>149.08000000000001</v>
      </c>
      <c r="I1088">
        <v>13997.4</v>
      </c>
      <c r="J1088">
        <v>13998.8</v>
      </c>
      <c r="K1088" s="1">
        <v>9.9696899999999997E-5</v>
      </c>
      <c r="L1088">
        <v>191.26300000000001</v>
      </c>
      <c r="M1088">
        <v>635</v>
      </c>
      <c r="N1088">
        <f t="shared" si="33"/>
        <v>13949.7</v>
      </c>
      <c r="O1088">
        <f t="array" ref="O1088">MIN(IF(Table1[Class]=Table1[[#This Row],[Class]], IF(Table1[abs]=Table1[[#This Row],[abs]], IF(Table1[N]=Table1[[#This Row],[N]], IF(Table1[K]=Table1[[#This Row],[K]],Table1[UB],FALSE)))))</f>
        <v>13998.8</v>
      </c>
      <c r="P1088">
        <f>(Table1[[#This Row],[Best primal]]-Table1[[#This Row],[Updated rootBound]])/Table1[[#This Row],[Best primal]]</f>
        <v>3.5074434951566239E-3</v>
      </c>
      <c r="Q1088">
        <f>(Table1[[#This Row],[Best primal]]-Table1[[#This Row],[LB]])/Table1[[#This Row],[Best primal]]</f>
        <v>1.000085721633023E-4</v>
      </c>
      <c r="R1088">
        <f>IF(AND(Table1[[#This Row],[time'[s']]]&lt;7199,Table1[[#This Row],[Final gap]]&lt;0.01),1,0)</f>
        <v>1</v>
      </c>
      <c r="S1088">
        <f t="array" ref="S1088">MAX(IF(Table1[Class]=Table1[[#This Row],[Class]], IF(Table1[abs]=Table1[[#This Row],[abs]], IF(Table1[N]=Table1[[#This Row],[N]], IF(Table1[K]=Table1[[#This Row],[K]],Table1[Optimal],FALSE)))))</f>
        <v>1</v>
      </c>
    </row>
    <row r="1089" spans="1:19" hidden="1" x14ac:dyDescent="0.45">
      <c r="A1089" t="s">
        <v>23</v>
      </c>
      <c r="B1089">
        <f t="shared" si="32"/>
        <v>6</v>
      </c>
      <c r="C1089" t="s">
        <v>10</v>
      </c>
      <c r="D1089">
        <v>2</v>
      </c>
      <c r="E1089">
        <v>15</v>
      </c>
      <c r="F1089">
        <f>3</f>
        <v>3</v>
      </c>
      <c r="G1089">
        <v>14585.1</v>
      </c>
      <c r="H1089">
        <v>178.63</v>
      </c>
      <c r="I1089">
        <v>14712.8</v>
      </c>
      <c r="J1089">
        <v>14714.2</v>
      </c>
      <c r="K1089" s="1">
        <v>9.9896700000000002E-5</v>
      </c>
      <c r="L1089">
        <v>2132.56</v>
      </c>
      <c r="M1089">
        <v>41994</v>
      </c>
      <c r="N1089">
        <f t="shared" si="33"/>
        <v>14585.1</v>
      </c>
      <c r="O1089">
        <f t="array" ref="O1089">MIN(IF(Table1[Class]=Table1[[#This Row],[Class]], IF(Table1[abs]=Table1[[#This Row],[abs]], IF(Table1[N]=Table1[[#This Row],[N]], IF(Table1[K]=Table1[[#This Row],[K]],Table1[UB],FALSE)))))</f>
        <v>14714.2</v>
      </c>
      <c r="P1089">
        <f>(Table1[[#This Row],[Best primal]]-Table1[[#This Row],[Updated rootBound]])/Table1[[#This Row],[Best primal]]</f>
        <v>8.7738375175001257E-3</v>
      </c>
      <c r="Q1089">
        <f>(Table1[[#This Row],[Best primal]]-Table1[[#This Row],[LB]])/Table1[[#This Row],[Best primal]]</f>
        <v>9.5146185317683264E-5</v>
      </c>
      <c r="R1089">
        <f>IF(AND(Table1[[#This Row],[time'[s']]]&lt;7199,Table1[[#This Row],[Final gap]]&lt;0.01),1,0)</f>
        <v>1</v>
      </c>
      <c r="S1089">
        <f t="array" ref="S1089">MAX(IF(Table1[Class]=Table1[[#This Row],[Class]], IF(Table1[abs]=Table1[[#This Row],[abs]], IF(Table1[N]=Table1[[#This Row],[N]], IF(Table1[K]=Table1[[#This Row],[K]],Table1[Optimal],FALSE)))))</f>
        <v>1</v>
      </c>
    </row>
    <row r="1090" spans="1:19" hidden="1" x14ac:dyDescent="0.45">
      <c r="A1090" t="s">
        <v>23</v>
      </c>
      <c r="B1090">
        <f t="shared" ref="B1090:B1153" si="34">IF(OR(C1090="H3",C1090="L3"),3,6)</f>
        <v>6</v>
      </c>
      <c r="C1090" t="s">
        <v>10</v>
      </c>
      <c r="D1090">
        <v>2</v>
      </c>
      <c r="E1090">
        <v>15</v>
      </c>
      <c r="F1090">
        <f>4</f>
        <v>4</v>
      </c>
      <c r="G1090">
        <v>15326.8</v>
      </c>
      <c r="H1090">
        <v>182.76</v>
      </c>
      <c r="I1090">
        <v>15419.1</v>
      </c>
      <c r="J1090">
        <v>15420.6</v>
      </c>
      <c r="K1090" s="1">
        <v>9.7743299999999996E-5</v>
      </c>
      <c r="L1090">
        <v>551.29100000000005</v>
      </c>
      <c r="M1090">
        <v>5660</v>
      </c>
      <c r="N1090">
        <f t="shared" ref="N1090:N1153" si="35">IF(M1090&lt;=1,I1090,G1090)</f>
        <v>15326.8</v>
      </c>
      <c r="O1090">
        <f t="array" ref="O1090">MIN(IF(Table1[Class]=Table1[[#This Row],[Class]], IF(Table1[abs]=Table1[[#This Row],[abs]], IF(Table1[N]=Table1[[#This Row],[N]], IF(Table1[K]=Table1[[#This Row],[K]],Table1[UB],FALSE)))))</f>
        <v>15420.6</v>
      </c>
      <c r="P1090">
        <f>(Table1[[#This Row],[Best primal]]-Table1[[#This Row],[Updated rootBound]])/Table1[[#This Row],[Best primal]]</f>
        <v>6.0827723953673068E-3</v>
      </c>
      <c r="Q1090">
        <f>(Table1[[#This Row],[Best primal]]-Table1[[#This Row],[LB]])/Table1[[#This Row],[Best primal]]</f>
        <v>9.7272479670051752E-5</v>
      </c>
      <c r="R1090">
        <f>IF(AND(Table1[[#This Row],[time'[s']]]&lt;7199,Table1[[#This Row],[Final gap]]&lt;0.01),1,0)</f>
        <v>1</v>
      </c>
      <c r="S1090">
        <f t="array" ref="S1090">MAX(IF(Table1[Class]=Table1[[#This Row],[Class]], IF(Table1[abs]=Table1[[#This Row],[abs]], IF(Table1[N]=Table1[[#This Row],[N]], IF(Table1[K]=Table1[[#This Row],[K]],Table1[Optimal],FALSE)))))</f>
        <v>1</v>
      </c>
    </row>
    <row r="1091" spans="1:19" hidden="1" x14ac:dyDescent="0.45">
      <c r="A1091" t="s">
        <v>23</v>
      </c>
      <c r="B1091">
        <f t="shared" si="34"/>
        <v>6</v>
      </c>
      <c r="C1091" t="s">
        <v>10</v>
      </c>
      <c r="D1091">
        <v>2</v>
      </c>
      <c r="E1091">
        <v>15</v>
      </c>
      <c r="F1091">
        <f>5</f>
        <v>5</v>
      </c>
      <c r="G1091">
        <v>16046.8</v>
      </c>
      <c r="H1091">
        <v>128.35</v>
      </c>
      <c r="I1091">
        <v>16165.9</v>
      </c>
      <c r="J1091">
        <v>16301.1</v>
      </c>
      <c r="K1091">
        <v>8.2939999999999993E-3</v>
      </c>
      <c r="L1091">
        <v>7200.01</v>
      </c>
      <c r="M1091">
        <v>75125</v>
      </c>
      <c r="N1091">
        <f t="shared" si="35"/>
        <v>16046.8</v>
      </c>
      <c r="O1091">
        <f t="array" ref="O1091">MIN(IF(Table1[Class]=Table1[[#This Row],[Class]], IF(Table1[abs]=Table1[[#This Row],[abs]], IF(Table1[N]=Table1[[#This Row],[N]], IF(Table1[K]=Table1[[#This Row],[K]],Table1[UB],FALSE)))))</f>
        <v>16279.4</v>
      </c>
      <c r="P1091">
        <f>(Table1[[#This Row],[Best primal]]-Table1[[#This Row],[Updated rootBound]])/Table1[[#This Row],[Best primal]]</f>
        <v>1.4287995872083761E-2</v>
      </c>
      <c r="Q1091">
        <f>(Table1[[#This Row],[Best primal]]-Table1[[#This Row],[LB]])/Table1[[#This Row],[Best primal]]</f>
        <v>6.9720014251139478E-3</v>
      </c>
      <c r="R1091">
        <f>IF(AND(Table1[[#This Row],[time'[s']]]&lt;7199,Table1[[#This Row],[Final gap]]&lt;0.01),1,0)</f>
        <v>0</v>
      </c>
      <c r="S1091">
        <f t="array" ref="S1091">MAX(IF(Table1[Class]=Table1[[#This Row],[Class]], IF(Table1[abs]=Table1[[#This Row],[abs]], IF(Table1[N]=Table1[[#This Row],[N]], IF(Table1[K]=Table1[[#This Row],[K]],Table1[Optimal],FALSE)))))</f>
        <v>0</v>
      </c>
    </row>
    <row r="1092" spans="1:19" hidden="1" x14ac:dyDescent="0.45">
      <c r="A1092" t="s">
        <v>23</v>
      </c>
      <c r="B1092">
        <f t="shared" si="34"/>
        <v>6</v>
      </c>
      <c r="C1092" t="s">
        <v>10</v>
      </c>
      <c r="D1092">
        <v>2</v>
      </c>
      <c r="E1092">
        <v>20</v>
      </c>
      <c r="F1092">
        <f>1</f>
        <v>1</v>
      </c>
      <c r="G1092">
        <v>16470.099999999999</v>
      </c>
      <c r="H1092">
        <v>254.72</v>
      </c>
      <c r="I1092">
        <v>16517.5</v>
      </c>
      <c r="J1092">
        <v>16517.5</v>
      </c>
      <c r="K1092">
        <v>0</v>
      </c>
      <c r="L1092">
        <v>258.923</v>
      </c>
      <c r="M1092">
        <v>13</v>
      </c>
      <c r="N1092">
        <f t="shared" si="35"/>
        <v>16470.099999999999</v>
      </c>
      <c r="O1092">
        <f t="array" ref="O1092">MIN(IF(Table1[Class]=Table1[[#This Row],[Class]], IF(Table1[abs]=Table1[[#This Row],[abs]], IF(Table1[N]=Table1[[#This Row],[N]], IF(Table1[K]=Table1[[#This Row],[K]],Table1[UB],FALSE)))))</f>
        <v>16517.5</v>
      </c>
      <c r="P1092">
        <f>(Table1[[#This Row],[Best primal]]-Table1[[#This Row],[Updated rootBound]])/Table1[[#This Row],[Best primal]]</f>
        <v>2.869683668836171E-3</v>
      </c>
      <c r="Q1092">
        <f>(Table1[[#This Row],[Best primal]]-Table1[[#This Row],[LB]])/Table1[[#This Row],[Best primal]]</f>
        <v>0</v>
      </c>
      <c r="R1092">
        <f>IF(AND(Table1[[#This Row],[time'[s']]]&lt;7199,Table1[[#This Row],[Final gap]]&lt;0.01),1,0)</f>
        <v>1</v>
      </c>
      <c r="S1092">
        <f t="array" ref="S1092">MAX(IF(Table1[Class]=Table1[[#This Row],[Class]], IF(Table1[abs]=Table1[[#This Row],[abs]], IF(Table1[N]=Table1[[#This Row],[N]], IF(Table1[K]=Table1[[#This Row],[K]],Table1[Optimal],FALSE)))))</f>
        <v>1</v>
      </c>
    </row>
    <row r="1093" spans="1:19" hidden="1" x14ac:dyDescent="0.45">
      <c r="A1093" t="s">
        <v>23</v>
      </c>
      <c r="B1093">
        <f t="shared" si="34"/>
        <v>6</v>
      </c>
      <c r="C1093" t="s">
        <v>10</v>
      </c>
      <c r="D1093">
        <v>2</v>
      </c>
      <c r="E1093">
        <v>20</v>
      </c>
      <c r="F1093">
        <f>2</f>
        <v>2</v>
      </c>
      <c r="G1093">
        <v>16566.400000000001</v>
      </c>
      <c r="H1093">
        <v>286.27</v>
      </c>
      <c r="I1093">
        <v>16623.099999999999</v>
      </c>
      <c r="J1093">
        <v>16624.7</v>
      </c>
      <c r="K1093" s="1">
        <v>9.9882299999999997E-5</v>
      </c>
      <c r="L1093">
        <v>316.84899999999999</v>
      </c>
      <c r="M1093">
        <v>215</v>
      </c>
      <c r="N1093">
        <f t="shared" si="35"/>
        <v>16566.400000000001</v>
      </c>
      <c r="O1093">
        <f t="array" ref="O1093">MIN(IF(Table1[Class]=Table1[[#This Row],[Class]], IF(Table1[abs]=Table1[[#This Row],[abs]], IF(Table1[N]=Table1[[#This Row],[N]], IF(Table1[K]=Table1[[#This Row],[K]],Table1[UB],FALSE)))))</f>
        <v>16624.7</v>
      </c>
      <c r="P1093">
        <f>(Table1[[#This Row],[Best primal]]-Table1[[#This Row],[Updated rootBound]])/Table1[[#This Row],[Best primal]]</f>
        <v>3.506830198439627E-3</v>
      </c>
      <c r="Q1093">
        <f>(Table1[[#This Row],[Best primal]]-Table1[[#This Row],[LB]])/Table1[[#This Row],[Best primal]]</f>
        <v>9.6242338207738051E-5</v>
      </c>
      <c r="R1093">
        <f>IF(AND(Table1[[#This Row],[time'[s']]]&lt;7199,Table1[[#This Row],[Final gap]]&lt;0.01),1,0)</f>
        <v>1</v>
      </c>
      <c r="S1093">
        <f t="array" ref="S1093">MAX(IF(Table1[Class]=Table1[[#This Row],[Class]], IF(Table1[abs]=Table1[[#This Row],[abs]], IF(Table1[N]=Table1[[#This Row],[N]], IF(Table1[K]=Table1[[#This Row],[K]],Table1[Optimal],FALSE)))))</f>
        <v>1</v>
      </c>
    </row>
    <row r="1094" spans="1:19" hidden="1" x14ac:dyDescent="0.45">
      <c r="A1094" t="s">
        <v>23</v>
      </c>
      <c r="B1094">
        <f t="shared" si="34"/>
        <v>6</v>
      </c>
      <c r="C1094" t="s">
        <v>10</v>
      </c>
      <c r="D1094">
        <v>2</v>
      </c>
      <c r="E1094">
        <v>20</v>
      </c>
      <c r="F1094">
        <f>3</f>
        <v>3</v>
      </c>
      <c r="G1094">
        <v>16915.099999999999</v>
      </c>
      <c r="H1094">
        <v>1033.83</v>
      </c>
      <c r="I1094">
        <v>17054.900000000001</v>
      </c>
      <c r="J1094">
        <v>17056.599999999999</v>
      </c>
      <c r="K1094" s="1">
        <v>9.8906999999999993E-5</v>
      </c>
      <c r="L1094">
        <v>3381.02</v>
      </c>
      <c r="M1094">
        <v>23743</v>
      </c>
      <c r="N1094">
        <f t="shared" si="35"/>
        <v>16915.099999999999</v>
      </c>
      <c r="O1094">
        <f t="array" ref="O1094">MIN(IF(Table1[Class]=Table1[[#This Row],[Class]], IF(Table1[abs]=Table1[[#This Row],[abs]], IF(Table1[N]=Table1[[#This Row],[N]], IF(Table1[K]=Table1[[#This Row],[K]],Table1[UB],FALSE)))))</f>
        <v>17056.599999999999</v>
      </c>
      <c r="P1094">
        <f>(Table1[[#This Row],[Best primal]]-Table1[[#This Row],[Updated rootBound]])/Table1[[#This Row],[Best primal]]</f>
        <v>8.2959089150240976E-3</v>
      </c>
      <c r="Q1094">
        <f>(Table1[[#This Row],[Best primal]]-Table1[[#This Row],[LB]])/Table1[[#This Row],[Best primal]]</f>
        <v>9.9668163643228412E-5</v>
      </c>
      <c r="R1094">
        <f>IF(AND(Table1[[#This Row],[time'[s']]]&lt;7199,Table1[[#This Row],[Final gap]]&lt;0.01),1,0)</f>
        <v>1</v>
      </c>
      <c r="S1094">
        <f t="array" ref="S1094">MAX(IF(Table1[Class]=Table1[[#This Row],[Class]], IF(Table1[abs]=Table1[[#This Row],[abs]], IF(Table1[N]=Table1[[#This Row],[N]], IF(Table1[K]=Table1[[#This Row],[K]],Table1[Optimal],FALSE)))))</f>
        <v>1</v>
      </c>
    </row>
    <row r="1095" spans="1:19" hidden="1" x14ac:dyDescent="0.45">
      <c r="A1095" t="s">
        <v>23</v>
      </c>
      <c r="B1095">
        <f t="shared" si="34"/>
        <v>6</v>
      </c>
      <c r="C1095" t="s">
        <v>10</v>
      </c>
      <c r="D1095">
        <v>2</v>
      </c>
      <c r="E1095">
        <v>20</v>
      </c>
      <c r="F1095">
        <f>4</f>
        <v>4</v>
      </c>
      <c r="G1095">
        <v>17370.099999999999</v>
      </c>
      <c r="H1095">
        <v>1222.95</v>
      </c>
      <c r="I1095">
        <v>17503.3</v>
      </c>
      <c r="J1095">
        <v>17528.2</v>
      </c>
      <c r="K1095">
        <v>1.42056E-3</v>
      </c>
      <c r="L1095">
        <v>7200.02</v>
      </c>
      <c r="M1095">
        <v>44876</v>
      </c>
      <c r="N1095">
        <f t="shared" si="35"/>
        <v>17370.099999999999</v>
      </c>
      <c r="O1095">
        <f t="array" ref="O1095">MIN(IF(Table1[Class]=Table1[[#This Row],[Class]], IF(Table1[abs]=Table1[[#This Row],[abs]], IF(Table1[N]=Table1[[#This Row],[N]], IF(Table1[K]=Table1[[#This Row],[K]],Table1[UB],FALSE)))))</f>
        <v>17528.2</v>
      </c>
      <c r="P1095">
        <f>(Table1[[#This Row],[Best primal]]-Table1[[#This Row],[Updated rootBound]])/Table1[[#This Row],[Best primal]]</f>
        <v>9.0197510297692959E-3</v>
      </c>
      <c r="Q1095">
        <f>(Table1[[#This Row],[Best primal]]-Table1[[#This Row],[LB]])/Table1[[#This Row],[Best primal]]</f>
        <v>1.4205679989959868E-3</v>
      </c>
      <c r="R1095">
        <f>IF(AND(Table1[[#This Row],[time'[s']]]&lt;7199,Table1[[#This Row],[Final gap]]&lt;0.01),1,0)</f>
        <v>0</v>
      </c>
      <c r="S1095">
        <f t="array" ref="S1095">MAX(IF(Table1[Class]=Table1[[#This Row],[Class]], IF(Table1[abs]=Table1[[#This Row],[abs]], IF(Table1[N]=Table1[[#This Row],[N]], IF(Table1[K]=Table1[[#This Row],[K]],Table1[Optimal],FALSE)))))</f>
        <v>0</v>
      </c>
    </row>
    <row r="1096" spans="1:19" hidden="1" x14ac:dyDescent="0.45">
      <c r="A1096" t="s">
        <v>23</v>
      </c>
      <c r="B1096">
        <f t="shared" si="34"/>
        <v>6</v>
      </c>
      <c r="C1096" t="s">
        <v>10</v>
      </c>
      <c r="D1096">
        <v>2</v>
      </c>
      <c r="E1096">
        <v>20</v>
      </c>
      <c r="F1096">
        <f>5</f>
        <v>5</v>
      </c>
      <c r="G1096">
        <v>17955.599999999999</v>
      </c>
      <c r="H1096">
        <v>995.6</v>
      </c>
      <c r="I1096">
        <v>18051.3</v>
      </c>
      <c r="J1096">
        <v>18177.099999999999</v>
      </c>
      <c r="K1096">
        <v>6.92145E-3</v>
      </c>
      <c r="L1096">
        <v>7200.06</v>
      </c>
      <c r="M1096">
        <v>25909</v>
      </c>
      <c r="N1096">
        <f t="shared" si="35"/>
        <v>17955.599999999999</v>
      </c>
      <c r="O1096">
        <f t="array" ref="O1096">MIN(IF(Table1[Class]=Table1[[#This Row],[Class]], IF(Table1[abs]=Table1[[#This Row],[abs]], IF(Table1[N]=Table1[[#This Row],[N]], IF(Table1[K]=Table1[[#This Row],[K]],Table1[UB],FALSE)))))</f>
        <v>18177.099999999999</v>
      </c>
      <c r="P1096">
        <f>(Table1[[#This Row],[Best primal]]-Table1[[#This Row],[Updated rootBound]])/Table1[[#This Row],[Best primal]]</f>
        <v>1.2185662179335539E-2</v>
      </c>
      <c r="Q1096">
        <f>(Table1[[#This Row],[Best primal]]-Table1[[#This Row],[LB]])/Table1[[#This Row],[Best primal]]</f>
        <v>6.9207959465480895E-3</v>
      </c>
      <c r="R1096">
        <f>IF(AND(Table1[[#This Row],[time'[s']]]&lt;7199,Table1[[#This Row],[Final gap]]&lt;0.01),1,0)</f>
        <v>0</v>
      </c>
      <c r="S1096">
        <f t="array" ref="S1096">MAX(IF(Table1[Class]=Table1[[#This Row],[Class]], IF(Table1[abs]=Table1[[#This Row],[abs]], IF(Table1[N]=Table1[[#This Row],[N]], IF(Table1[K]=Table1[[#This Row],[K]],Table1[Optimal],FALSE)))))</f>
        <v>0</v>
      </c>
    </row>
    <row r="1097" spans="1:19" hidden="1" x14ac:dyDescent="0.45">
      <c r="A1097" t="s">
        <v>23</v>
      </c>
      <c r="B1097">
        <f t="shared" si="34"/>
        <v>6</v>
      </c>
      <c r="C1097" t="s">
        <v>10</v>
      </c>
      <c r="D1097">
        <v>2</v>
      </c>
      <c r="E1097">
        <v>25</v>
      </c>
      <c r="F1097">
        <f>1</f>
        <v>1</v>
      </c>
      <c r="G1097">
        <v>19257.7</v>
      </c>
      <c r="H1097">
        <v>659.04</v>
      </c>
      <c r="I1097">
        <v>19257.7</v>
      </c>
      <c r="J1097">
        <v>19257.7</v>
      </c>
      <c r="K1097">
        <v>0</v>
      </c>
      <c r="L1097">
        <v>660.19399999999996</v>
      </c>
      <c r="M1097">
        <v>0</v>
      </c>
      <c r="N1097">
        <f t="shared" si="35"/>
        <v>19257.7</v>
      </c>
      <c r="O1097">
        <f t="array" ref="O1097">MIN(IF(Table1[Class]=Table1[[#This Row],[Class]], IF(Table1[abs]=Table1[[#This Row],[abs]], IF(Table1[N]=Table1[[#This Row],[N]], IF(Table1[K]=Table1[[#This Row],[K]],Table1[UB],FALSE)))))</f>
        <v>19257.7</v>
      </c>
      <c r="P1097">
        <f>(Table1[[#This Row],[Best primal]]-Table1[[#This Row],[Updated rootBound]])/Table1[[#This Row],[Best primal]]</f>
        <v>0</v>
      </c>
      <c r="Q1097">
        <f>(Table1[[#This Row],[Best primal]]-Table1[[#This Row],[LB]])/Table1[[#This Row],[Best primal]]</f>
        <v>0</v>
      </c>
      <c r="R1097">
        <f>IF(AND(Table1[[#This Row],[time'[s']]]&lt;7199,Table1[[#This Row],[Final gap]]&lt;0.01),1,0)</f>
        <v>1</v>
      </c>
      <c r="S1097">
        <f t="array" ref="S1097">MAX(IF(Table1[Class]=Table1[[#This Row],[Class]], IF(Table1[abs]=Table1[[#This Row],[abs]], IF(Table1[N]=Table1[[#This Row],[N]], IF(Table1[K]=Table1[[#This Row],[K]],Table1[Optimal],FALSE)))))</f>
        <v>1</v>
      </c>
    </row>
    <row r="1098" spans="1:19" hidden="1" x14ac:dyDescent="0.45">
      <c r="A1098" t="s">
        <v>23</v>
      </c>
      <c r="B1098">
        <f t="shared" si="34"/>
        <v>6</v>
      </c>
      <c r="C1098" t="s">
        <v>10</v>
      </c>
      <c r="D1098">
        <v>2</v>
      </c>
      <c r="E1098">
        <v>25</v>
      </c>
      <c r="F1098">
        <f>2</f>
        <v>2</v>
      </c>
      <c r="G1098">
        <v>19423.400000000001</v>
      </c>
      <c r="H1098">
        <v>1999.95</v>
      </c>
      <c r="I1098">
        <v>19452.8</v>
      </c>
      <c r="J1098">
        <v>19454.599999999999</v>
      </c>
      <c r="K1098" s="1">
        <v>9.6383299999999996E-5</v>
      </c>
      <c r="L1098">
        <v>2039.37</v>
      </c>
      <c r="M1098">
        <v>55</v>
      </c>
      <c r="N1098">
        <f t="shared" si="35"/>
        <v>19423.400000000001</v>
      </c>
      <c r="O1098">
        <f t="array" ref="O1098">MIN(IF(Table1[Class]=Table1[[#This Row],[Class]], IF(Table1[abs]=Table1[[#This Row],[abs]], IF(Table1[N]=Table1[[#This Row],[N]], IF(Table1[K]=Table1[[#This Row],[K]],Table1[UB],FALSE)))))</f>
        <v>19454.599999999999</v>
      </c>
      <c r="P1098">
        <f>(Table1[[#This Row],[Best primal]]-Table1[[#This Row],[Updated rootBound]])/Table1[[#This Row],[Best primal]]</f>
        <v>1.6037338213068936E-3</v>
      </c>
      <c r="Q1098">
        <f>(Table1[[#This Row],[Best primal]]-Table1[[#This Row],[LB]])/Table1[[#This Row],[Best primal]]</f>
        <v>9.2523105075368933E-5</v>
      </c>
      <c r="R1098">
        <f>IF(AND(Table1[[#This Row],[time'[s']]]&lt;7199,Table1[[#This Row],[Final gap]]&lt;0.01),1,0)</f>
        <v>1</v>
      </c>
      <c r="S1098">
        <f t="array" ref="S1098">MAX(IF(Table1[Class]=Table1[[#This Row],[Class]], IF(Table1[abs]=Table1[[#This Row],[abs]], IF(Table1[N]=Table1[[#This Row],[N]], IF(Table1[K]=Table1[[#This Row],[K]],Table1[Optimal],FALSE)))))</f>
        <v>1</v>
      </c>
    </row>
    <row r="1099" spans="1:19" hidden="1" x14ac:dyDescent="0.45">
      <c r="A1099" t="s">
        <v>23</v>
      </c>
      <c r="B1099">
        <f t="shared" si="34"/>
        <v>6</v>
      </c>
      <c r="C1099" t="s">
        <v>10</v>
      </c>
      <c r="D1099">
        <v>2</v>
      </c>
      <c r="E1099">
        <v>25</v>
      </c>
      <c r="F1099">
        <f>3</f>
        <v>3</v>
      </c>
      <c r="G1099">
        <v>20385.2</v>
      </c>
      <c r="H1099">
        <v>3645.19</v>
      </c>
      <c r="I1099">
        <v>20443.3</v>
      </c>
      <c r="J1099">
        <v>20783.8</v>
      </c>
      <c r="K1099">
        <v>1.6386100000000001E-2</v>
      </c>
      <c r="L1099">
        <v>7200</v>
      </c>
      <c r="M1099">
        <v>8385</v>
      </c>
      <c r="N1099">
        <f t="shared" si="35"/>
        <v>20385.2</v>
      </c>
      <c r="O1099">
        <f t="array" ref="O1099">MIN(IF(Table1[Class]=Table1[[#This Row],[Class]], IF(Table1[abs]=Table1[[#This Row],[abs]], IF(Table1[N]=Table1[[#This Row],[N]], IF(Table1[K]=Table1[[#This Row],[K]],Table1[UB],FALSE)))))</f>
        <v>20661.8</v>
      </c>
      <c r="P1099">
        <f>(Table1[[#This Row],[Best primal]]-Table1[[#This Row],[Updated rootBound]])/Table1[[#This Row],[Best primal]]</f>
        <v>1.3387023395831851E-2</v>
      </c>
      <c r="Q1099">
        <f>(Table1[[#This Row],[Best primal]]-Table1[[#This Row],[LB]])/Table1[[#This Row],[Best primal]]</f>
        <v>1.0575070903793475E-2</v>
      </c>
      <c r="R1099">
        <f>IF(AND(Table1[[#This Row],[time'[s']]]&lt;7199,Table1[[#This Row],[Final gap]]&lt;0.01),1,0)</f>
        <v>0</v>
      </c>
      <c r="S1099">
        <f t="array" ref="S1099">MAX(IF(Table1[Class]=Table1[[#This Row],[Class]], IF(Table1[abs]=Table1[[#This Row],[abs]], IF(Table1[N]=Table1[[#This Row],[N]], IF(Table1[K]=Table1[[#This Row],[K]],Table1[Optimal],FALSE)))))</f>
        <v>0</v>
      </c>
    </row>
    <row r="1100" spans="1:19" hidden="1" x14ac:dyDescent="0.45">
      <c r="A1100" t="s">
        <v>23</v>
      </c>
      <c r="B1100">
        <f t="shared" si="34"/>
        <v>6</v>
      </c>
      <c r="C1100" t="s">
        <v>10</v>
      </c>
      <c r="D1100">
        <v>2</v>
      </c>
      <c r="E1100">
        <v>25</v>
      </c>
      <c r="F1100">
        <f>4</f>
        <v>4</v>
      </c>
      <c r="G1100">
        <v>21581.1</v>
      </c>
      <c r="H1100">
        <v>3604.51</v>
      </c>
      <c r="I1100">
        <v>21604.6</v>
      </c>
      <c r="J1100">
        <v>22055.599999999999</v>
      </c>
      <c r="K1100">
        <v>2.04499E-2</v>
      </c>
      <c r="L1100">
        <v>7200.23</v>
      </c>
      <c r="M1100">
        <v>6776</v>
      </c>
      <c r="N1100">
        <f t="shared" si="35"/>
        <v>21581.1</v>
      </c>
      <c r="O1100">
        <f t="array" ref="O1100">MIN(IF(Table1[Class]=Table1[[#This Row],[Class]], IF(Table1[abs]=Table1[[#This Row],[abs]], IF(Table1[N]=Table1[[#This Row],[N]], IF(Table1[K]=Table1[[#This Row],[K]],Table1[UB],FALSE)))))</f>
        <v>22055.599999999999</v>
      </c>
      <c r="P1100">
        <f>(Table1[[#This Row],[Best primal]]-Table1[[#This Row],[Updated rootBound]])/Table1[[#This Row],[Best primal]]</f>
        <v>2.1513810551515262E-2</v>
      </c>
      <c r="Q1100">
        <f>(Table1[[#This Row],[Best primal]]-Table1[[#This Row],[LB]])/Table1[[#This Row],[Best primal]]</f>
        <v>2.0448321514717351E-2</v>
      </c>
      <c r="R1100">
        <f>IF(AND(Table1[[#This Row],[time'[s']]]&lt;7199,Table1[[#This Row],[Final gap]]&lt;0.01),1,0)</f>
        <v>0</v>
      </c>
      <c r="S1100">
        <f t="array" ref="S1100">MAX(IF(Table1[Class]=Table1[[#This Row],[Class]], IF(Table1[abs]=Table1[[#This Row],[abs]], IF(Table1[N]=Table1[[#This Row],[N]], IF(Table1[K]=Table1[[#This Row],[K]],Table1[Optimal],FALSE)))))</f>
        <v>0</v>
      </c>
    </row>
    <row r="1101" spans="1:19" hidden="1" x14ac:dyDescent="0.45">
      <c r="A1101" t="s">
        <v>23</v>
      </c>
      <c r="B1101">
        <f t="shared" si="34"/>
        <v>6</v>
      </c>
      <c r="C1101" t="s">
        <v>10</v>
      </c>
      <c r="D1101">
        <v>2</v>
      </c>
      <c r="E1101">
        <v>25</v>
      </c>
      <c r="F1101">
        <f>5</f>
        <v>5</v>
      </c>
      <c r="G1101">
        <v>22888.400000000001</v>
      </c>
      <c r="H1101">
        <v>3603.36</v>
      </c>
      <c r="I1101">
        <v>22935.7</v>
      </c>
      <c r="J1101">
        <v>23083.200000000001</v>
      </c>
      <c r="K1101">
        <v>6.3889300000000001E-3</v>
      </c>
      <c r="L1101">
        <v>7200.14</v>
      </c>
      <c r="M1101">
        <v>4925</v>
      </c>
      <c r="N1101">
        <f t="shared" si="35"/>
        <v>22888.400000000001</v>
      </c>
      <c r="O1101">
        <f t="array" ref="O1101">MIN(IF(Table1[Class]=Table1[[#This Row],[Class]], IF(Table1[abs]=Table1[[#This Row],[abs]], IF(Table1[N]=Table1[[#This Row],[N]], IF(Table1[K]=Table1[[#This Row],[K]],Table1[UB],FALSE)))))</f>
        <v>23083.200000000001</v>
      </c>
      <c r="P1101">
        <f>(Table1[[#This Row],[Best primal]]-Table1[[#This Row],[Updated rootBound]])/Table1[[#This Row],[Best primal]]</f>
        <v>8.4390379150204153E-3</v>
      </c>
      <c r="Q1101">
        <f>(Table1[[#This Row],[Best primal]]-Table1[[#This Row],[LB]])/Table1[[#This Row],[Best primal]]</f>
        <v>6.3899286060858113E-3</v>
      </c>
      <c r="R1101">
        <f>IF(AND(Table1[[#This Row],[time'[s']]]&lt;7199,Table1[[#This Row],[Final gap]]&lt;0.01),1,0)</f>
        <v>0</v>
      </c>
      <c r="S1101">
        <f t="array" ref="S1101">MAX(IF(Table1[Class]=Table1[[#This Row],[Class]], IF(Table1[abs]=Table1[[#This Row],[abs]], IF(Table1[N]=Table1[[#This Row],[N]], IF(Table1[K]=Table1[[#This Row],[K]],Table1[Optimal],FALSE)))))</f>
        <v>0</v>
      </c>
    </row>
    <row r="1102" spans="1:19" hidden="1" x14ac:dyDescent="0.45">
      <c r="A1102" t="s">
        <v>23</v>
      </c>
      <c r="B1102">
        <f t="shared" si="34"/>
        <v>6</v>
      </c>
      <c r="C1102" t="s">
        <v>10</v>
      </c>
      <c r="D1102">
        <v>2</v>
      </c>
      <c r="E1102">
        <v>30</v>
      </c>
      <c r="F1102">
        <f>1</f>
        <v>1</v>
      </c>
      <c r="G1102">
        <v>22582.3</v>
      </c>
      <c r="H1102">
        <v>1288</v>
      </c>
      <c r="I1102">
        <v>22652.6</v>
      </c>
      <c r="J1102">
        <v>22654.9</v>
      </c>
      <c r="K1102" s="1">
        <v>9.7743899999999998E-5</v>
      </c>
      <c r="L1102">
        <v>1320.79</v>
      </c>
      <c r="M1102">
        <v>102</v>
      </c>
      <c r="N1102">
        <f t="shared" si="35"/>
        <v>22582.3</v>
      </c>
      <c r="O1102">
        <f t="array" ref="O1102">MIN(IF(Table1[Class]=Table1[[#This Row],[Class]], IF(Table1[abs]=Table1[[#This Row],[abs]], IF(Table1[N]=Table1[[#This Row],[N]], IF(Table1[K]=Table1[[#This Row],[K]],Table1[UB],FALSE)))))</f>
        <v>22654.9</v>
      </c>
      <c r="P1102">
        <f>(Table1[[#This Row],[Best primal]]-Table1[[#This Row],[Updated rootBound]])/Table1[[#This Row],[Best primal]]</f>
        <v>3.204604743344803E-3</v>
      </c>
      <c r="Q1102">
        <f>(Table1[[#This Row],[Best primal]]-Table1[[#This Row],[LB]])/Table1[[#This Row],[Best primal]]</f>
        <v>1.0152329076724727E-4</v>
      </c>
      <c r="R1102">
        <f>IF(AND(Table1[[#This Row],[time'[s']]]&lt;7199,Table1[[#This Row],[Final gap]]&lt;0.01),1,0)</f>
        <v>1</v>
      </c>
      <c r="S1102">
        <f t="array" ref="S1102">MAX(IF(Table1[Class]=Table1[[#This Row],[Class]], IF(Table1[abs]=Table1[[#This Row],[abs]], IF(Table1[N]=Table1[[#This Row],[N]], IF(Table1[K]=Table1[[#This Row],[K]],Table1[Optimal],FALSE)))))</f>
        <v>1</v>
      </c>
    </row>
    <row r="1103" spans="1:19" hidden="1" x14ac:dyDescent="0.45">
      <c r="A1103" t="s">
        <v>23</v>
      </c>
      <c r="B1103">
        <f t="shared" si="34"/>
        <v>6</v>
      </c>
      <c r="C1103" t="s">
        <v>10</v>
      </c>
      <c r="D1103">
        <v>2</v>
      </c>
      <c r="E1103">
        <v>30</v>
      </c>
      <c r="F1103">
        <f>2</f>
        <v>2</v>
      </c>
      <c r="G1103">
        <v>22869.200000000001</v>
      </c>
      <c r="H1103">
        <v>3622.63</v>
      </c>
      <c r="I1103">
        <v>23086.7</v>
      </c>
      <c r="J1103">
        <v>23088.9</v>
      </c>
      <c r="K1103" s="1">
        <v>9.5827600000000004E-5</v>
      </c>
      <c r="L1103">
        <v>6095.16</v>
      </c>
      <c r="M1103">
        <v>8726</v>
      </c>
      <c r="N1103">
        <f t="shared" si="35"/>
        <v>22869.200000000001</v>
      </c>
      <c r="O1103">
        <f t="array" ref="O1103">MIN(IF(Table1[Class]=Table1[[#This Row],[Class]], IF(Table1[abs]=Table1[[#This Row],[abs]], IF(Table1[N]=Table1[[#This Row],[N]], IF(Table1[K]=Table1[[#This Row],[K]],Table1[UB],FALSE)))))</f>
        <v>23088.9</v>
      </c>
      <c r="P1103">
        <f>(Table1[[#This Row],[Best primal]]-Table1[[#This Row],[Updated rootBound]])/Table1[[#This Row],[Best primal]]</f>
        <v>9.5153948434096355E-3</v>
      </c>
      <c r="Q1103">
        <f>(Table1[[#This Row],[Best primal]]-Table1[[#This Row],[LB]])/Table1[[#This Row],[Best primal]]</f>
        <v>9.5283880999126315E-5</v>
      </c>
      <c r="R1103">
        <f>IF(AND(Table1[[#This Row],[time'[s']]]&lt;7199,Table1[[#This Row],[Final gap]]&lt;0.01),1,0)</f>
        <v>1</v>
      </c>
      <c r="S1103">
        <f t="array" ref="S1103">MAX(IF(Table1[Class]=Table1[[#This Row],[Class]], IF(Table1[abs]=Table1[[#This Row],[abs]], IF(Table1[N]=Table1[[#This Row],[N]], IF(Table1[K]=Table1[[#This Row],[K]],Table1[Optimal],FALSE)))))</f>
        <v>1</v>
      </c>
    </row>
    <row r="1104" spans="1:19" hidden="1" x14ac:dyDescent="0.45">
      <c r="A1104" t="s">
        <v>23</v>
      </c>
      <c r="B1104">
        <f t="shared" si="34"/>
        <v>6</v>
      </c>
      <c r="C1104" t="s">
        <v>10</v>
      </c>
      <c r="D1104">
        <v>2</v>
      </c>
      <c r="E1104">
        <v>30</v>
      </c>
      <c r="F1104">
        <f>3</f>
        <v>3</v>
      </c>
      <c r="G1104">
        <v>23611.4</v>
      </c>
      <c r="H1104">
        <v>3604.37</v>
      </c>
      <c r="I1104">
        <v>23708.3</v>
      </c>
      <c r="J1104">
        <v>23925.200000000001</v>
      </c>
      <c r="K1104">
        <v>9.0632600000000001E-3</v>
      </c>
      <c r="L1104">
        <v>7200.05</v>
      </c>
      <c r="M1104">
        <v>7179</v>
      </c>
      <c r="N1104">
        <f t="shared" si="35"/>
        <v>23611.4</v>
      </c>
      <c r="O1104">
        <f t="array" ref="O1104">MIN(IF(Table1[Class]=Table1[[#This Row],[Class]], IF(Table1[abs]=Table1[[#This Row],[abs]], IF(Table1[N]=Table1[[#This Row],[N]], IF(Table1[K]=Table1[[#This Row],[K]],Table1[UB],FALSE)))))</f>
        <v>23925.200000000001</v>
      </c>
      <c r="P1104">
        <f>(Table1[[#This Row],[Best primal]]-Table1[[#This Row],[Updated rootBound]])/Table1[[#This Row],[Best primal]]</f>
        <v>1.3115877819203153E-2</v>
      </c>
      <c r="Q1104">
        <f>(Table1[[#This Row],[Best primal]]-Table1[[#This Row],[LB]])/Table1[[#This Row],[Best primal]]</f>
        <v>9.0657549362179388E-3</v>
      </c>
      <c r="R1104">
        <f>IF(AND(Table1[[#This Row],[time'[s']]]&lt;7199,Table1[[#This Row],[Final gap]]&lt;0.01),1,0)</f>
        <v>0</v>
      </c>
      <c r="S1104">
        <f t="array" ref="S1104">MAX(IF(Table1[Class]=Table1[[#This Row],[Class]], IF(Table1[abs]=Table1[[#This Row],[abs]], IF(Table1[N]=Table1[[#This Row],[N]], IF(Table1[K]=Table1[[#This Row],[K]],Table1[Optimal],FALSE)))))</f>
        <v>0</v>
      </c>
    </row>
    <row r="1105" spans="1:19" hidden="1" x14ac:dyDescent="0.45">
      <c r="A1105" t="s">
        <v>23</v>
      </c>
      <c r="B1105">
        <f t="shared" si="34"/>
        <v>6</v>
      </c>
      <c r="C1105" t="s">
        <v>10</v>
      </c>
      <c r="D1105">
        <v>2</v>
      </c>
      <c r="E1105">
        <v>30</v>
      </c>
      <c r="F1105">
        <f>4</f>
        <v>4</v>
      </c>
      <c r="G1105">
        <v>24496.9</v>
      </c>
      <c r="H1105">
        <v>3622.85</v>
      </c>
      <c r="I1105">
        <v>24554.7</v>
      </c>
      <c r="J1105">
        <v>24905</v>
      </c>
      <c r="K1105">
        <v>1.4064699999999999E-2</v>
      </c>
      <c r="L1105">
        <v>7200.24</v>
      </c>
      <c r="M1105">
        <v>6070</v>
      </c>
      <c r="N1105">
        <f t="shared" si="35"/>
        <v>24496.9</v>
      </c>
      <c r="O1105">
        <f t="array" ref="O1105">MIN(IF(Table1[Class]=Table1[[#This Row],[Class]], IF(Table1[abs]=Table1[[#This Row],[abs]], IF(Table1[N]=Table1[[#This Row],[N]], IF(Table1[K]=Table1[[#This Row],[K]],Table1[UB],FALSE)))))</f>
        <v>24905</v>
      </c>
      <c r="P1105">
        <f>(Table1[[#This Row],[Best primal]]-Table1[[#This Row],[Updated rootBound]])/Table1[[#This Row],[Best primal]]</f>
        <v>1.6386267817707228E-2</v>
      </c>
      <c r="Q1105">
        <f>(Table1[[#This Row],[Best primal]]-Table1[[#This Row],[LB]])/Table1[[#This Row],[Best primal]]</f>
        <v>1.4065448705079272E-2</v>
      </c>
      <c r="R1105">
        <f>IF(AND(Table1[[#This Row],[time'[s']]]&lt;7199,Table1[[#This Row],[Final gap]]&lt;0.01),1,0)</f>
        <v>0</v>
      </c>
      <c r="S1105">
        <f t="array" ref="S1105">MAX(IF(Table1[Class]=Table1[[#This Row],[Class]], IF(Table1[abs]=Table1[[#This Row],[abs]], IF(Table1[N]=Table1[[#This Row],[N]], IF(Table1[K]=Table1[[#This Row],[K]],Table1[Optimal],FALSE)))))</f>
        <v>0</v>
      </c>
    </row>
    <row r="1106" spans="1:19" hidden="1" x14ac:dyDescent="0.45">
      <c r="A1106" t="s">
        <v>23</v>
      </c>
      <c r="B1106">
        <f t="shared" si="34"/>
        <v>6</v>
      </c>
      <c r="C1106" t="s">
        <v>10</v>
      </c>
      <c r="D1106">
        <v>2</v>
      </c>
      <c r="E1106">
        <v>30</v>
      </c>
      <c r="F1106">
        <f>5</f>
        <v>5</v>
      </c>
      <c r="G1106">
        <v>25444.7</v>
      </c>
      <c r="H1106">
        <v>3631.99</v>
      </c>
      <c r="I1106">
        <v>25506.3</v>
      </c>
      <c r="J1106">
        <v>26149.200000000001</v>
      </c>
      <c r="K1106">
        <v>2.4585599999999999E-2</v>
      </c>
      <c r="L1106">
        <v>7200.15</v>
      </c>
      <c r="M1106">
        <v>6736</v>
      </c>
      <c r="N1106">
        <f t="shared" si="35"/>
        <v>25444.7</v>
      </c>
      <c r="O1106">
        <f t="array" ref="O1106">MIN(IF(Table1[Class]=Table1[[#This Row],[Class]], IF(Table1[abs]=Table1[[#This Row],[abs]], IF(Table1[N]=Table1[[#This Row],[N]], IF(Table1[K]=Table1[[#This Row],[K]],Table1[UB],FALSE)))))</f>
        <v>26149.200000000001</v>
      </c>
      <c r="P1106">
        <f>(Table1[[#This Row],[Best primal]]-Table1[[#This Row],[Updated rootBound]])/Table1[[#This Row],[Best primal]]</f>
        <v>2.6941550793140898E-2</v>
      </c>
      <c r="Q1106">
        <f>(Table1[[#This Row],[Best primal]]-Table1[[#This Row],[LB]])/Table1[[#This Row],[Best primal]]</f>
        <v>2.4585838190078528E-2</v>
      </c>
      <c r="R1106">
        <f>IF(AND(Table1[[#This Row],[time'[s']]]&lt;7199,Table1[[#This Row],[Final gap]]&lt;0.01),1,0)</f>
        <v>0</v>
      </c>
      <c r="S1106">
        <f t="array" ref="S1106">MAX(IF(Table1[Class]=Table1[[#This Row],[Class]], IF(Table1[abs]=Table1[[#This Row],[abs]], IF(Table1[N]=Table1[[#This Row],[N]], IF(Table1[K]=Table1[[#This Row],[K]],Table1[Optimal],FALSE)))))</f>
        <v>0</v>
      </c>
    </row>
    <row r="1107" spans="1:19" hidden="1" x14ac:dyDescent="0.45">
      <c r="A1107" t="s">
        <v>23</v>
      </c>
      <c r="B1107">
        <f t="shared" si="34"/>
        <v>6</v>
      </c>
      <c r="C1107" t="s">
        <v>10</v>
      </c>
      <c r="D1107">
        <v>2</v>
      </c>
      <c r="E1107">
        <v>5</v>
      </c>
      <c r="F1107">
        <f>1</f>
        <v>1</v>
      </c>
      <c r="G1107">
        <v>5428.03</v>
      </c>
      <c r="H1107">
        <v>0.44</v>
      </c>
      <c r="I1107">
        <v>5430.61</v>
      </c>
      <c r="J1107">
        <v>5430.61</v>
      </c>
      <c r="K1107">
        <v>0</v>
      </c>
      <c r="L1107">
        <v>0.62744900000000003</v>
      </c>
      <c r="M1107">
        <v>1</v>
      </c>
      <c r="N1107">
        <f t="shared" si="35"/>
        <v>5430.61</v>
      </c>
      <c r="O1107">
        <f t="array" ref="O1107">MIN(IF(Table1[Class]=Table1[[#This Row],[Class]], IF(Table1[abs]=Table1[[#This Row],[abs]], IF(Table1[N]=Table1[[#This Row],[N]], IF(Table1[K]=Table1[[#This Row],[K]],Table1[UB],FALSE)))))</f>
        <v>5430.61</v>
      </c>
      <c r="P1107">
        <f>(Table1[[#This Row],[Best primal]]-Table1[[#This Row],[Updated rootBound]])/Table1[[#This Row],[Best primal]]</f>
        <v>0</v>
      </c>
      <c r="Q1107">
        <f>(Table1[[#This Row],[Best primal]]-Table1[[#This Row],[LB]])/Table1[[#This Row],[Best primal]]</f>
        <v>0</v>
      </c>
      <c r="R1107">
        <f>IF(AND(Table1[[#This Row],[time'[s']]]&lt;7199,Table1[[#This Row],[Final gap]]&lt;0.01),1,0)</f>
        <v>1</v>
      </c>
      <c r="S1107">
        <f t="array" ref="S1107">MAX(IF(Table1[Class]=Table1[[#This Row],[Class]], IF(Table1[abs]=Table1[[#This Row],[abs]], IF(Table1[N]=Table1[[#This Row],[N]], IF(Table1[K]=Table1[[#This Row],[K]],Table1[Optimal],FALSE)))))</f>
        <v>1</v>
      </c>
    </row>
    <row r="1108" spans="1:19" hidden="1" x14ac:dyDescent="0.45">
      <c r="A1108" t="s">
        <v>23</v>
      </c>
      <c r="B1108">
        <f t="shared" si="34"/>
        <v>6</v>
      </c>
      <c r="C1108" t="s">
        <v>10</v>
      </c>
      <c r="D1108">
        <v>2</v>
      </c>
      <c r="E1108">
        <v>5</v>
      </c>
      <c r="F1108">
        <f>2</f>
        <v>2</v>
      </c>
      <c r="G1108">
        <v>5783.71</v>
      </c>
      <c r="H1108">
        <v>1.57</v>
      </c>
      <c r="I1108">
        <v>5832.86</v>
      </c>
      <c r="J1108">
        <v>5832.86</v>
      </c>
      <c r="K1108">
        <v>0</v>
      </c>
      <c r="L1108">
        <v>2.4970400000000001</v>
      </c>
      <c r="M1108">
        <v>26</v>
      </c>
      <c r="N1108">
        <f t="shared" si="35"/>
        <v>5783.71</v>
      </c>
      <c r="O1108">
        <f t="array" ref="O1108">MIN(IF(Table1[Class]=Table1[[#This Row],[Class]], IF(Table1[abs]=Table1[[#This Row],[abs]], IF(Table1[N]=Table1[[#This Row],[N]], IF(Table1[K]=Table1[[#This Row],[K]],Table1[UB],FALSE)))))</f>
        <v>5832.86</v>
      </c>
      <c r="P1108">
        <f>(Table1[[#This Row],[Best primal]]-Table1[[#This Row],[Updated rootBound]])/Table1[[#This Row],[Best primal]]</f>
        <v>8.4263980277256168E-3</v>
      </c>
      <c r="Q1108">
        <f>(Table1[[#This Row],[Best primal]]-Table1[[#This Row],[LB]])/Table1[[#This Row],[Best primal]]</f>
        <v>0</v>
      </c>
      <c r="R1108">
        <f>IF(AND(Table1[[#This Row],[time'[s']]]&lt;7199,Table1[[#This Row],[Final gap]]&lt;0.01),1,0)</f>
        <v>1</v>
      </c>
      <c r="S1108">
        <f t="array" ref="S1108">MAX(IF(Table1[Class]=Table1[[#This Row],[Class]], IF(Table1[abs]=Table1[[#This Row],[abs]], IF(Table1[N]=Table1[[#This Row],[N]], IF(Table1[K]=Table1[[#This Row],[K]],Table1[Optimal],FALSE)))))</f>
        <v>1</v>
      </c>
    </row>
    <row r="1109" spans="1:19" hidden="1" x14ac:dyDescent="0.45">
      <c r="A1109" t="s">
        <v>23</v>
      </c>
      <c r="B1109">
        <f t="shared" si="34"/>
        <v>6</v>
      </c>
      <c r="C1109" t="s">
        <v>10</v>
      </c>
      <c r="D1109">
        <v>2</v>
      </c>
      <c r="E1109">
        <v>5</v>
      </c>
      <c r="F1109">
        <f>3</f>
        <v>3</v>
      </c>
      <c r="G1109">
        <v>6440.63</v>
      </c>
      <c r="H1109">
        <v>1.1399999999999999</v>
      </c>
      <c r="I1109">
        <v>6607.87</v>
      </c>
      <c r="J1109">
        <v>6608.35</v>
      </c>
      <c r="K1109" s="1">
        <v>7.3240700000000005E-5</v>
      </c>
      <c r="L1109">
        <v>17.076000000000001</v>
      </c>
      <c r="M1109">
        <v>2574</v>
      </c>
      <c r="N1109">
        <f t="shared" si="35"/>
        <v>6440.63</v>
      </c>
      <c r="O1109">
        <f t="array" ref="O1109">MIN(IF(Table1[Class]=Table1[[#This Row],[Class]], IF(Table1[abs]=Table1[[#This Row],[abs]], IF(Table1[N]=Table1[[#This Row],[N]], IF(Table1[K]=Table1[[#This Row],[K]],Table1[UB],FALSE)))))</f>
        <v>6608.35</v>
      </c>
      <c r="P1109">
        <f>(Table1[[#This Row],[Best primal]]-Table1[[#This Row],[Updated rootBound]])/Table1[[#This Row],[Best primal]]</f>
        <v>2.5380011651925254E-2</v>
      </c>
      <c r="Q1109">
        <f>(Table1[[#This Row],[Best primal]]-Table1[[#This Row],[LB]])/Table1[[#This Row],[Best primal]]</f>
        <v>7.2635377968853479E-5</v>
      </c>
      <c r="R1109">
        <f>IF(AND(Table1[[#This Row],[time'[s']]]&lt;7199,Table1[[#This Row],[Final gap]]&lt;0.01),1,0)</f>
        <v>1</v>
      </c>
      <c r="S1109">
        <f t="array" ref="S1109">MAX(IF(Table1[Class]=Table1[[#This Row],[Class]], IF(Table1[abs]=Table1[[#This Row],[abs]], IF(Table1[N]=Table1[[#This Row],[N]], IF(Table1[K]=Table1[[#This Row],[K]],Table1[Optimal],FALSE)))))</f>
        <v>1</v>
      </c>
    </row>
    <row r="1110" spans="1:19" hidden="1" x14ac:dyDescent="0.45">
      <c r="A1110" t="s">
        <v>23</v>
      </c>
      <c r="B1110">
        <f t="shared" si="34"/>
        <v>6</v>
      </c>
      <c r="C1110" t="s">
        <v>10</v>
      </c>
      <c r="D1110">
        <v>2</v>
      </c>
      <c r="E1110">
        <v>5</v>
      </c>
      <c r="F1110">
        <f>4</f>
        <v>4</v>
      </c>
      <c r="G1110">
        <v>7254.93</v>
      </c>
      <c r="H1110">
        <v>0.94</v>
      </c>
      <c r="I1110">
        <v>7464.43</v>
      </c>
      <c r="J1110">
        <v>7465.13</v>
      </c>
      <c r="K1110" s="1">
        <v>9.3598799999999996E-5</v>
      </c>
      <c r="L1110">
        <v>138.929</v>
      </c>
      <c r="M1110">
        <v>22315</v>
      </c>
      <c r="N1110">
        <f t="shared" si="35"/>
        <v>7254.93</v>
      </c>
      <c r="O1110">
        <f t="array" ref="O1110">MIN(IF(Table1[Class]=Table1[[#This Row],[Class]], IF(Table1[abs]=Table1[[#This Row],[abs]], IF(Table1[N]=Table1[[#This Row],[N]], IF(Table1[K]=Table1[[#This Row],[K]],Table1[UB],FALSE)))))</f>
        <v>7465.13</v>
      </c>
      <c r="P1110">
        <f>(Table1[[#This Row],[Best primal]]-Table1[[#This Row],[Updated rootBound]])/Table1[[#This Row],[Best primal]]</f>
        <v>2.8157580644945206E-2</v>
      </c>
      <c r="Q1110">
        <f>(Table1[[#This Row],[Best primal]]-Table1[[#This Row],[LB]])/Table1[[#This Row],[Best primal]]</f>
        <v>9.3769298056406002E-5</v>
      </c>
      <c r="R1110">
        <f>IF(AND(Table1[[#This Row],[time'[s']]]&lt;7199,Table1[[#This Row],[Final gap]]&lt;0.01),1,0)</f>
        <v>1</v>
      </c>
      <c r="S1110">
        <f t="array" ref="S1110">MAX(IF(Table1[Class]=Table1[[#This Row],[Class]], IF(Table1[abs]=Table1[[#This Row],[abs]], IF(Table1[N]=Table1[[#This Row],[N]], IF(Table1[K]=Table1[[#This Row],[K]],Table1[Optimal],FALSE)))))</f>
        <v>1</v>
      </c>
    </row>
    <row r="1111" spans="1:19" hidden="1" x14ac:dyDescent="0.45">
      <c r="A1111" t="s">
        <v>23</v>
      </c>
      <c r="B1111">
        <f t="shared" si="34"/>
        <v>6</v>
      </c>
      <c r="C1111" t="s">
        <v>10</v>
      </c>
      <c r="D1111">
        <v>2</v>
      </c>
      <c r="E1111">
        <v>5</v>
      </c>
      <c r="F1111">
        <f>5</f>
        <v>5</v>
      </c>
      <c r="G1111">
        <v>8164.26</v>
      </c>
      <c r="H1111">
        <v>0.79</v>
      </c>
      <c r="I1111">
        <v>8370.14</v>
      </c>
      <c r="J1111">
        <v>8370.9699999999993</v>
      </c>
      <c r="K1111" s="1">
        <v>9.9155399999999996E-5</v>
      </c>
      <c r="L1111">
        <v>184.77099999999999</v>
      </c>
      <c r="M1111">
        <v>33548</v>
      </c>
      <c r="N1111">
        <f t="shared" si="35"/>
        <v>8164.26</v>
      </c>
      <c r="O1111">
        <f t="array" ref="O1111">MIN(IF(Table1[Class]=Table1[[#This Row],[Class]], IF(Table1[abs]=Table1[[#This Row],[abs]], IF(Table1[N]=Table1[[#This Row],[N]], IF(Table1[K]=Table1[[#This Row],[K]],Table1[UB],FALSE)))))</f>
        <v>8370.9699999999993</v>
      </c>
      <c r="P1111">
        <f>(Table1[[#This Row],[Best primal]]-Table1[[#This Row],[Updated rootBound]])/Table1[[#This Row],[Best primal]]</f>
        <v>2.4693673493035948E-2</v>
      </c>
      <c r="Q1111">
        <f>(Table1[[#This Row],[Best primal]]-Table1[[#This Row],[LB]])/Table1[[#This Row],[Best primal]]</f>
        <v>9.9152189053350722E-5</v>
      </c>
      <c r="R1111">
        <f>IF(AND(Table1[[#This Row],[time'[s']]]&lt;7199,Table1[[#This Row],[Final gap]]&lt;0.01),1,0)</f>
        <v>1</v>
      </c>
      <c r="S1111">
        <f t="array" ref="S1111">MAX(IF(Table1[Class]=Table1[[#This Row],[Class]], IF(Table1[abs]=Table1[[#This Row],[abs]], IF(Table1[N]=Table1[[#This Row],[N]], IF(Table1[K]=Table1[[#This Row],[K]],Table1[Optimal],FALSE)))))</f>
        <v>1</v>
      </c>
    </row>
    <row r="1112" spans="1:19" hidden="1" x14ac:dyDescent="0.45">
      <c r="A1112" t="s">
        <v>23</v>
      </c>
      <c r="B1112">
        <f t="shared" si="34"/>
        <v>6</v>
      </c>
      <c r="C1112" t="s">
        <v>10</v>
      </c>
      <c r="D1112">
        <v>3</v>
      </c>
      <c r="E1112">
        <v>10</v>
      </c>
      <c r="F1112">
        <f>1</f>
        <v>1</v>
      </c>
      <c r="G1112">
        <v>9749.69</v>
      </c>
      <c r="H1112">
        <v>1.35</v>
      </c>
      <c r="I1112">
        <v>9779.51</v>
      </c>
      <c r="J1112">
        <v>9780.2900000000009</v>
      </c>
      <c r="K1112" s="1">
        <v>7.9752200000000005E-5</v>
      </c>
      <c r="L1112">
        <v>2.32897</v>
      </c>
      <c r="M1112">
        <v>16</v>
      </c>
      <c r="N1112">
        <f t="shared" si="35"/>
        <v>9749.69</v>
      </c>
      <c r="O1112">
        <f t="array" ref="O1112">MIN(IF(Table1[Class]=Table1[[#This Row],[Class]], IF(Table1[abs]=Table1[[#This Row],[abs]], IF(Table1[N]=Table1[[#This Row],[N]], IF(Table1[K]=Table1[[#This Row],[K]],Table1[UB],FALSE)))))</f>
        <v>9780.2900000000009</v>
      </c>
      <c r="P1112">
        <f>(Table1[[#This Row],[Best primal]]-Table1[[#This Row],[Updated rootBound]])/Table1[[#This Row],[Best primal]]</f>
        <v>3.1287415812823916E-3</v>
      </c>
      <c r="Q1112">
        <f>(Table1[[#This Row],[Best primal]]-Table1[[#This Row],[LB]])/Table1[[#This Row],[Best primal]]</f>
        <v>7.9752236385695596E-5</v>
      </c>
      <c r="R1112">
        <f>IF(AND(Table1[[#This Row],[time'[s']]]&lt;7199,Table1[[#This Row],[Final gap]]&lt;0.01),1,0)</f>
        <v>1</v>
      </c>
      <c r="S1112">
        <f t="array" ref="S1112">MAX(IF(Table1[Class]=Table1[[#This Row],[Class]], IF(Table1[abs]=Table1[[#This Row],[abs]], IF(Table1[N]=Table1[[#This Row],[N]], IF(Table1[K]=Table1[[#This Row],[K]],Table1[Optimal],FALSE)))))</f>
        <v>1</v>
      </c>
    </row>
    <row r="1113" spans="1:19" hidden="1" x14ac:dyDescent="0.45">
      <c r="A1113" t="s">
        <v>23</v>
      </c>
      <c r="B1113">
        <f t="shared" si="34"/>
        <v>6</v>
      </c>
      <c r="C1113" t="s">
        <v>10</v>
      </c>
      <c r="D1113">
        <v>3</v>
      </c>
      <c r="E1113">
        <v>10</v>
      </c>
      <c r="F1113">
        <f>2</f>
        <v>2</v>
      </c>
      <c r="G1113">
        <v>9930.5400000000009</v>
      </c>
      <c r="H1113">
        <v>53.36</v>
      </c>
      <c r="I1113">
        <v>9981.3700000000008</v>
      </c>
      <c r="J1113">
        <v>9981.7900000000009</v>
      </c>
      <c r="K1113" s="1">
        <v>4.1714900000000003E-5</v>
      </c>
      <c r="L1113">
        <v>57.273800000000001</v>
      </c>
      <c r="M1113">
        <v>110</v>
      </c>
      <c r="N1113">
        <f t="shared" si="35"/>
        <v>9930.5400000000009</v>
      </c>
      <c r="O1113">
        <f t="array" ref="O1113">MIN(IF(Table1[Class]=Table1[[#This Row],[Class]], IF(Table1[abs]=Table1[[#This Row],[abs]], IF(Table1[N]=Table1[[#This Row],[N]], IF(Table1[K]=Table1[[#This Row],[K]],Table1[UB],FALSE)))))</f>
        <v>9981.7900000000009</v>
      </c>
      <c r="P1113">
        <f>(Table1[[#This Row],[Best primal]]-Table1[[#This Row],[Updated rootBound]])/Table1[[#This Row],[Best primal]]</f>
        <v>5.1343496507139496E-3</v>
      </c>
      <c r="Q1113">
        <f>(Table1[[#This Row],[Best primal]]-Table1[[#This Row],[LB]])/Table1[[#This Row],[Best primal]]</f>
        <v>4.2076621527809411E-5</v>
      </c>
      <c r="R1113">
        <f>IF(AND(Table1[[#This Row],[time'[s']]]&lt;7199,Table1[[#This Row],[Final gap]]&lt;0.01),1,0)</f>
        <v>1</v>
      </c>
      <c r="S1113">
        <f t="array" ref="S1113">MAX(IF(Table1[Class]=Table1[[#This Row],[Class]], IF(Table1[abs]=Table1[[#This Row],[abs]], IF(Table1[N]=Table1[[#This Row],[N]], IF(Table1[K]=Table1[[#This Row],[K]],Table1[Optimal],FALSE)))))</f>
        <v>1</v>
      </c>
    </row>
    <row r="1114" spans="1:19" hidden="1" x14ac:dyDescent="0.45">
      <c r="A1114" t="s">
        <v>23</v>
      </c>
      <c r="B1114">
        <f t="shared" si="34"/>
        <v>6</v>
      </c>
      <c r="C1114" t="s">
        <v>10</v>
      </c>
      <c r="D1114">
        <v>3</v>
      </c>
      <c r="E1114">
        <v>10</v>
      </c>
      <c r="F1114">
        <f>3</f>
        <v>3</v>
      </c>
      <c r="G1114">
        <v>10460.299999999999</v>
      </c>
      <c r="H1114">
        <v>44.06</v>
      </c>
      <c r="I1114">
        <v>10635.4</v>
      </c>
      <c r="J1114">
        <v>10636.3</v>
      </c>
      <c r="K1114" s="1">
        <v>8.5986800000000001E-5</v>
      </c>
      <c r="L1114">
        <v>315.44499999999999</v>
      </c>
      <c r="M1114">
        <v>10838</v>
      </c>
      <c r="N1114">
        <f t="shared" si="35"/>
        <v>10460.299999999999</v>
      </c>
      <c r="O1114">
        <f t="array" ref="O1114">MIN(IF(Table1[Class]=Table1[[#This Row],[Class]], IF(Table1[abs]=Table1[[#This Row],[abs]], IF(Table1[N]=Table1[[#This Row],[N]], IF(Table1[K]=Table1[[#This Row],[K]],Table1[UB],FALSE)))))</f>
        <v>10636.3</v>
      </c>
      <c r="P1114">
        <f>(Table1[[#This Row],[Best primal]]-Table1[[#This Row],[Updated rootBound]])/Table1[[#This Row],[Best primal]]</f>
        <v>1.654710754679729E-2</v>
      </c>
      <c r="Q1114">
        <f>(Table1[[#This Row],[Best primal]]-Table1[[#This Row],[LB]])/Table1[[#This Row],[Best primal]]</f>
        <v>8.4615890864270119E-5</v>
      </c>
      <c r="R1114">
        <f>IF(AND(Table1[[#This Row],[time'[s']]]&lt;7199,Table1[[#This Row],[Final gap]]&lt;0.01),1,0)</f>
        <v>1</v>
      </c>
      <c r="S1114">
        <f t="array" ref="S1114">MAX(IF(Table1[Class]=Table1[[#This Row],[Class]], IF(Table1[abs]=Table1[[#This Row],[abs]], IF(Table1[N]=Table1[[#This Row],[N]], IF(Table1[K]=Table1[[#This Row],[K]],Table1[Optimal],FALSE)))))</f>
        <v>1</v>
      </c>
    </row>
    <row r="1115" spans="1:19" hidden="1" x14ac:dyDescent="0.45">
      <c r="A1115" t="s">
        <v>23</v>
      </c>
      <c r="B1115">
        <f t="shared" si="34"/>
        <v>6</v>
      </c>
      <c r="C1115" t="s">
        <v>10</v>
      </c>
      <c r="D1115">
        <v>3</v>
      </c>
      <c r="E1115">
        <v>10</v>
      </c>
      <c r="F1115">
        <f>4</f>
        <v>4</v>
      </c>
      <c r="G1115">
        <v>11193</v>
      </c>
      <c r="H1115">
        <v>17.670000000000002</v>
      </c>
      <c r="I1115">
        <v>11396.1</v>
      </c>
      <c r="J1115">
        <v>11397.3</v>
      </c>
      <c r="K1115" s="1">
        <v>9.9983799999999996E-5</v>
      </c>
      <c r="L1115">
        <v>2689.97</v>
      </c>
      <c r="M1115">
        <v>94711</v>
      </c>
      <c r="N1115">
        <f t="shared" si="35"/>
        <v>11193</v>
      </c>
      <c r="O1115">
        <f t="array" ref="O1115">MIN(IF(Table1[Class]=Table1[[#This Row],[Class]], IF(Table1[abs]=Table1[[#This Row],[abs]], IF(Table1[N]=Table1[[#This Row],[N]], IF(Table1[K]=Table1[[#This Row],[K]],Table1[UB],FALSE)))))</f>
        <v>11397.3</v>
      </c>
      <c r="P1115">
        <f>(Table1[[#This Row],[Best primal]]-Table1[[#This Row],[Updated rootBound]])/Table1[[#This Row],[Best primal]]</f>
        <v>1.7925298096917629E-2</v>
      </c>
      <c r="Q1115">
        <f>(Table1[[#This Row],[Best primal]]-Table1[[#This Row],[LB]])/Table1[[#This Row],[Best primal]]</f>
        <v>1.0528809454861315E-4</v>
      </c>
      <c r="R1115">
        <f>IF(AND(Table1[[#This Row],[time'[s']]]&lt;7199,Table1[[#This Row],[Final gap]]&lt;0.01),1,0)</f>
        <v>1</v>
      </c>
      <c r="S1115">
        <f t="array" ref="S1115">MAX(IF(Table1[Class]=Table1[[#This Row],[Class]], IF(Table1[abs]=Table1[[#This Row],[abs]], IF(Table1[N]=Table1[[#This Row],[N]], IF(Table1[K]=Table1[[#This Row],[K]],Table1[Optimal],FALSE)))))</f>
        <v>1</v>
      </c>
    </row>
    <row r="1116" spans="1:19" hidden="1" x14ac:dyDescent="0.45">
      <c r="A1116" t="s">
        <v>23</v>
      </c>
      <c r="B1116">
        <f t="shared" si="34"/>
        <v>6</v>
      </c>
      <c r="C1116" t="s">
        <v>10</v>
      </c>
      <c r="D1116">
        <v>3</v>
      </c>
      <c r="E1116">
        <v>10</v>
      </c>
      <c r="F1116">
        <f>5</f>
        <v>5</v>
      </c>
      <c r="G1116">
        <v>12168.6</v>
      </c>
      <c r="H1116">
        <v>17.78</v>
      </c>
      <c r="I1116">
        <v>12300.8</v>
      </c>
      <c r="J1116">
        <v>12301.9</v>
      </c>
      <c r="K1116" s="1">
        <v>9.16139E-5</v>
      </c>
      <c r="L1116">
        <v>690.53</v>
      </c>
      <c r="M1116">
        <v>22014</v>
      </c>
      <c r="N1116">
        <f t="shared" si="35"/>
        <v>12168.6</v>
      </c>
      <c r="O1116">
        <f t="array" ref="O1116">MIN(IF(Table1[Class]=Table1[[#This Row],[Class]], IF(Table1[abs]=Table1[[#This Row],[abs]], IF(Table1[N]=Table1[[#This Row],[N]], IF(Table1[K]=Table1[[#This Row],[K]],Table1[UB],FALSE)))))</f>
        <v>12301.9</v>
      </c>
      <c r="P1116">
        <f>(Table1[[#This Row],[Best primal]]-Table1[[#This Row],[Updated rootBound]])/Table1[[#This Row],[Best primal]]</f>
        <v>1.0835724562872342E-2</v>
      </c>
      <c r="Q1116">
        <f>(Table1[[#This Row],[Best primal]]-Table1[[#This Row],[LB]])/Table1[[#This Row],[Best primal]]</f>
        <v>8.9417081914205428E-5</v>
      </c>
      <c r="R1116">
        <f>IF(AND(Table1[[#This Row],[time'[s']]]&lt;7199,Table1[[#This Row],[Final gap]]&lt;0.01),1,0)</f>
        <v>1</v>
      </c>
      <c r="S1116">
        <f t="array" ref="S1116">MAX(IF(Table1[Class]=Table1[[#This Row],[Class]], IF(Table1[abs]=Table1[[#This Row],[abs]], IF(Table1[N]=Table1[[#This Row],[N]], IF(Table1[K]=Table1[[#This Row],[K]],Table1[Optimal],FALSE)))))</f>
        <v>1</v>
      </c>
    </row>
    <row r="1117" spans="1:19" hidden="1" x14ac:dyDescent="0.45">
      <c r="A1117" t="s">
        <v>23</v>
      </c>
      <c r="B1117">
        <f t="shared" si="34"/>
        <v>6</v>
      </c>
      <c r="C1117" t="s">
        <v>10</v>
      </c>
      <c r="D1117">
        <v>3</v>
      </c>
      <c r="E1117">
        <v>15</v>
      </c>
      <c r="F1117">
        <f>1</f>
        <v>1</v>
      </c>
      <c r="G1117">
        <v>15606.3</v>
      </c>
      <c r="H1117">
        <v>1.44</v>
      </c>
      <c r="I1117">
        <v>15606.3</v>
      </c>
      <c r="J1117">
        <v>15606.7</v>
      </c>
      <c r="K1117" s="1">
        <v>2.91083E-5</v>
      </c>
      <c r="L1117">
        <v>1.96055</v>
      </c>
      <c r="M1117">
        <v>1</v>
      </c>
      <c r="N1117">
        <f t="shared" si="35"/>
        <v>15606.3</v>
      </c>
      <c r="O1117">
        <f t="array" ref="O1117">MIN(IF(Table1[Class]=Table1[[#This Row],[Class]], IF(Table1[abs]=Table1[[#This Row],[abs]], IF(Table1[N]=Table1[[#This Row],[N]], IF(Table1[K]=Table1[[#This Row],[K]],Table1[UB],FALSE)))))</f>
        <v>15606.7</v>
      </c>
      <c r="P1117">
        <f>(Table1[[#This Row],[Best primal]]-Table1[[#This Row],[Updated rootBound]])/Table1[[#This Row],[Best primal]]</f>
        <v>2.5630017877030711E-5</v>
      </c>
      <c r="Q1117">
        <f>(Table1[[#This Row],[Best primal]]-Table1[[#This Row],[LB]])/Table1[[#This Row],[Best primal]]</f>
        <v>2.5630017877030711E-5</v>
      </c>
      <c r="R1117">
        <f>IF(AND(Table1[[#This Row],[time'[s']]]&lt;7199,Table1[[#This Row],[Final gap]]&lt;0.01),1,0)</f>
        <v>1</v>
      </c>
      <c r="S1117">
        <f t="array" ref="S1117">MAX(IF(Table1[Class]=Table1[[#This Row],[Class]], IF(Table1[abs]=Table1[[#This Row],[abs]], IF(Table1[N]=Table1[[#This Row],[N]], IF(Table1[K]=Table1[[#This Row],[K]],Table1[Optimal],FALSE)))))</f>
        <v>1</v>
      </c>
    </row>
    <row r="1118" spans="1:19" hidden="1" x14ac:dyDescent="0.45">
      <c r="A1118" t="s">
        <v>23</v>
      </c>
      <c r="B1118">
        <f t="shared" si="34"/>
        <v>6</v>
      </c>
      <c r="C1118" t="s">
        <v>10</v>
      </c>
      <c r="D1118">
        <v>3</v>
      </c>
      <c r="E1118">
        <v>15</v>
      </c>
      <c r="F1118">
        <f>2</f>
        <v>2</v>
      </c>
      <c r="G1118">
        <v>15790.3</v>
      </c>
      <c r="H1118">
        <v>165.43</v>
      </c>
      <c r="I1118">
        <v>15907.8</v>
      </c>
      <c r="J1118">
        <v>15908.4</v>
      </c>
      <c r="K1118" s="1">
        <v>3.73317E-5</v>
      </c>
      <c r="L1118">
        <v>176.66300000000001</v>
      </c>
      <c r="M1118">
        <v>102</v>
      </c>
      <c r="N1118">
        <f t="shared" si="35"/>
        <v>15790.3</v>
      </c>
      <c r="O1118">
        <f t="array" ref="O1118">MIN(IF(Table1[Class]=Table1[[#This Row],[Class]], IF(Table1[abs]=Table1[[#This Row],[abs]], IF(Table1[N]=Table1[[#This Row],[N]], IF(Table1[K]=Table1[[#This Row],[K]],Table1[UB],FALSE)))))</f>
        <v>15908.3</v>
      </c>
      <c r="P1118">
        <f>(Table1[[#This Row],[Best primal]]-Table1[[#This Row],[Updated rootBound]])/Table1[[#This Row],[Best primal]]</f>
        <v>7.4175116134344967E-3</v>
      </c>
      <c r="Q1118">
        <f>(Table1[[#This Row],[Best primal]]-Table1[[#This Row],[LB]])/Table1[[#This Row],[Best primal]]</f>
        <v>3.1430133955230916E-5</v>
      </c>
      <c r="R1118">
        <f>IF(AND(Table1[[#This Row],[time'[s']]]&lt;7199,Table1[[#This Row],[Final gap]]&lt;0.01),1,0)</f>
        <v>1</v>
      </c>
      <c r="S1118">
        <f t="array" ref="S1118">MAX(IF(Table1[Class]=Table1[[#This Row],[Class]], IF(Table1[abs]=Table1[[#This Row],[abs]], IF(Table1[N]=Table1[[#This Row],[N]], IF(Table1[K]=Table1[[#This Row],[K]],Table1[Optimal],FALSE)))))</f>
        <v>1</v>
      </c>
    </row>
    <row r="1119" spans="1:19" hidden="1" x14ac:dyDescent="0.45">
      <c r="A1119" t="s">
        <v>23</v>
      </c>
      <c r="B1119">
        <f t="shared" si="34"/>
        <v>6</v>
      </c>
      <c r="C1119" t="s">
        <v>10</v>
      </c>
      <c r="D1119">
        <v>3</v>
      </c>
      <c r="E1119">
        <v>15</v>
      </c>
      <c r="F1119">
        <f>3</f>
        <v>3</v>
      </c>
      <c r="G1119">
        <v>16552.2</v>
      </c>
      <c r="H1119">
        <v>915.2</v>
      </c>
      <c r="I1119">
        <v>16847.599999999999</v>
      </c>
      <c r="J1119">
        <v>16901.2</v>
      </c>
      <c r="K1119">
        <v>3.1771500000000001E-3</v>
      </c>
      <c r="L1119">
        <v>7200</v>
      </c>
      <c r="M1119">
        <v>59750</v>
      </c>
      <c r="N1119">
        <f t="shared" si="35"/>
        <v>16552.2</v>
      </c>
      <c r="O1119">
        <f t="array" ref="O1119">MIN(IF(Table1[Class]=Table1[[#This Row],[Class]], IF(Table1[abs]=Table1[[#This Row],[abs]], IF(Table1[N]=Table1[[#This Row],[N]], IF(Table1[K]=Table1[[#This Row],[K]],Table1[UB],FALSE)))))</f>
        <v>16901.2</v>
      </c>
      <c r="P1119">
        <f>(Table1[[#This Row],[Best primal]]-Table1[[#This Row],[Updated rootBound]])/Table1[[#This Row],[Best primal]]</f>
        <v>2.0649421342863229E-2</v>
      </c>
      <c r="Q1119">
        <f>(Table1[[#This Row],[Best primal]]-Table1[[#This Row],[LB]])/Table1[[#This Row],[Best primal]]</f>
        <v>3.1713724469269746E-3</v>
      </c>
      <c r="R1119">
        <f>IF(AND(Table1[[#This Row],[time'[s']]]&lt;7199,Table1[[#This Row],[Final gap]]&lt;0.01),1,0)</f>
        <v>0</v>
      </c>
      <c r="S1119">
        <f t="array" ref="S1119">MAX(IF(Table1[Class]=Table1[[#This Row],[Class]], IF(Table1[abs]=Table1[[#This Row],[abs]], IF(Table1[N]=Table1[[#This Row],[N]], IF(Table1[K]=Table1[[#This Row],[K]],Table1[Optimal],FALSE)))))</f>
        <v>0</v>
      </c>
    </row>
    <row r="1120" spans="1:19" hidden="1" x14ac:dyDescent="0.45">
      <c r="A1120" t="s">
        <v>23</v>
      </c>
      <c r="B1120">
        <f t="shared" si="34"/>
        <v>6</v>
      </c>
      <c r="C1120" t="s">
        <v>10</v>
      </c>
      <c r="D1120">
        <v>3</v>
      </c>
      <c r="E1120">
        <v>15</v>
      </c>
      <c r="F1120">
        <f>4</f>
        <v>4</v>
      </c>
      <c r="G1120">
        <v>17496.2</v>
      </c>
      <c r="H1120">
        <v>1002.97</v>
      </c>
      <c r="I1120">
        <v>17711.8</v>
      </c>
      <c r="J1120">
        <v>17965.400000000001</v>
      </c>
      <c r="K1120">
        <v>1.41119E-2</v>
      </c>
      <c r="L1120">
        <v>7200.01</v>
      </c>
      <c r="M1120">
        <v>30757</v>
      </c>
      <c r="N1120">
        <f t="shared" si="35"/>
        <v>17496.2</v>
      </c>
      <c r="O1120">
        <f t="array" ref="O1120">MIN(IF(Table1[Class]=Table1[[#This Row],[Class]], IF(Table1[abs]=Table1[[#This Row],[abs]], IF(Table1[N]=Table1[[#This Row],[N]], IF(Table1[K]=Table1[[#This Row],[K]],Table1[UB],FALSE)))))</f>
        <v>17965.400000000001</v>
      </c>
      <c r="P1120">
        <f>(Table1[[#This Row],[Best primal]]-Table1[[#This Row],[Updated rootBound]])/Table1[[#This Row],[Best primal]]</f>
        <v>2.6116869092811777E-2</v>
      </c>
      <c r="Q1120">
        <f>(Table1[[#This Row],[Best primal]]-Table1[[#This Row],[LB]])/Table1[[#This Row],[Best primal]]</f>
        <v>1.4116023022031358E-2</v>
      </c>
      <c r="R1120">
        <f>IF(AND(Table1[[#This Row],[time'[s']]]&lt;7199,Table1[[#This Row],[Final gap]]&lt;0.01),1,0)</f>
        <v>0</v>
      </c>
      <c r="S1120">
        <f t="array" ref="S1120">MAX(IF(Table1[Class]=Table1[[#This Row],[Class]], IF(Table1[abs]=Table1[[#This Row],[abs]], IF(Table1[N]=Table1[[#This Row],[N]], IF(Table1[K]=Table1[[#This Row],[K]],Table1[Optimal],FALSE)))))</f>
        <v>0</v>
      </c>
    </row>
    <row r="1121" spans="1:19" hidden="1" x14ac:dyDescent="0.45">
      <c r="A1121" t="s">
        <v>23</v>
      </c>
      <c r="B1121">
        <f t="shared" si="34"/>
        <v>6</v>
      </c>
      <c r="C1121" t="s">
        <v>10</v>
      </c>
      <c r="D1121">
        <v>3</v>
      </c>
      <c r="E1121">
        <v>15</v>
      </c>
      <c r="F1121">
        <f>5</f>
        <v>5</v>
      </c>
      <c r="G1121">
        <v>18508.400000000001</v>
      </c>
      <c r="H1121">
        <v>410.33</v>
      </c>
      <c r="I1121">
        <v>18719</v>
      </c>
      <c r="J1121">
        <v>19008.599999999999</v>
      </c>
      <c r="K1121">
        <v>1.5238099999999999E-2</v>
      </c>
      <c r="L1121">
        <v>7200.08</v>
      </c>
      <c r="M1121">
        <v>34464</v>
      </c>
      <c r="N1121">
        <f t="shared" si="35"/>
        <v>18508.400000000001</v>
      </c>
      <c r="O1121">
        <f t="array" ref="O1121">MIN(IF(Table1[Class]=Table1[[#This Row],[Class]], IF(Table1[abs]=Table1[[#This Row],[abs]], IF(Table1[N]=Table1[[#This Row],[N]], IF(Table1[K]=Table1[[#This Row],[K]],Table1[UB],FALSE)))))</f>
        <v>19008.599999999999</v>
      </c>
      <c r="P1121">
        <f>(Table1[[#This Row],[Best primal]]-Table1[[#This Row],[Updated rootBound]])/Table1[[#This Row],[Best primal]]</f>
        <v>2.6314405058762726E-2</v>
      </c>
      <c r="Q1121">
        <f>(Table1[[#This Row],[Best primal]]-Table1[[#This Row],[LB]])/Table1[[#This Row],[Best primal]]</f>
        <v>1.5235209326304859E-2</v>
      </c>
      <c r="R1121">
        <f>IF(AND(Table1[[#This Row],[time'[s']]]&lt;7199,Table1[[#This Row],[Final gap]]&lt;0.01),1,0)</f>
        <v>0</v>
      </c>
      <c r="S1121">
        <f t="array" ref="S1121">MAX(IF(Table1[Class]=Table1[[#This Row],[Class]], IF(Table1[abs]=Table1[[#This Row],[abs]], IF(Table1[N]=Table1[[#This Row],[N]], IF(Table1[K]=Table1[[#This Row],[K]],Table1[Optimal],FALSE)))))</f>
        <v>0</v>
      </c>
    </row>
    <row r="1122" spans="1:19" hidden="1" x14ac:dyDescent="0.45">
      <c r="A1122" t="s">
        <v>23</v>
      </c>
      <c r="B1122">
        <f t="shared" si="34"/>
        <v>6</v>
      </c>
      <c r="C1122" t="s">
        <v>10</v>
      </c>
      <c r="D1122">
        <v>3</v>
      </c>
      <c r="E1122">
        <v>20</v>
      </c>
      <c r="F1122">
        <f>1</f>
        <v>1</v>
      </c>
      <c r="G1122">
        <v>16629.900000000001</v>
      </c>
      <c r="H1122">
        <v>11.2</v>
      </c>
      <c r="I1122">
        <v>16629.900000000001</v>
      </c>
      <c r="J1122">
        <v>16629.900000000001</v>
      </c>
      <c r="K1122">
        <v>0</v>
      </c>
      <c r="L1122">
        <v>11.7784</v>
      </c>
      <c r="M1122">
        <v>0</v>
      </c>
      <c r="N1122">
        <f t="shared" si="35"/>
        <v>16629.900000000001</v>
      </c>
      <c r="O1122">
        <f t="array" ref="O1122">MIN(IF(Table1[Class]=Table1[[#This Row],[Class]], IF(Table1[abs]=Table1[[#This Row],[abs]], IF(Table1[N]=Table1[[#This Row],[N]], IF(Table1[K]=Table1[[#This Row],[K]],Table1[UB],FALSE)))))</f>
        <v>16629.900000000001</v>
      </c>
      <c r="P1122">
        <f>(Table1[[#This Row],[Best primal]]-Table1[[#This Row],[Updated rootBound]])/Table1[[#This Row],[Best primal]]</f>
        <v>0</v>
      </c>
      <c r="Q1122">
        <f>(Table1[[#This Row],[Best primal]]-Table1[[#This Row],[LB]])/Table1[[#This Row],[Best primal]]</f>
        <v>0</v>
      </c>
      <c r="R1122">
        <f>IF(AND(Table1[[#This Row],[time'[s']]]&lt;7199,Table1[[#This Row],[Final gap]]&lt;0.01),1,0)</f>
        <v>1</v>
      </c>
      <c r="S1122">
        <f t="array" ref="S1122">MAX(IF(Table1[Class]=Table1[[#This Row],[Class]], IF(Table1[abs]=Table1[[#This Row],[abs]], IF(Table1[N]=Table1[[#This Row],[N]], IF(Table1[K]=Table1[[#This Row],[K]],Table1[Optimal],FALSE)))))</f>
        <v>1</v>
      </c>
    </row>
    <row r="1123" spans="1:19" hidden="1" x14ac:dyDescent="0.45">
      <c r="A1123" t="s">
        <v>23</v>
      </c>
      <c r="B1123">
        <f t="shared" si="34"/>
        <v>6</v>
      </c>
      <c r="C1123" t="s">
        <v>10</v>
      </c>
      <c r="D1123">
        <v>3</v>
      </c>
      <c r="E1123">
        <v>20</v>
      </c>
      <c r="F1123">
        <f>2</f>
        <v>2</v>
      </c>
      <c r="G1123">
        <v>16757.2</v>
      </c>
      <c r="H1123">
        <v>126.4</v>
      </c>
      <c r="I1123">
        <v>16819.5</v>
      </c>
      <c r="J1123">
        <v>16820</v>
      </c>
      <c r="K1123" s="1">
        <v>2.8370000000000001E-5</v>
      </c>
      <c r="L1123">
        <v>231.96799999999999</v>
      </c>
      <c r="M1123">
        <v>842</v>
      </c>
      <c r="N1123">
        <f t="shared" si="35"/>
        <v>16757.2</v>
      </c>
      <c r="O1123">
        <f t="array" ref="O1123">MIN(IF(Table1[Class]=Table1[[#This Row],[Class]], IF(Table1[abs]=Table1[[#This Row],[abs]], IF(Table1[N]=Table1[[#This Row],[N]], IF(Table1[K]=Table1[[#This Row],[K]],Table1[UB],FALSE)))))</f>
        <v>16820</v>
      </c>
      <c r="P1123">
        <f>(Table1[[#This Row],[Best primal]]-Table1[[#This Row],[Updated rootBound]])/Table1[[#This Row],[Best primal]]</f>
        <v>3.7336504161711815E-3</v>
      </c>
      <c r="Q1123">
        <f>(Table1[[#This Row],[Best primal]]-Table1[[#This Row],[LB]])/Table1[[#This Row],[Best primal]]</f>
        <v>2.9726516052318668E-5</v>
      </c>
      <c r="R1123">
        <f>IF(AND(Table1[[#This Row],[time'[s']]]&lt;7199,Table1[[#This Row],[Final gap]]&lt;0.01),1,0)</f>
        <v>1</v>
      </c>
      <c r="S1123">
        <f t="array" ref="S1123">MAX(IF(Table1[Class]=Table1[[#This Row],[Class]], IF(Table1[abs]=Table1[[#This Row],[abs]], IF(Table1[N]=Table1[[#This Row],[N]], IF(Table1[K]=Table1[[#This Row],[K]],Table1[Optimal],FALSE)))))</f>
        <v>1</v>
      </c>
    </row>
    <row r="1124" spans="1:19" hidden="1" x14ac:dyDescent="0.45">
      <c r="A1124" t="s">
        <v>23</v>
      </c>
      <c r="B1124">
        <f t="shared" si="34"/>
        <v>6</v>
      </c>
      <c r="C1124" t="s">
        <v>10</v>
      </c>
      <c r="D1124">
        <v>3</v>
      </c>
      <c r="E1124">
        <v>20</v>
      </c>
      <c r="F1124">
        <f>3</f>
        <v>3</v>
      </c>
      <c r="G1124">
        <v>17335.900000000001</v>
      </c>
      <c r="H1124">
        <v>1202.99</v>
      </c>
      <c r="I1124">
        <v>17452.5</v>
      </c>
      <c r="J1124">
        <v>17477.400000000001</v>
      </c>
      <c r="K1124">
        <v>1.42647E-3</v>
      </c>
      <c r="L1124">
        <v>7200</v>
      </c>
      <c r="M1124">
        <v>44629</v>
      </c>
      <c r="N1124">
        <f t="shared" si="35"/>
        <v>17335.900000000001</v>
      </c>
      <c r="O1124">
        <f t="array" ref="O1124">MIN(IF(Table1[Class]=Table1[[#This Row],[Class]], IF(Table1[abs]=Table1[[#This Row],[abs]], IF(Table1[N]=Table1[[#This Row],[N]], IF(Table1[K]=Table1[[#This Row],[K]],Table1[UB],FALSE)))))</f>
        <v>17477.400000000001</v>
      </c>
      <c r="P1124">
        <f>(Table1[[#This Row],[Best primal]]-Table1[[#This Row],[Updated rootBound]])/Table1[[#This Row],[Best primal]]</f>
        <v>8.0961699108563056E-3</v>
      </c>
      <c r="Q1124">
        <f>(Table1[[#This Row],[Best primal]]-Table1[[#This Row],[LB]])/Table1[[#This Row],[Best primal]]</f>
        <v>1.4246970373168466E-3</v>
      </c>
      <c r="R1124">
        <f>IF(AND(Table1[[#This Row],[time'[s']]]&lt;7199,Table1[[#This Row],[Final gap]]&lt;0.01),1,0)</f>
        <v>0</v>
      </c>
      <c r="S1124">
        <f t="array" ref="S1124">MAX(IF(Table1[Class]=Table1[[#This Row],[Class]], IF(Table1[abs]=Table1[[#This Row],[abs]], IF(Table1[N]=Table1[[#This Row],[N]], IF(Table1[K]=Table1[[#This Row],[K]],Table1[Optimal],FALSE)))))</f>
        <v>0</v>
      </c>
    </row>
    <row r="1125" spans="1:19" hidden="1" x14ac:dyDescent="0.45">
      <c r="A1125" t="s">
        <v>23</v>
      </c>
      <c r="B1125">
        <f t="shared" si="34"/>
        <v>6</v>
      </c>
      <c r="C1125" t="s">
        <v>10</v>
      </c>
      <c r="D1125">
        <v>3</v>
      </c>
      <c r="E1125">
        <v>20</v>
      </c>
      <c r="F1125">
        <f>4</f>
        <v>4</v>
      </c>
      <c r="G1125">
        <v>18094.8</v>
      </c>
      <c r="H1125">
        <v>1351.64</v>
      </c>
      <c r="I1125">
        <v>18141.8</v>
      </c>
      <c r="J1125">
        <v>18300</v>
      </c>
      <c r="K1125">
        <v>8.6485699999999995E-3</v>
      </c>
      <c r="L1125">
        <v>7200.08</v>
      </c>
      <c r="M1125">
        <v>21636</v>
      </c>
      <c r="N1125">
        <f t="shared" si="35"/>
        <v>18094.8</v>
      </c>
      <c r="O1125">
        <f t="array" ref="O1125">MIN(IF(Table1[Class]=Table1[[#This Row],[Class]], IF(Table1[abs]=Table1[[#This Row],[abs]], IF(Table1[N]=Table1[[#This Row],[N]], IF(Table1[K]=Table1[[#This Row],[K]],Table1[UB],FALSE)))))</f>
        <v>18236.099999999999</v>
      </c>
      <c r="P1125">
        <f>(Table1[[#This Row],[Best primal]]-Table1[[#This Row],[Updated rootBound]])/Table1[[#This Row],[Best primal]]</f>
        <v>7.7483672495763508E-3</v>
      </c>
      <c r="Q1125">
        <f>(Table1[[#This Row],[Best primal]]-Table1[[#This Row],[LB]])/Table1[[#This Row],[Best primal]]</f>
        <v>5.1710617950109549E-3</v>
      </c>
      <c r="R1125">
        <f>IF(AND(Table1[[#This Row],[time'[s']]]&lt;7199,Table1[[#This Row],[Final gap]]&lt;0.01),1,0)</f>
        <v>0</v>
      </c>
      <c r="S1125">
        <f t="array" ref="S1125">MAX(IF(Table1[Class]=Table1[[#This Row],[Class]], IF(Table1[abs]=Table1[[#This Row],[abs]], IF(Table1[N]=Table1[[#This Row],[N]], IF(Table1[K]=Table1[[#This Row],[K]],Table1[Optimal],FALSE)))))</f>
        <v>0</v>
      </c>
    </row>
    <row r="1126" spans="1:19" hidden="1" x14ac:dyDescent="0.45">
      <c r="A1126" t="s">
        <v>23</v>
      </c>
      <c r="B1126">
        <f t="shared" si="34"/>
        <v>6</v>
      </c>
      <c r="C1126" t="s">
        <v>10</v>
      </c>
      <c r="D1126">
        <v>3</v>
      </c>
      <c r="E1126">
        <v>20</v>
      </c>
      <c r="F1126">
        <f>5</f>
        <v>5</v>
      </c>
      <c r="G1126">
        <v>18883.900000000001</v>
      </c>
      <c r="H1126">
        <v>848.45</v>
      </c>
      <c r="I1126">
        <v>18975.599999999999</v>
      </c>
      <c r="J1126">
        <v>19065.8</v>
      </c>
      <c r="K1126">
        <v>4.7273999999999997E-3</v>
      </c>
      <c r="L1126">
        <v>7200.05</v>
      </c>
      <c r="M1126">
        <v>31495</v>
      </c>
      <c r="N1126">
        <f t="shared" si="35"/>
        <v>18883.900000000001</v>
      </c>
      <c r="O1126">
        <f t="array" ref="O1126">MIN(IF(Table1[Class]=Table1[[#This Row],[Class]], IF(Table1[abs]=Table1[[#This Row],[abs]], IF(Table1[N]=Table1[[#This Row],[N]], IF(Table1[K]=Table1[[#This Row],[K]],Table1[UB],FALSE)))))</f>
        <v>19065.8</v>
      </c>
      <c r="P1126">
        <f>(Table1[[#This Row],[Best primal]]-Table1[[#This Row],[Updated rootBound]])/Table1[[#This Row],[Best primal]]</f>
        <v>9.540643455821304E-3</v>
      </c>
      <c r="Q1126">
        <f>(Table1[[#This Row],[Best primal]]-Table1[[#This Row],[LB]])/Table1[[#This Row],[Best primal]]</f>
        <v>4.7309842755090649E-3</v>
      </c>
      <c r="R1126">
        <f>IF(AND(Table1[[#This Row],[time'[s']]]&lt;7199,Table1[[#This Row],[Final gap]]&lt;0.01),1,0)</f>
        <v>0</v>
      </c>
      <c r="S1126">
        <f t="array" ref="S1126">MAX(IF(Table1[Class]=Table1[[#This Row],[Class]], IF(Table1[abs]=Table1[[#This Row],[abs]], IF(Table1[N]=Table1[[#This Row],[N]], IF(Table1[K]=Table1[[#This Row],[K]],Table1[Optimal],FALSE)))))</f>
        <v>0</v>
      </c>
    </row>
    <row r="1127" spans="1:19" hidden="1" x14ac:dyDescent="0.45">
      <c r="A1127" t="s">
        <v>23</v>
      </c>
      <c r="B1127">
        <f t="shared" si="34"/>
        <v>6</v>
      </c>
      <c r="C1127" t="s">
        <v>10</v>
      </c>
      <c r="D1127">
        <v>3</v>
      </c>
      <c r="E1127">
        <v>25</v>
      </c>
      <c r="F1127">
        <f>1</f>
        <v>1</v>
      </c>
      <c r="G1127">
        <v>21008.2</v>
      </c>
      <c r="H1127">
        <v>189.18</v>
      </c>
      <c r="I1127">
        <v>21008.2</v>
      </c>
      <c r="J1127">
        <v>21008.2</v>
      </c>
      <c r="K1127">
        <v>0</v>
      </c>
      <c r="L1127">
        <v>190.85599999999999</v>
      </c>
      <c r="M1127">
        <v>0</v>
      </c>
      <c r="N1127">
        <f t="shared" si="35"/>
        <v>21008.2</v>
      </c>
      <c r="O1127">
        <f t="array" ref="O1127">MIN(IF(Table1[Class]=Table1[[#This Row],[Class]], IF(Table1[abs]=Table1[[#This Row],[abs]], IF(Table1[N]=Table1[[#This Row],[N]], IF(Table1[K]=Table1[[#This Row],[K]],Table1[UB],FALSE)))))</f>
        <v>21008.2</v>
      </c>
      <c r="P1127">
        <f>(Table1[[#This Row],[Best primal]]-Table1[[#This Row],[Updated rootBound]])/Table1[[#This Row],[Best primal]]</f>
        <v>0</v>
      </c>
      <c r="Q1127">
        <f>(Table1[[#This Row],[Best primal]]-Table1[[#This Row],[LB]])/Table1[[#This Row],[Best primal]]</f>
        <v>0</v>
      </c>
      <c r="R1127">
        <f>IF(AND(Table1[[#This Row],[time'[s']]]&lt;7199,Table1[[#This Row],[Final gap]]&lt;0.01),1,0)</f>
        <v>1</v>
      </c>
      <c r="S1127">
        <f t="array" ref="S1127">MAX(IF(Table1[Class]=Table1[[#This Row],[Class]], IF(Table1[abs]=Table1[[#This Row],[abs]], IF(Table1[N]=Table1[[#This Row],[N]], IF(Table1[K]=Table1[[#This Row],[K]],Table1[Optimal],FALSE)))))</f>
        <v>1</v>
      </c>
    </row>
    <row r="1128" spans="1:19" hidden="1" x14ac:dyDescent="0.45">
      <c r="A1128" t="s">
        <v>23</v>
      </c>
      <c r="B1128">
        <f t="shared" si="34"/>
        <v>6</v>
      </c>
      <c r="C1128" t="s">
        <v>10</v>
      </c>
      <c r="D1128">
        <v>3</v>
      </c>
      <c r="E1128">
        <v>25</v>
      </c>
      <c r="F1128">
        <f>2</f>
        <v>2</v>
      </c>
      <c r="G1128">
        <v>21282.3</v>
      </c>
      <c r="H1128">
        <v>895.38</v>
      </c>
      <c r="I1128">
        <v>21366.7</v>
      </c>
      <c r="J1128">
        <v>21368.7</v>
      </c>
      <c r="K1128" s="1">
        <v>9.5588700000000002E-5</v>
      </c>
      <c r="L1128">
        <v>1723.91</v>
      </c>
      <c r="M1128">
        <v>3686</v>
      </c>
      <c r="N1128">
        <f t="shared" si="35"/>
        <v>21282.3</v>
      </c>
      <c r="O1128">
        <f t="array" ref="O1128">MIN(IF(Table1[Class]=Table1[[#This Row],[Class]], IF(Table1[abs]=Table1[[#This Row],[abs]], IF(Table1[N]=Table1[[#This Row],[N]], IF(Table1[K]=Table1[[#This Row],[K]],Table1[UB],FALSE)))))</f>
        <v>21368.7</v>
      </c>
      <c r="P1128">
        <f>(Table1[[#This Row],[Best primal]]-Table1[[#This Row],[Updated rootBound]])/Table1[[#This Row],[Best primal]]</f>
        <v>4.0432969717391068E-3</v>
      </c>
      <c r="Q1128">
        <f>(Table1[[#This Row],[Best primal]]-Table1[[#This Row],[LB]])/Table1[[#This Row],[Best primal]]</f>
        <v>9.3594837308774045E-5</v>
      </c>
      <c r="R1128">
        <f>IF(AND(Table1[[#This Row],[time'[s']]]&lt;7199,Table1[[#This Row],[Final gap]]&lt;0.01),1,0)</f>
        <v>1</v>
      </c>
      <c r="S1128">
        <f t="array" ref="S1128">MAX(IF(Table1[Class]=Table1[[#This Row],[Class]], IF(Table1[abs]=Table1[[#This Row],[abs]], IF(Table1[N]=Table1[[#This Row],[N]], IF(Table1[K]=Table1[[#This Row],[K]],Table1[Optimal],FALSE)))))</f>
        <v>1</v>
      </c>
    </row>
    <row r="1129" spans="1:19" hidden="1" x14ac:dyDescent="0.45">
      <c r="A1129" t="s">
        <v>23</v>
      </c>
      <c r="B1129">
        <f t="shared" si="34"/>
        <v>6</v>
      </c>
      <c r="C1129" t="s">
        <v>10</v>
      </c>
      <c r="D1129">
        <v>3</v>
      </c>
      <c r="E1129">
        <v>25</v>
      </c>
      <c r="F1129">
        <f>3</f>
        <v>3</v>
      </c>
      <c r="G1129">
        <v>22392.400000000001</v>
      </c>
      <c r="H1129">
        <v>2505.94</v>
      </c>
      <c r="I1129">
        <v>22514.2</v>
      </c>
      <c r="J1129">
        <v>22516.5</v>
      </c>
      <c r="K1129" s="1">
        <v>9.9835599999999997E-5</v>
      </c>
      <c r="L1129">
        <v>6743.35</v>
      </c>
      <c r="M1129">
        <v>22374</v>
      </c>
      <c r="N1129">
        <f t="shared" si="35"/>
        <v>22392.400000000001</v>
      </c>
      <c r="O1129">
        <f t="array" ref="O1129">MIN(IF(Table1[Class]=Table1[[#This Row],[Class]], IF(Table1[abs]=Table1[[#This Row],[abs]], IF(Table1[N]=Table1[[#This Row],[N]], IF(Table1[K]=Table1[[#This Row],[K]],Table1[UB],FALSE)))))</f>
        <v>22516.400000000001</v>
      </c>
      <c r="P1129">
        <f>(Table1[[#This Row],[Best primal]]-Table1[[#This Row],[Updated rootBound]])/Table1[[#This Row],[Best primal]]</f>
        <v>5.5070970492618714E-3</v>
      </c>
      <c r="Q1129">
        <f>(Table1[[#This Row],[Best primal]]-Table1[[#This Row],[LB]])/Table1[[#This Row],[Best primal]]</f>
        <v>9.7706560551452602E-5</v>
      </c>
      <c r="R1129">
        <f>IF(AND(Table1[[#This Row],[time'[s']]]&lt;7199,Table1[[#This Row],[Final gap]]&lt;0.01),1,0)</f>
        <v>1</v>
      </c>
      <c r="S1129">
        <f t="array" ref="S1129">MAX(IF(Table1[Class]=Table1[[#This Row],[Class]], IF(Table1[abs]=Table1[[#This Row],[abs]], IF(Table1[N]=Table1[[#This Row],[N]], IF(Table1[K]=Table1[[#This Row],[K]],Table1[Optimal],FALSE)))))</f>
        <v>1</v>
      </c>
    </row>
    <row r="1130" spans="1:19" hidden="1" x14ac:dyDescent="0.45">
      <c r="A1130" t="s">
        <v>23</v>
      </c>
      <c r="B1130">
        <f t="shared" si="34"/>
        <v>6</v>
      </c>
      <c r="C1130" t="s">
        <v>10</v>
      </c>
      <c r="D1130">
        <v>3</v>
      </c>
      <c r="E1130">
        <v>25</v>
      </c>
      <c r="F1130">
        <f>4</f>
        <v>4</v>
      </c>
      <c r="G1130">
        <v>23796</v>
      </c>
      <c r="H1130">
        <v>3612.28</v>
      </c>
      <c r="I1130">
        <v>23838.3</v>
      </c>
      <c r="J1130">
        <v>23929.1</v>
      </c>
      <c r="K1130">
        <v>3.7947200000000001E-3</v>
      </c>
      <c r="L1130">
        <v>7200.18</v>
      </c>
      <c r="M1130">
        <v>6694</v>
      </c>
      <c r="N1130">
        <f t="shared" si="35"/>
        <v>23796</v>
      </c>
      <c r="O1130">
        <f t="array" ref="O1130">MIN(IF(Table1[Class]=Table1[[#This Row],[Class]], IF(Table1[abs]=Table1[[#This Row],[abs]], IF(Table1[N]=Table1[[#This Row],[N]], IF(Table1[K]=Table1[[#This Row],[K]],Table1[UB],FALSE)))))</f>
        <v>23929.1</v>
      </c>
      <c r="P1130">
        <f>(Table1[[#This Row],[Best primal]]-Table1[[#This Row],[Updated rootBound]])/Table1[[#This Row],[Best primal]]</f>
        <v>5.5622651917539125E-3</v>
      </c>
      <c r="Q1130">
        <f>(Table1[[#This Row],[Best primal]]-Table1[[#This Row],[LB]])/Table1[[#This Row],[Best primal]]</f>
        <v>3.7945430459147764E-3</v>
      </c>
      <c r="R1130">
        <f>IF(AND(Table1[[#This Row],[time'[s']]]&lt;7199,Table1[[#This Row],[Final gap]]&lt;0.01),1,0)</f>
        <v>0</v>
      </c>
      <c r="S1130">
        <f t="array" ref="S1130">MAX(IF(Table1[Class]=Table1[[#This Row],[Class]], IF(Table1[abs]=Table1[[#This Row],[abs]], IF(Table1[N]=Table1[[#This Row],[N]], IF(Table1[K]=Table1[[#This Row],[K]],Table1[Optimal],FALSE)))))</f>
        <v>0</v>
      </c>
    </row>
    <row r="1131" spans="1:19" hidden="1" x14ac:dyDescent="0.45">
      <c r="A1131" t="s">
        <v>23</v>
      </c>
      <c r="B1131">
        <f t="shared" si="34"/>
        <v>6</v>
      </c>
      <c r="C1131" t="s">
        <v>10</v>
      </c>
      <c r="D1131">
        <v>3</v>
      </c>
      <c r="E1131">
        <v>25</v>
      </c>
      <c r="F1131">
        <f>5</f>
        <v>5</v>
      </c>
      <c r="G1131">
        <v>25229.3</v>
      </c>
      <c r="H1131">
        <v>3618.63</v>
      </c>
      <c r="I1131">
        <v>25251.5</v>
      </c>
      <c r="J1131">
        <v>25592.5</v>
      </c>
      <c r="K1131">
        <v>1.3324600000000001E-2</v>
      </c>
      <c r="L1131">
        <v>7200</v>
      </c>
      <c r="M1131">
        <v>4413</v>
      </c>
      <c r="N1131">
        <f t="shared" si="35"/>
        <v>25229.3</v>
      </c>
      <c r="O1131">
        <f t="array" ref="O1131">MIN(IF(Table1[Class]=Table1[[#This Row],[Class]], IF(Table1[abs]=Table1[[#This Row],[abs]], IF(Table1[N]=Table1[[#This Row],[N]], IF(Table1[K]=Table1[[#This Row],[K]],Table1[UB],FALSE)))))</f>
        <v>25592.5</v>
      </c>
      <c r="P1131">
        <f>(Table1[[#This Row],[Best primal]]-Table1[[#This Row],[Updated rootBound]])/Table1[[#This Row],[Best primal]]</f>
        <v>1.4191657712220406E-2</v>
      </c>
      <c r="Q1131">
        <f>(Table1[[#This Row],[Best primal]]-Table1[[#This Row],[LB]])/Table1[[#This Row],[Best primal]]</f>
        <v>1.3324216078929373E-2</v>
      </c>
      <c r="R1131">
        <f>IF(AND(Table1[[#This Row],[time'[s']]]&lt;7199,Table1[[#This Row],[Final gap]]&lt;0.01),1,0)</f>
        <v>0</v>
      </c>
      <c r="S1131">
        <f t="array" ref="S1131">MAX(IF(Table1[Class]=Table1[[#This Row],[Class]], IF(Table1[abs]=Table1[[#This Row],[abs]], IF(Table1[N]=Table1[[#This Row],[N]], IF(Table1[K]=Table1[[#This Row],[K]],Table1[Optimal],FALSE)))))</f>
        <v>0</v>
      </c>
    </row>
    <row r="1132" spans="1:19" hidden="1" x14ac:dyDescent="0.45">
      <c r="A1132" t="s">
        <v>23</v>
      </c>
      <c r="B1132">
        <f t="shared" si="34"/>
        <v>6</v>
      </c>
      <c r="C1132" t="s">
        <v>10</v>
      </c>
      <c r="D1132">
        <v>3</v>
      </c>
      <c r="E1132">
        <v>30</v>
      </c>
      <c r="F1132">
        <f>1</f>
        <v>1</v>
      </c>
      <c r="G1132">
        <v>26272.400000000001</v>
      </c>
      <c r="H1132">
        <v>1215.19</v>
      </c>
      <c r="I1132">
        <v>26283.1</v>
      </c>
      <c r="J1132">
        <v>26283.1</v>
      </c>
      <c r="K1132">
        <v>0</v>
      </c>
      <c r="L1132">
        <v>1229.07</v>
      </c>
      <c r="M1132">
        <v>8</v>
      </c>
      <c r="N1132">
        <f t="shared" si="35"/>
        <v>26272.400000000001</v>
      </c>
      <c r="O1132">
        <f t="array" ref="O1132">MIN(IF(Table1[Class]=Table1[[#This Row],[Class]], IF(Table1[abs]=Table1[[#This Row],[abs]], IF(Table1[N]=Table1[[#This Row],[N]], IF(Table1[K]=Table1[[#This Row],[K]],Table1[UB],FALSE)))))</f>
        <v>26283.1</v>
      </c>
      <c r="P1132">
        <f>(Table1[[#This Row],[Best primal]]-Table1[[#This Row],[Updated rootBound]])/Table1[[#This Row],[Best primal]]</f>
        <v>4.0710570670876307E-4</v>
      </c>
      <c r="Q1132">
        <f>(Table1[[#This Row],[Best primal]]-Table1[[#This Row],[LB]])/Table1[[#This Row],[Best primal]]</f>
        <v>0</v>
      </c>
      <c r="R1132">
        <f>IF(AND(Table1[[#This Row],[time'[s']]]&lt;7199,Table1[[#This Row],[Final gap]]&lt;0.01),1,0)</f>
        <v>1</v>
      </c>
      <c r="S1132">
        <f t="array" ref="S1132">MAX(IF(Table1[Class]=Table1[[#This Row],[Class]], IF(Table1[abs]=Table1[[#This Row],[abs]], IF(Table1[N]=Table1[[#This Row],[N]], IF(Table1[K]=Table1[[#This Row],[K]],Table1[Optimal],FALSE)))))</f>
        <v>1</v>
      </c>
    </row>
    <row r="1133" spans="1:19" hidden="1" x14ac:dyDescent="0.45">
      <c r="A1133" t="s">
        <v>23</v>
      </c>
      <c r="B1133">
        <f t="shared" si="34"/>
        <v>6</v>
      </c>
      <c r="C1133" t="s">
        <v>10</v>
      </c>
      <c r="D1133">
        <v>3</v>
      </c>
      <c r="E1133">
        <v>30</v>
      </c>
      <c r="F1133">
        <f>2</f>
        <v>2</v>
      </c>
      <c r="G1133">
        <v>26394.5</v>
      </c>
      <c r="H1133">
        <v>3630.45</v>
      </c>
      <c r="I1133">
        <v>26500.799999999999</v>
      </c>
      <c r="J1133">
        <v>26503.4</v>
      </c>
      <c r="K1133" s="1">
        <v>9.8320700000000002E-5</v>
      </c>
      <c r="L1133">
        <v>5621.23</v>
      </c>
      <c r="M1133">
        <v>7844</v>
      </c>
      <c r="N1133">
        <f t="shared" si="35"/>
        <v>26394.5</v>
      </c>
      <c r="O1133">
        <f t="array" ref="O1133">MIN(IF(Table1[Class]=Table1[[#This Row],[Class]], IF(Table1[abs]=Table1[[#This Row],[abs]], IF(Table1[N]=Table1[[#This Row],[N]], IF(Table1[K]=Table1[[#This Row],[K]],Table1[UB],FALSE)))))</f>
        <v>26503.4</v>
      </c>
      <c r="P1133">
        <f>(Table1[[#This Row],[Best primal]]-Table1[[#This Row],[Updated rootBound]])/Table1[[#This Row],[Best primal]]</f>
        <v>4.1089067817714504E-3</v>
      </c>
      <c r="Q1133">
        <f>(Table1[[#This Row],[Best primal]]-Table1[[#This Row],[LB]])/Table1[[#This Row],[Best primal]]</f>
        <v>9.8100621052475627E-5</v>
      </c>
      <c r="R1133">
        <f>IF(AND(Table1[[#This Row],[time'[s']]]&lt;7199,Table1[[#This Row],[Final gap]]&lt;0.01),1,0)</f>
        <v>1</v>
      </c>
      <c r="S1133">
        <f t="array" ref="S1133">MAX(IF(Table1[Class]=Table1[[#This Row],[Class]], IF(Table1[abs]=Table1[[#This Row],[abs]], IF(Table1[N]=Table1[[#This Row],[N]], IF(Table1[K]=Table1[[#This Row],[K]],Table1[Optimal],FALSE)))))</f>
        <v>1</v>
      </c>
    </row>
    <row r="1134" spans="1:19" hidden="1" x14ac:dyDescent="0.45">
      <c r="A1134" t="s">
        <v>23</v>
      </c>
      <c r="B1134">
        <f t="shared" si="34"/>
        <v>6</v>
      </c>
      <c r="C1134" t="s">
        <v>10</v>
      </c>
      <c r="D1134">
        <v>3</v>
      </c>
      <c r="E1134">
        <v>30</v>
      </c>
      <c r="F1134">
        <f>3</f>
        <v>3</v>
      </c>
      <c r="G1134">
        <v>26822.3</v>
      </c>
      <c r="H1134">
        <v>3651.66</v>
      </c>
      <c r="I1134">
        <v>26907.4</v>
      </c>
      <c r="J1134">
        <v>26985.3</v>
      </c>
      <c r="K1134">
        <v>2.885E-3</v>
      </c>
      <c r="L1134">
        <v>7200</v>
      </c>
      <c r="M1134">
        <v>9221</v>
      </c>
      <c r="N1134">
        <f t="shared" si="35"/>
        <v>26822.3</v>
      </c>
      <c r="O1134">
        <f t="array" ref="O1134">MIN(IF(Table1[Class]=Table1[[#This Row],[Class]], IF(Table1[abs]=Table1[[#This Row],[abs]], IF(Table1[N]=Table1[[#This Row],[N]], IF(Table1[K]=Table1[[#This Row],[K]],Table1[UB],FALSE)))))</f>
        <v>26985.3</v>
      </c>
      <c r="P1134">
        <f>(Table1[[#This Row],[Best primal]]-Table1[[#This Row],[Updated rootBound]])/Table1[[#This Row],[Best primal]]</f>
        <v>6.0403256587845981E-3</v>
      </c>
      <c r="Q1134">
        <f>(Table1[[#This Row],[Best primal]]-Table1[[#This Row],[LB]])/Table1[[#This Row],[Best primal]]</f>
        <v>2.8867568639221286E-3</v>
      </c>
      <c r="R1134">
        <f>IF(AND(Table1[[#This Row],[time'[s']]]&lt;7199,Table1[[#This Row],[Final gap]]&lt;0.01),1,0)</f>
        <v>0</v>
      </c>
      <c r="S1134">
        <f t="array" ref="S1134">MAX(IF(Table1[Class]=Table1[[#This Row],[Class]], IF(Table1[abs]=Table1[[#This Row],[abs]], IF(Table1[N]=Table1[[#This Row],[N]], IF(Table1[K]=Table1[[#This Row],[K]],Table1[Optimal],FALSE)))))</f>
        <v>0</v>
      </c>
    </row>
    <row r="1135" spans="1:19" hidden="1" x14ac:dyDescent="0.45">
      <c r="A1135" t="s">
        <v>23</v>
      </c>
      <c r="B1135">
        <f t="shared" si="34"/>
        <v>6</v>
      </c>
      <c r="C1135" t="s">
        <v>10</v>
      </c>
      <c r="D1135">
        <v>3</v>
      </c>
      <c r="E1135">
        <v>30</v>
      </c>
      <c r="F1135">
        <f>4</f>
        <v>4</v>
      </c>
      <c r="G1135">
        <v>27420.5</v>
      </c>
      <c r="H1135">
        <v>3668.23</v>
      </c>
      <c r="I1135">
        <v>27494.5</v>
      </c>
      <c r="J1135">
        <v>27645.599999999999</v>
      </c>
      <c r="K1135">
        <v>5.4674499999999996E-3</v>
      </c>
      <c r="L1135">
        <v>7200.07</v>
      </c>
      <c r="M1135">
        <v>7698</v>
      </c>
      <c r="N1135">
        <f t="shared" si="35"/>
        <v>27420.5</v>
      </c>
      <c r="O1135">
        <f t="array" ref="O1135">MIN(IF(Table1[Class]=Table1[[#This Row],[Class]], IF(Table1[abs]=Table1[[#This Row],[abs]], IF(Table1[N]=Table1[[#This Row],[N]], IF(Table1[K]=Table1[[#This Row],[K]],Table1[UB],FALSE)))))</f>
        <v>27631.1</v>
      </c>
      <c r="P1135">
        <f>(Table1[[#This Row],[Best primal]]-Table1[[#This Row],[Updated rootBound]])/Table1[[#This Row],[Best primal]]</f>
        <v>7.6218463977184604E-3</v>
      </c>
      <c r="Q1135">
        <f>(Table1[[#This Row],[Best primal]]-Table1[[#This Row],[LB]])/Table1[[#This Row],[Best primal]]</f>
        <v>4.9437047385011293E-3</v>
      </c>
      <c r="R1135">
        <f>IF(AND(Table1[[#This Row],[time'[s']]]&lt;7199,Table1[[#This Row],[Final gap]]&lt;0.01),1,0)</f>
        <v>0</v>
      </c>
      <c r="S1135">
        <f t="array" ref="S1135">MAX(IF(Table1[Class]=Table1[[#This Row],[Class]], IF(Table1[abs]=Table1[[#This Row],[abs]], IF(Table1[N]=Table1[[#This Row],[N]], IF(Table1[K]=Table1[[#This Row],[K]],Table1[Optimal],FALSE)))))</f>
        <v>0</v>
      </c>
    </row>
    <row r="1136" spans="1:19" hidden="1" x14ac:dyDescent="0.45">
      <c r="A1136" t="s">
        <v>23</v>
      </c>
      <c r="B1136">
        <f t="shared" si="34"/>
        <v>6</v>
      </c>
      <c r="C1136" t="s">
        <v>10</v>
      </c>
      <c r="D1136">
        <v>3</v>
      </c>
      <c r="E1136">
        <v>30</v>
      </c>
      <c r="F1136">
        <f>5</f>
        <v>5</v>
      </c>
      <c r="G1136">
        <v>28137.3</v>
      </c>
      <c r="H1136">
        <v>3612.67</v>
      </c>
      <c r="I1136">
        <v>28167.9</v>
      </c>
      <c r="J1136">
        <v>28345.3</v>
      </c>
      <c r="K1136">
        <v>6.2609299999999996E-3</v>
      </c>
      <c r="L1136">
        <v>7200.01</v>
      </c>
      <c r="M1136">
        <v>6523</v>
      </c>
      <c r="N1136">
        <f t="shared" si="35"/>
        <v>28137.3</v>
      </c>
      <c r="O1136">
        <f t="array" ref="O1136">MIN(IF(Table1[Class]=Table1[[#This Row],[Class]], IF(Table1[abs]=Table1[[#This Row],[abs]], IF(Table1[N]=Table1[[#This Row],[N]], IF(Table1[K]=Table1[[#This Row],[K]],Table1[UB],FALSE)))))</f>
        <v>28345.3</v>
      </c>
      <c r="P1136">
        <f>(Table1[[#This Row],[Best primal]]-Table1[[#This Row],[Updated rootBound]])/Table1[[#This Row],[Best primal]]</f>
        <v>7.3380772120951272E-3</v>
      </c>
      <c r="Q1136">
        <f>(Table1[[#This Row],[Best primal]]-Table1[[#This Row],[LB]])/Table1[[#This Row],[Best primal]]</f>
        <v>6.2585331607002866E-3</v>
      </c>
      <c r="R1136">
        <f>IF(AND(Table1[[#This Row],[time'[s']]]&lt;7199,Table1[[#This Row],[Final gap]]&lt;0.01),1,0)</f>
        <v>0</v>
      </c>
      <c r="S1136">
        <f t="array" ref="S1136">MAX(IF(Table1[Class]=Table1[[#This Row],[Class]], IF(Table1[abs]=Table1[[#This Row],[abs]], IF(Table1[N]=Table1[[#This Row],[N]], IF(Table1[K]=Table1[[#This Row],[K]],Table1[Optimal],FALSE)))))</f>
        <v>0</v>
      </c>
    </row>
    <row r="1137" spans="1:19" hidden="1" x14ac:dyDescent="0.45">
      <c r="A1137" t="s">
        <v>23</v>
      </c>
      <c r="B1137">
        <f t="shared" si="34"/>
        <v>6</v>
      </c>
      <c r="C1137" t="s">
        <v>10</v>
      </c>
      <c r="D1137">
        <v>3</v>
      </c>
      <c r="E1137">
        <v>5</v>
      </c>
      <c r="F1137">
        <f>1</f>
        <v>1</v>
      </c>
      <c r="G1137">
        <v>7799.4</v>
      </c>
      <c r="H1137">
        <v>0.12</v>
      </c>
      <c r="I1137">
        <v>7801.14</v>
      </c>
      <c r="J1137">
        <v>7801.14</v>
      </c>
      <c r="K1137">
        <v>0</v>
      </c>
      <c r="L1137">
        <v>0.17175199999999999</v>
      </c>
      <c r="M1137">
        <v>1</v>
      </c>
      <c r="N1137">
        <f t="shared" si="35"/>
        <v>7801.14</v>
      </c>
      <c r="O1137">
        <f t="array" ref="O1137">MIN(IF(Table1[Class]=Table1[[#This Row],[Class]], IF(Table1[abs]=Table1[[#This Row],[abs]], IF(Table1[N]=Table1[[#This Row],[N]], IF(Table1[K]=Table1[[#This Row],[K]],Table1[UB],FALSE)))))</f>
        <v>7801.14</v>
      </c>
      <c r="P1137">
        <f>(Table1[[#This Row],[Best primal]]-Table1[[#This Row],[Updated rootBound]])/Table1[[#This Row],[Best primal]]</f>
        <v>0</v>
      </c>
      <c r="Q1137">
        <f>(Table1[[#This Row],[Best primal]]-Table1[[#This Row],[LB]])/Table1[[#This Row],[Best primal]]</f>
        <v>0</v>
      </c>
      <c r="R1137">
        <f>IF(AND(Table1[[#This Row],[time'[s']]]&lt;7199,Table1[[#This Row],[Final gap]]&lt;0.01),1,0)</f>
        <v>1</v>
      </c>
      <c r="S1137">
        <f t="array" ref="S1137">MAX(IF(Table1[Class]=Table1[[#This Row],[Class]], IF(Table1[abs]=Table1[[#This Row],[abs]], IF(Table1[N]=Table1[[#This Row],[N]], IF(Table1[K]=Table1[[#This Row],[K]],Table1[Optimal],FALSE)))))</f>
        <v>1</v>
      </c>
    </row>
    <row r="1138" spans="1:19" hidden="1" x14ac:dyDescent="0.45">
      <c r="A1138" t="s">
        <v>23</v>
      </c>
      <c r="B1138">
        <f t="shared" si="34"/>
        <v>6</v>
      </c>
      <c r="C1138" t="s">
        <v>10</v>
      </c>
      <c r="D1138">
        <v>3</v>
      </c>
      <c r="E1138">
        <v>5</v>
      </c>
      <c r="F1138">
        <f>2</f>
        <v>2</v>
      </c>
      <c r="G1138">
        <v>8679.4500000000007</v>
      </c>
      <c r="H1138">
        <v>3.41</v>
      </c>
      <c r="I1138">
        <v>8812.64</v>
      </c>
      <c r="J1138">
        <v>8813.01</v>
      </c>
      <c r="K1138" s="1">
        <v>4.2092699999999998E-5</v>
      </c>
      <c r="L1138">
        <v>4.87052</v>
      </c>
      <c r="M1138">
        <v>162</v>
      </c>
      <c r="N1138">
        <f t="shared" si="35"/>
        <v>8679.4500000000007</v>
      </c>
      <c r="O1138">
        <f t="array" ref="O1138">MIN(IF(Table1[Class]=Table1[[#This Row],[Class]], IF(Table1[abs]=Table1[[#This Row],[abs]], IF(Table1[N]=Table1[[#This Row],[N]], IF(Table1[K]=Table1[[#This Row],[K]],Table1[UB],FALSE)))))</f>
        <v>8813.01</v>
      </c>
      <c r="P1138">
        <f>(Table1[[#This Row],[Best primal]]-Table1[[#This Row],[Updated rootBound]])/Table1[[#This Row],[Best primal]]</f>
        <v>1.5154867633192234E-2</v>
      </c>
      <c r="Q1138">
        <f>(Table1[[#This Row],[Best primal]]-Table1[[#This Row],[LB]])/Table1[[#This Row],[Best primal]]</f>
        <v>4.1983385926125165E-5</v>
      </c>
      <c r="R1138">
        <f>IF(AND(Table1[[#This Row],[time'[s']]]&lt;7199,Table1[[#This Row],[Final gap]]&lt;0.01),1,0)</f>
        <v>1</v>
      </c>
      <c r="S1138">
        <f t="array" ref="S1138">MAX(IF(Table1[Class]=Table1[[#This Row],[Class]], IF(Table1[abs]=Table1[[#This Row],[abs]], IF(Table1[N]=Table1[[#This Row],[N]], IF(Table1[K]=Table1[[#This Row],[K]],Table1[Optimal],FALSE)))))</f>
        <v>1</v>
      </c>
    </row>
    <row r="1139" spans="1:19" hidden="1" x14ac:dyDescent="0.45">
      <c r="A1139" t="s">
        <v>23</v>
      </c>
      <c r="B1139">
        <f t="shared" si="34"/>
        <v>6</v>
      </c>
      <c r="C1139" t="s">
        <v>10</v>
      </c>
      <c r="D1139">
        <v>3</v>
      </c>
      <c r="E1139">
        <v>5</v>
      </c>
      <c r="F1139">
        <f>3</f>
        <v>3</v>
      </c>
      <c r="G1139">
        <v>9949.43</v>
      </c>
      <c r="H1139">
        <v>1.59</v>
      </c>
      <c r="I1139">
        <v>10151.299999999999</v>
      </c>
      <c r="J1139">
        <v>10152.200000000001</v>
      </c>
      <c r="K1139" s="1">
        <v>8.9761799999999998E-5</v>
      </c>
      <c r="L1139">
        <v>34.587200000000003</v>
      </c>
      <c r="M1139">
        <v>5990</v>
      </c>
      <c r="N1139">
        <f t="shared" si="35"/>
        <v>9949.43</v>
      </c>
      <c r="O1139">
        <f t="array" ref="O1139">MIN(IF(Table1[Class]=Table1[[#This Row],[Class]], IF(Table1[abs]=Table1[[#This Row],[abs]], IF(Table1[N]=Table1[[#This Row],[N]], IF(Table1[K]=Table1[[#This Row],[K]],Table1[UB],FALSE)))))</f>
        <v>10152.200000000001</v>
      </c>
      <c r="P1139">
        <f>(Table1[[#This Row],[Best primal]]-Table1[[#This Row],[Updated rootBound]])/Table1[[#This Row],[Best primal]]</f>
        <v>1.9973010775989484E-2</v>
      </c>
      <c r="Q1139">
        <f>(Table1[[#This Row],[Best primal]]-Table1[[#This Row],[LB]])/Table1[[#This Row],[Best primal]]</f>
        <v>8.8650735801250482E-5</v>
      </c>
      <c r="R1139">
        <f>IF(AND(Table1[[#This Row],[time'[s']]]&lt;7199,Table1[[#This Row],[Final gap]]&lt;0.01),1,0)</f>
        <v>1</v>
      </c>
      <c r="S1139">
        <f t="array" ref="S1139">MAX(IF(Table1[Class]=Table1[[#This Row],[Class]], IF(Table1[abs]=Table1[[#This Row],[abs]], IF(Table1[N]=Table1[[#This Row],[N]], IF(Table1[K]=Table1[[#This Row],[K]],Table1[Optimal],FALSE)))))</f>
        <v>1</v>
      </c>
    </row>
    <row r="1140" spans="1:19" hidden="1" x14ac:dyDescent="0.45">
      <c r="A1140" t="s">
        <v>23</v>
      </c>
      <c r="B1140">
        <f t="shared" si="34"/>
        <v>6</v>
      </c>
      <c r="C1140" t="s">
        <v>10</v>
      </c>
      <c r="D1140">
        <v>3</v>
      </c>
      <c r="E1140">
        <v>5</v>
      </c>
      <c r="F1140">
        <f>4</f>
        <v>4</v>
      </c>
      <c r="G1140">
        <v>11524.3</v>
      </c>
      <c r="H1140">
        <v>1.22</v>
      </c>
      <c r="I1140">
        <v>11549.1</v>
      </c>
      <c r="J1140">
        <v>11549.1</v>
      </c>
      <c r="K1140">
        <v>0</v>
      </c>
      <c r="L1140">
        <v>3.3735200000000001</v>
      </c>
      <c r="M1140">
        <v>290</v>
      </c>
      <c r="N1140">
        <f t="shared" si="35"/>
        <v>11524.3</v>
      </c>
      <c r="O1140">
        <f t="array" ref="O1140">MIN(IF(Table1[Class]=Table1[[#This Row],[Class]], IF(Table1[abs]=Table1[[#This Row],[abs]], IF(Table1[N]=Table1[[#This Row],[N]], IF(Table1[K]=Table1[[#This Row],[K]],Table1[UB],FALSE)))))</f>
        <v>11549.1</v>
      </c>
      <c r="P1140">
        <f>(Table1[[#This Row],[Best primal]]-Table1[[#This Row],[Updated rootBound]])/Table1[[#This Row],[Best primal]]</f>
        <v>2.1473534734309245E-3</v>
      </c>
      <c r="Q1140">
        <f>(Table1[[#This Row],[Best primal]]-Table1[[#This Row],[LB]])/Table1[[#This Row],[Best primal]]</f>
        <v>0</v>
      </c>
      <c r="R1140">
        <f>IF(AND(Table1[[#This Row],[time'[s']]]&lt;7199,Table1[[#This Row],[Final gap]]&lt;0.01),1,0)</f>
        <v>1</v>
      </c>
      <c r="S1140">
        <f t="array" ref="S1140">MAX(IF(Table1[Class]=Table1[[#This Row],[Class]], IF(Table1[abs]=Table1[[#This Row],[abs]], IF(Table1[N]=Table1[[#This Row],[N]], IF(Table1[K]=Table1[[#This Row],[K]],Table1[Optimal],FALSE)))))</f>
        <v>1</v>
      </c>
    </row>
    <row r="1141" spans="1:19" hidden="1" x14ac:dyDescent="0.45">
      <c r="A1141" t="s">
        <v>23</v>
      </c>
      <c r="B1141">
        <f t="shared" si="34"/>
        <v>6</v>
      </c>
      <c r="C1141" t="s">
        <v>10</v>
      </c>
      <c r="D1141">
        <v>3</v>
      </c>
      <c r="E1141">
        <v>5</v>
      </c>
      <c r="F1141">
        <f>5</f>
        <v>5</v>
      </c>
      <c r="G1141">
        <v>13376</v>
      </c>
      <c r="H1141">
        <v>1.51</v>
      </c>
      <c r="I1141">
        <v>13449.3</v>
      </c>
      <c r="J1141">
        <v>13450.5</v>
      </c>
      <c r="K1141" s="1">
        <v>8.3720600000000006E-5</v>
      </c>
      <c r="L1141">
        <v>7.9761899999999999</v>
      </c>
      <c r="M1141">
        <v>1136</v>
      </c>
      <c r="N1141">
        <f t="shared" si="35"/>
        <v>13376</v>
      </c>
      <c r="O1141">
        <f t="array" ref="O1141">MIN(IF(Table1[Class]=Table1[[#This Row],[Class]], IF(Table1[abs]=Table1[[#This Row],[abs]], IF(Table1[N]=Table1[[#This Row],[N]], IF(Table1[K]=Table1[[#This Row],[K]],Table1[UB],FALSE)))))</f>
        <v>13450.5</v>
      </c>
      <c r="P1141">
        <f>(Table1[[#This Row],[Best primal]]-Table1[[#This Row],[Updated rootBound]])/Table1[[#This Row],[Best primal]]</f>
        <v>5.5388275528790755E-3</v>
      </c>
      <c r="Q1141">
        <f>(Table1[[#This Row],[Best primal]]-Table1[[#This Row],[LB]])/Table1[[#This Row],[Best primal]]</f>
        <v>8.9216014274616382E-5</v>
      </c>
      <c r="R1141">
        <f>IF(AND(Table1[[#This Row],[time'[s']]]&lt;7199,Table1[[#This Row],[Final gap]]&lt;0.01),1,0)</f>
        <v>1</v>
      </c>
      <c r="S1141">
        <f t="array" ref="S1141">MAX(IF(Table1[Class]=Table1[[#This Row],[Class]], IF(Table1[abs]=Table1[[#This Row],[abs]], IF(Table1[N]=Table1[[#This Row],[N]], IF(Table1[K]=Table1[[#This Row],[K]],Table1[Optimal],FALSE)))))</f>
        <v>1</v>
      </c>
    </row>
    <row r="1142" spans="1:19" hidden="1" x14ac:dyDescent="0.45">
      <c r="A1142" t="s">
        <v>23</v>
      </c>
      <c r="B1142">
        <f t="shared" si="34"/>
        <v>6</v>
      </c>
      <c r="C1142" t="s">
        <v>10</v>
      </c>
      <c r="D1142">
        <v>4</v>
      </c>
      <c r="E1142">
        <v>10</v>
      </c>
      <c r="F1142">
        <f>1</f>
        <v>1</v>
      </c>
      <c r="G1142">
        <v>11007.2</v>
      </c>
      <c r="H1142">
        <v>0.5</v>
      </c>
      <c r="I1142">
        <v>11007.2</v>
      </c>
      <c r="J1142">
        <v>11007.2</v>
      </c>
      <c r="K1142">
        <v>0</v>
      </c>
      <c r="L1142">
        <v>0.65753899999999998</v>
      </c>
      <c r="M1142">
        <v>0</v>
      </c>
      <c r="N1142">
        <f t="shared" si="35"/>
        <v>11007.2</v>
      </c>
      <c r="O1142">
        <f t="array" ref="O1142">MIN(IF(Table1[Class]=Table1[[#This Row],[Class]], IF(Table1[abs]=Table1[[#This Row],[abs]], IF(Table1[N]=Table1[[#This Row],[N]], IF(Table1[K]=Table1[[#This Row],[K]],Table1[UB],FALSE)))))</f>
        <v>11007.2</v>
      </c>
      <c r="P1142">
        <f>(Table1[[#This Row],[Best primal]]-Table1[[#This Row],[Updated rootBound]])/Table1[[#This Row],[Best primal]]</f>
        <v>0</v>
      </c>
      <c r="Q1142">
        <f>(Table1[[#This Row],[Best primal]]-Table1[[#This Row],[LB]])/Table1[[#This Row],[Best primal]]</f>
        <v>0</v>
      </c>
      <c r="R1142">
        <f>IF(AND(Table1[[#This Row],[time'[s']]]&lt;7199,Table1[[#This Row],[Final gap]]&lt;0.01),1,0)</f>
        <v>1</v>
      </c>
      <c r="S1142">
        <f t="array" ref="S1142">MAX(IF(Table1[Class]=Table1[[#This Row],[Class]], IF(Table1[abs]=Table1[[#This Row],[abs]], IF(Table1[N]=Table1[[#This Row],[N]], IF(Table1[K]=Table1[[#This Row],[K]],Table1[Optimal],FALSE)))))</f>
        <v>1</v>
      </c>
    </row>
    <row r="1143" spans="1:19" hidden="1" x14ac:dyDescent="0.45">
      <c r="A1143" t="s">
        <v>23</v>
      </c>
      <c r="B1143">
        <f t="shared" si="34"/>
        <v>6</v>
      </c>
      <c r="C1143" t="s">
        <v>10</v>
      </c>
      <c r="D1143">
        <v>4</v>
      </c>
      <c r="E1143">
        <v>10</v>
      </c>
      <c r="F1143">
        <f>2</f>
        <v>2</v>
      </c>
      <c r="G1143">
        <v>11132.3</v>
      </c>
      <c r="H1143">
        <v>4.8899999999999997</v>
      </c>
      <c r="I1143">
        <v>11136.7</v>
      </c>
      <c r="J1143">
        <v>11137.3</v>
      </c>
      <c r="K1143" s="1">
        <v>5.5427799999999998E-5</v>
      </c>
      <c r="L1143">
        <v>5.3321300000000003</v>
      </c>
      <c r="M1143">
        <v>1</v>
      </c>
      <c r="N1143">
        <f t="shared" si="35"/>
        <v>11136.7</v>
      </c>
      <c r="O1143">
        <f t="array" ref="O1143">MIN(IF(Table1[Class]=Table1[[#This Row],[Class]], IF(Table1[abs]=Table1[[#This Row],[abs]], IF(Table1[N]=Table1[[#This Row],[N]], IF(Table1[K]=Table1[[#This Row],[K]],Table1[UB],FALSE)))))</f>
        <v>11137.3</v>
      </c>
      <c r="P1143">
        <f>(Table1[[#This Row],[Best primal]]-Table1[[#This Row],[Updated rootBound]])/Table1[[#This Row],[Best primal]]</f>
        <v>5.3873021288691591E-5</v>
      </c>
      <c r="Q1143">
        <f>(Table1[[#This Row],[Best primal]]-Table1[[#This Row],[LB]])/Table1[[#This Row],[Best primal]]</f>
        <v>5.3873021288691591E-5</v>
      </c>
      <c r="R1143">
        <f>IF(AND(Table1[[#This Row],[time'[s']]]&lt;7199,Table1[[#This Row],[Final gap]]&lt;0.01),1,0)</f>
        <v>1</v>
      </c>
      <c r="S1143">
        <f t="array" ref="S1143">MAX(IF(Table1[Class]=Table1[[#This Row],[Class]], IF(Table1[abs]=Table1[[#This Row],[abs]], IF(Table1[N]=Table1[[#This Row],[N]], IF(Table1[K]=Table1[[#This Row],[K]],Table1[Optimal],FALSE)))))</f>
        <v>1</v>
      </c>
    </row>
    <row r="1144" spans="1:19" hidden="1" x14ac:dyDescent="0.45">
      <c r="A1144" t="s">
        <v>23</v>
      </c>
      <c r="B1144">
        <f t="shared" si="34"/>
        <v>6</v>
      </c>
      <c r="C1144" t="s">
        <v>10</v>
      </c>
      <c r="D1144">
        <v>4</v>
      </c>
      <c r="E1144">
        <v>10</v>
      </c>
      <c r="F1144">
        <f>3</f>
        <v>3</v>
      </c>
      <c r="G1144">
        <v>11877.9</v>
      </c>
      <c r="H1144">
        <v>23.26</v>
      </c>
      <c r="I1144">
        <v>11937.6</v>
      </c>
      <c r="J1144">
        <v>11937.6</v>
      </c>
      <c r="K1144">
        <v>0</v>
      </c>
      <c r="L1144">
        <v>47.0383</v>
      </c>
      <c r="M1144">
        <v>971</v>
      </c>
      <c r="N1144">
        <f t="shared" si="35"/>
        <v>11877.9</v>
      </c>
      <c r="O1144">
        <f t="array" ref="O1144">MIN(IF(Table1[Class]=Table1[[#This Row],[Class]], IF(Table1[abs]=Table1[[#This Row],[abs]], IF(Table1[N]=Table1[[#This Row],[N]], IF(Table1[K]=Table1[[#This Row],[K]],Table1[UB],FALSE)))))</f>
        <v>11937.6</v>
      </c>
      <c r="P1144">
        <f>(Table1[[#This Row],[Best primal]]-Table1[[#This Row],[Updated rootBound]])/Table1[[#This Row],[Best primal]]</f>
        <v>5.0010052271814041E-3</v>
      </c>
      <c r="Q1144">
        <f>(Table1[[#This Row],[Best primal]]-Table1[[#This Row],[LB]])/Table1[[#This Row],[Best primal]]</f>
        <v>0</v>
      </c>
      <c r="R1144">
        <f>IF(AND(Table1[[#This Row],[time'[s']]]&lt;7199,Table1[[#This Row],[Final gap]]&lt;0.01),1,0)</f>
        <v>1</v>
      </c>
      <c r="S1144">
        <f t="array" ref="S1144">MAX(IF(Table1[Class]=Table1[[#This Row],[Class]], IF(Table1[abs]=Table1[[#This Row],[abs]], IF(Table1[N]=Table1[[#This Row],[N]], IF(Table1[K]=Table1[[#This Row],[K]],Table1[Optimal],FALSE)))))</f>
        <v>1</v>
      </c>
    </row>
    <row r="1145" spans="1:19" hidden="1" x14ac:dyDescent="0.45">
      <c r="A1145" t="s">
        <v>23</v>
      </c>
      <c r="B1145">
        <f t="shared" si="34"/>
        <v>6</v>
      </c>
      <c r="C1145" t="s">
        <v>10</v>
      </c>
      <c r="D1145">
        <v>4</v>
      </c>
      <c r="E1145">
        <v>10</v>
      </c>
      <c r="F1145">
        <f>4</f>
        <v>4</v>
      </c>
      <c r="G1145">
        <v>12936.1</v>
      </c>
      <c r="H1145">
        <v>36.4</v>
      </c>
      <c r="I1145">
        <v>13104.9</v>
      </c>
      <c r="J1145">
        <v>13106.2</v>
      </c>
      <c r="K1145" s="1">
        <v>9.9437899999999999E-5</v>
      </c>
      <c r="L1145">
        <v>4451.01</v>
      </c>
      <c r="M1145">
        <v>201026</v>
      </c>
      <c r="N1145">
        <f t="shared" si="35"/>
        <v>12936.1</v>
      </c>
      <c r="O1145">
        <f t="array" ref="O1145">MIN(IF(Table1[Class]=Table1[[#This Row],[Class]], IF(Table1[abs]=Table1[[#This Row],[abs]], IF(Table1[N]=Table1[[#This Row],[N]], IF(Table1[K]=Table1[[#This Row],[K]],Table1[UB],FALSE)))))</f>
        <v>13106.2</v>
      </c>
      <c r="P1145">
        <f>(Table1[[#This Row],[Best primal]]-Table1[[#This Row],[Updated rootBound]])/Table1[[#This Row],[Best primal]]</f>
        <v>1.2978590285513753E-2</v>
      </c>
      <c r="Q1145">
        <f>(Table1[[#This Row],[Best primal]]-Table1[[#This Row],[LB]])/Table1[[#This Row],[Best primal]]</f>
        <v>9.9189696479612036E-5</v>
      </c>
      <c r="R1145">
        <f>IF(AND(Table1[[#This Row],[time'[s']]]&lt;7199,Table1[[#This Row],[Final gap]]&lt;0.01),1,0)</f>
        <v>1</v>
      </c>
      <c r="S1145">
        <f t="array" ref="S1145">MAX(IF(Table1[Class]=Table1[[#This Row],[Class]], IF(Table1[abs]=Table1[[#This Row],[abs]], IF(Table1[N]=Table1[[#This Row],[N]], IF(Table1[K]=Table1[[#This Row],[K]],Table1[Optimal],FALSE)))))</f>
        <v>1</v>
      </c>
    </row>
    <row r="1146" spans="1:19" hidden="1" x14ac:dyDescent="0.45">
      <c r="A1146" t="s">
        <v>23</v>
      </c>
      <c r="B1146">
        <f t="shared" si="34"/>
        <v>6</v>
      </c>
      <c r="C1146" t="s">
        <v>10</v>
      </c>
      <c r="D1146">
        <v>4</v>
      </c>
      <c r="E1146">
        <v>10</v>
      </c>
      <c r="F1146">
        <f>5</f>
        <v>5</v>
      </c>
      <c r="G1146">
        <v>14083.9</v>
      </c>
      <c r="H1146">
        <v>15.37</v>
      </c>
      <c r="I1146">
        <v>14193.9</v>
      </c>
      <c r="J1146">
        <v>14195.3</v>
      </c>
      <c r="K1146" s="1">
        <v>9.8738699999999997E-5</v>
      </c>
      <c r="L1146">
        <v>859.98199999999997</v>
      </c>
      <c r="M1146">
        <v>30296</v>
      </c>
      <c r="N1146">
        <f t="shared" si="35"/>
        <v>14083.9</v>
      </c>
      <c r="O1146">
        <f t="array" ref="O1146">MIN(IF(Table1[Class]=Table1[[#This Row],[Class]], IF(Table1[abs]=Table1[[#This Row],[abs]], IF(Table1[N]=Table1[[#This Row],[N]], IF(Table1[K]=Table1[[#This Row],[K]],Table1[UB],FALSE)))))</f>
        <v>14195.3</v>
      </c>
      <c r="P1146">
        <f>(Table1[[#This Row],[Best primal]]-Table1[[#This Row],[Updated rootBound]])/Table1[[#This Row],[Best primal]]</f>
        <v>7.847667890076267E-3</v>
      </c>
      <c r="Q1146">
        <f>(Table1[[#This Row],[Best primal]]-Table1[[#This Row],[LB]])/Table1[[#This Row],[Best primal]]</f>
        <v>9.8624192514398164E-5</v>
      </c>
      <c r="R1146">
        <f>IF(AND(Table1[[#This Row],[time'[s']]]&lt;7199,Table1[[#This Row],[Final gap]]&lt;0.01),1,0)</f>
        <v>1</v>
      </c>
      <c r="S1146">
        <f t="array" ref="S1146">MAX(IF(Table1[Class]=Table1[[#This Row],[Class]], IF(Table1[abs]=Table1[[#This Row],[abs]], IF(Table1[N]=Table1[[#This Row],[N]], IF(Table1[K]=Table1[[#This Row],[K]],Table1[Optimal],FALSE)))))</f>
        <v>1</v>
      </c>
    </row>
    <row r="1147" spans="1:19" hidden="1" x14ac:dyDescent="0.45">
      <c r="A1147" t="s">
        <v>23</v>
      </c>
      <c r="B1147">
        <f t="shared" si="34"/>
        <v>6</v>
      </c>
      <c r="C1147" t="s">
        <v>10</v>
      </c>
      <c r="D1147">
        <v>4</v>
      </c>
      <c r="E1147">
        <v>15</v>
      </c>
      <c r="F1147">
        <f>1</f>
        <v>1</v>
      </c>
      <c r="G1147">
        <v>12437.9</v>
      </c>
      <c r="H1147">
        <v>1.38</v>
      </c>
      <c r="I1147">
        <v>12437.9</v>
      </c>
      <c r="J1147">
        <v>12438</v>
      </c>
      <c r="K1147">
        <v>0</v>
      </c>
      <c r="L1147">
        <v>1.7123299999999999</v>
      </c>
      <c r="M1147">
        <v>0</v>
      </c>
      <c r="N1147">
        <f t="shared" si="35"/>
        <v>12437.9</v>
      </c>
      <c r="O1147">
        <f t="array" ref="O1147">MIN(IF(Table1[Class]=Table1[[#This Row],[Class]], IF(Table1[abs]=Table1[[#This Row],[abs]], IF(Table1[N]=Table1[[#This Row],[N]], IF(Table1[K]=Table1[[#This Row],[K]],Table1[UB],FALSE)))))</f>
        <v>12438</v>
      </c>
      <c r="P1147">
        <f>(Table1[[#This Row],[Best primal]]-Table1[[#This Row],[Updated rootBound]])/Table1[[#This Row],[Best primal]]</f>
        <v>8.0398777938867826E-6</v>
      </c>
      <c r="Q1147">
        <f>(Table1[[#This Row],[Best primal]]-Table1[[#This Row],[LB]])/Table1[[#This Row],[Best primal]]</f>
        <v>8.0398777938867826E-6</v>
      </c>
      <c r="R1147">
        <f>IF(AND(Table1[[#This Row],[time'[s']]]&lt;7199,Table1[[#This Row],[Final gap]]&lt;0.01),1,0)</f>
        <v>1</v>
      </c>
      <c r="S1147">
        <f t="array" ref="S1147">MAX(IF(Table1[Class]=Table1[[#This Row],[Class]], IF(Table1[abs]=Table1[[#This Row],[abs]], IF(Table1[N]=Table1[[#This Row],[N]], IF(Table1[K]=Table1[[#This Row],[K]],Table1[Optimal],FALSE)))))</f>
        <v>1</v>
      </c>
    </row>
    <row r="1148" spans="1:19" hidden="1" x14ac:dyDescent="0.45">
      <c r="A1148" t="s">
        <v>23</v>
      </c>
      <c r="B1148">
        <f t="shared" si="34"/>
        <v>6</v>
      </c>
      <c r="C1148" t="s">
        <v>10</v>
      </c>
      <c r="D1148">
        <v>4</v>
      </c>
      <c r="E1148">
        <v>15</v>
      </c>
      <c r="F1148">
        <f>2</f>
        <v>2</v>
      </c>
      <c r="G1148">
        <v>12671.4</v>
      </c>
      <c r="H1148">
        <v>153.05000000000001</v>
      </c>
      <c r="I1148">
        <v>12784.6</v>
      </c>
      <c r="J1148">
        <v>12785.8</v>
      </c>
      <c r="K1148" s="1">
        <v>9.5945099999999997E-5</v>
      </c>
      <c r="L1148">
        <v>321.86</v>
      </c>
      <c r="M1148">
        <v>2944</v>
      </c>
      <c r="N1148">
        <f t="shared" si="35"/>
        <v>12671.4</v>
      </c>
      <c r="O1148">
        <f t="array" ref="O1148">MIN(IF(Table1[Class]=Table1[[#This Row],[Class]], IF(Table1[abs]=Table1[[#This Row],[abs]], IF(Table1[N]=Table1[[#This Row],[N]], IF(Table1[K]=Table1[[#This Row],[K]],Table1[UB],FALSE)))))</f>
        <v>12785.8</v>
      </c>
      <c r="P1148">
        <f>(Table1[[#This Row],[Best primal]]-Table1[[#This Row],[Updated rootBound]])/Table1[[#This Row],[Best primal]]</f>
        <v>8.9474260507750505E-3</v>
      </c>
      <c r="Q1148">
        <f>(Table1[[#This Row],[Best primal]]-Table1[[#This Row],[LB]])/Table1[[#This Row],[Best primal]]</f>
        <v>9.3854119413639241E-5</v>
      </c>
      <c r="R1148">
        <f>IF(AND(Table1[[#This Row],[time'[s']]]&lt;7199,Table1[[#This Row],[Final gap]]&lt;0.01),1,0)</f>
        <v>1</v>
      </c>
      <c r="S1148">
        <f t="array" ref="S1148">MAX(IF(Table1[Class]=Table1[[#This Row],[Class]], IF(Table1[abs]=Table1[[#This Row],[abs]], IF(Table1[N]=Table1[[#This Row],[N]], IF(Table1[K]=Table1[[#This Row],[K]],Table1[Optimal],FALSE)))))</f>
        <v>1</v>
      </c>
    </row>
    <row r="1149" spans="1:19" hidden="1" x14ac:dyDescent="0.45">
      <c r="A1149" t="s">
        <v>23</v>
      </c>
      <c r="B1149">
        <f t="shared" si="34"/>
        <v>6</v>
      </c>
      <c r="C1149" t="s">
        <v>10</v>
      </c>
      <c r="D1149">
        <v>4</v>
      </c>
      <c r="E1149">
        <v>15</v>
      </c>
      <c r="F1149">
        <f>3</f>
        <v>3</v>
      </c>
      <c r="G1149">
        <v>13273.5</v>
      </c>
      <c r="H1149">
        <v>550.58000000000004</v>
      </c>
      <c r="I1149">
        <v>13453.9</v>
      </c>
      <c r="J1149">
        <v>13455.2</v>
      </c>
      <c r="K1149" s="1">
        <v>9.8383799999999998E-5</v>
      </c>
      <c r="L1149">
        <v>2864.36</v>
      </c>
      <c r="M1149">
        <v>37283</v>
      </c>
      <c r="N1149">
        <f t="shared" si="35"/>
        <v>13273.5</v>
      </c>
      <c r="O1149">
        <f t="array" ref="O1149">MIN(IF(Table1[Class]=Table1[[#This Row],[Class]], IF(Table1[abs]=Table1[[#This Row],[abs]], IF(Table1[N]=Table1[[#This Row],[N]], IF(Table1[K]=Table1[[#This Row],[K]],Table1[UB],FALSE)))))</f>
        <v>13455.2</v>
      </c>
      <c r="P1149">
        <f>(Table1[[#This Row],[Best primal]]-Table1[[#This Row],[Updated rootBound]])/Table1[[#This Row],[Best primal]]</f>
        <v>1.3504072774838035E-2</v>
      </c>
      <c r="Q1149">
        <f>(Table1[[#This Row],[Best primal]]-Table1[[#This Row],[LB]])/Table1[[#This Row],[Best primal]]</f>
        <v>9.6616921339042993E-5</v>
      </c>
      <c r="R1149">
        <f>IF(AND(Table1[[#This Row],[time'[s']]]&lt;7199,Table1[[#This Row],[Final gap]]&lt;0.01),1,0)</f>
        <v>1</v>
      </c>
      <c r="S1149">
        <f t="array" ref="S1149">MAX(IF(Table1[Class]=Table1[[#This Row],[Class]], IF(Table1[abs]=Table1[[#This Row],[abs]], IF(Table1[N]=Table1[[#This Row],[N]], IF(Table1[K]=Table1[[#This Row],[K]],Table1[Optimal],FALSE)))))</f>
        <v>1</v>
      </c>
    </row>
    <row r="1150" spans="1:19" hidden="1" x14ac:dyDescent="0.45">
      <c r="A1150" t="s">
        <v>23</v>
      </c>
      <c r="B1150">
        <f t="shared" si="34"/>
        <v>6</v>
      </c>
      <c r="C1150" t="s">
        <v>10</v>
      </c>
      <c r="D1150">
        <v>4</v>
      </c>
      <c r="E1150">
        <v>15</v>
      </c>
      <c r="F1150">
        <f>4</f>
        <v>4</v>
      </c>
      <c r="G1150">
        <v>14091.5</v>
      </c>
      <c r="H1150">
        <v>836.34</v>
      </c>
      <c r="I1150">
        <v>14255.1</v>
      </c>
      <c r="J1150">
        <v>14440.8</v>
      </c>
      <c r="K1150">
        <v>1.2859499999999999E-2</v>
      </c>
      <c r="L1150">
        <v>7200</v>
      </c>
      <c r="M1150">
        <v>58328</v>
      </c>
      <c r="N1150">
        <f t="shared" si="35"/>
        <v>14091.5</v>
      </c>
      <c r="O1150">
        <f t="array" ref="O1150">MIN(IF(Table1[Class]=Table1[[#This Row],[Class]], IF(Table1[abs]=Table1[[#This Row],[abs]], IF(Table1[N]=Table1[[#This Row],[N]], IF(Table1[K]=Table1[[#This Row],[K]],Table1[UB],FALSE)))))</f>
        <v>14440.8</v>
      </c>
      <c r="P1150">
        <f>(Table1[[#This Row],[Best primal]]-Table1[[#This Row],[Updated rootBound]])/Table1[[#This Row],[Best primal]]</f>
        <v>2.4188410614370347E-2</v>
      </c>
      <c r="Q1150">
        <f>(Table1[[#This Row],[Best primal]]-Table1[[#This Row],[LB]])/Table1[[#This Row],[Best primal]]</f>
        <v>1.2859398371281295E-2</v>
      </c>
      <c r="R1150">
        <f>IF(AND(Table1[[#This Row],[time'[s']]]&lt;7199,Table1[[#This Row],[Final gap]]&lt;0.01),1,0)</f>
        <v>0</v>
      </c>
      <c r="S1150">
        <f t="array" ref="S1150">MAX(IF(Table1[Class]=Table1[[#This Row],[Class]], IF(Table1[abs]=Table1[[#This Row],[abs]], IF(Table1[N]=Table1[[#This Row],[N]], IF(Table1[K]=Table1[[#This Row],[K]],Table1[Optimal],FALSE)))))</f>
        <v>0</v>
      </c>
    </row>
    <row r="1151" spans="1:19" hidden="1" x14ac:dyDescent="0.45">
      <c r="A1151" t="s">
        <v>23</v>
      </c>
      <c r="B1151">
        <f t="shared" si="34"/>
        <v>6</v>
      </c>
      <c r="C1151" t="s">
        <v>10</v>
      </c>
      <c r="D1151">
        <v>4</v>
      </c>
      <c r="E1151">
        <v>15</v>
      </c>
      <c r="F1151">
        <f>5</f>
        <v>5</v>
      </c>
      <c r="G1151">
        <v>15145.7</v>
      </c>
      <c r="H1151">
        <v>476</v>
      </c>
      <c r="I1151">
        <v>15311.8</v>
      </c>
      <c r="J1151">
        <v>15592</v>
      </c>
      <c r="K1151">
        <v>1.7969599999999999E-2</v>
      </c>
      <c r="L1151">
        <v>7200</v>
      </c>
      <c r="M1151">
        <v>60686</v>
      </c>
      <c r="N1151">
        <f t="shared" si="35"/>
        <v>15145.7</v>
      </c>
      <c r="O1151">
        <f t="array" ref="O1151">MIN(IF(Table1[Class]=Table1[[#This Row],[Class]], IF(Table1[abs]=Table1[[#This Row],[abs]], IF(Table1[N]=Table1[[#This Row],[N]], IF(Table1[K]=Table1[[#This Row],[K]],Table1[UB],FALSE)))))</f>
        <v>15592</v>
      </c>
      <c r="P1151">
        <f>(Table1[[#This Row],[Best primal]]-Table1[[#This Row],[Updated rootBound]])/Table1[[#This Row],[Best primal]]</f>
        <v>2.8623653155464293E-2</v>
      </c>
      <c r="Q1151">
        <f>(Table1[[#This Row],[Best primal]]-Table1[[#This Row],[LB]])/Table1[[#This Row],[Best primal]]</f>
        <v>1.7970754232940016E-2</v>
      </c>
      <c r="R1151">
        <f>IF(AND(Table1[[#This Row],[time'[s']]]&lt;7199,Table1[[#This Row],[Final gap]]&lt;0.01),1,0)</f>
        <v>0</v>
      </c>
      <c r="S1151">
        <f t="array" ref="S1151">MAX(IF(Table1[Class]=Table1[[#This Row],[Class]], IF(Table1[abs]=Table1[[#This Row],[abs]], IF(Table1[N]=Table1[[#This Row],[N]], IF(Table1[K]=Table1[[#This Row],[K]],Table1[Optimal],FALSE)))))</f>
        <v>0</v>
      </c>
    </row>
    <row r="1152" spans="1:19" hidden="1" x14ac:dyDescent="0.45">
      <c r="A1152" t="s">
        <v>23</v>
      </c>
      <c r="B1152">
        <f t="shared" si="34"/>
        <v>6</v>
      </c>
      <c r="C1152" t="s">
        <v>10</v>
      </c>
      <c r="D1152">
        <v>4</v>
      </c>
      <c r="E1152">
        <v>20</v>
      </c>
      <c r="F1152">
        <f>1</f>
        <v>1</v>
      </c>
      <c r="G1152">
        <v>16384.599999999999</v>
      </c>
      <c r="H1152">
        <v>107.22</v>
      </c>
      <c r="I1152">
        <v>16387.099999999999</v>
      </c>
      <c r="J1152">
        <v>16387.099999999999</v>
      </c>
      <c r="K1152">
        <v>0</v>
      </c>
      <c r="L1152">
        <v>109.02200000000001</v>
      </c>
      <c r="M1152">
        <v>1</v>
      </c>
      <c r="N1152">
        <f t="shared" si="35"/>
        <v>16387.099999999999</v>
      </c>
      <c r="O1152">
        <f t="array" ref="O1152">MIN(IF(Table1[Class]=Table1[[#This Row],[Class]], IF(Table1[abs]=Table1[[#This Row],[abs]], IF(Table1[N]=Table1[[#This Row],[N]], IF(Table1[K]=Table1[[#This Row],[K]],Table1[UB],FALSE)))))</f>
        <v>16387.099999999999</v>
      </c>
      <c r="P1152">
        <f>(Table1[[#This Row],[Best primal]]-Table1[[#This Row],[Updated rootBound]])/Table1[[#This Row],[Best primal]]</f>
        <v>0</v>
      </c>
      <c r="Q1152">
        <f>(Table1[[#This Row],[Best primal]]-Table1[[#This Row],[LB]])/Table1[[#This Row],[Best primal]]</f>
        <v>0</v>
      </c>
      <c r="R1152">
        <f>IF(AND(Table1[[#This Row],[time'[s']]]&lt;7199,Table1[[#This Row],[Final gap]]&lt;0.01),1,0)</f>
        <v>1</v>
      </c>
      <c r="S1152">
        <f t="array" ref="S1152">MAX(IF(Table1[Class]=Table1[[#This Row],[Class]], IF(Table1[abs]=Table1[[#This Row],[abs]], IF(Table1[N]=Table1[[#This Row],[N]], IF(Table1[K]=Table1[[#This Row],[K]],Table1[Optimal],FALSE)))))</f>
        <v>1</v>
      </c>
    </row>
    <row r="1153" spans="1:19" hidden="1" x14ac:dyDescent="0.45">
      <c r="A1153" t="s">
        <v>23</v>
      </c>
      <c r="B1153">
        <f t="shared" si="34"/>
        <v>6</v>
      </c>
      <c r="C1153" t="s">
        <v>10</v>
      </c>
      <c r="D1153">
        <v>4</v>
      </c>
      <c r="E1153">
        <v>20</v>
      </c>
      <c r="F1153">
        <f>2</f>
        <v>2</v>
      </c>
      <c r="G1153">
        <v>16844.2</v>
      </c>
      <c r="H1153">
        <v>1223.33</v>
      </c>
      <c r="I1153">
        <v>17069.900000000001</v>
      </c>
      <c r="J1153">
        <v>17071.400000000001</v>
      </c>
      <c r="K1153" s="1">
        <v>9.1878800000000005E-5</v>
      </c>
      <c r="L1153">
        <v>1962.9</v>
      </c>
      <c r="M1153">
        <v>6065</v>
      </c>
      <c r="N1153">
        <f t="shared" si="35"/>
        <v>16844.2</v>
      </c>
      <c r="O1153">
        <f t="array" ref="O1153">MIN(IF(Table1[Class]=Table1[[#This Row],[Class]], IF(Table1[abs]=Table1[[#This Row],[abs]], IF(Table1[N]=Table1[[#This Row],[N]], IF(Table1[K]=Table1[[#This Row],[K]],Table1[UB],FALSE)))))</f>
        <v>17071.400000000001</v>
      </c>
      <c r="P1153">
        <f>(Table1[[#This Row],[Best primal]]-Table1[[#This Row],[Updated rootBound]])/Table1[[#This Row],[Best primal]]</f>
        <v>1.3308808885035833E-2</v>
      </c>
      <c r="Q1153">
        <f>(Table1[[#This Row],[Best primal]]-Table1[[#This Row],[LB]])/Table1[[#This Row],[Best primal]]</f>
        <v>8.7866255843106007E-5</v>
      </c>
      <c r="R1153">
        <f>IF(AND(Table1[[#This Row],[time'[s']]]&lt;7199,Table1[[#This Row],[Final gap]]&lt;0.01),1,0)</f>
        <v>1</v>
      </c>
      <c r="S1153">
        <f t="array" ref="S1153">MAX(IF(Table1[Class]=Table1[[#This Row],[Class]], IF(Table1[abs]=Table1[[#This Row],[abs]], IF(Table1[N]=Table1[[#This Row],[N]], IF(Table1[K]=Table1[[#This Row],[K]],Table1[Optimal],FALSE)))))</f>
        <v>1</v>
      </c>
    </row>
    <row r="1154" spans="1:19" hidden="1" x14ac:dyDescent="0.45">
      <c r="A1154" t="s">
        <v>23</v>
      </c>
      <c r="B1154">
        <f t="shared" ref="B1154:B1217" si="36">IF(OR(C1154="H3",C1154="L3"),3,6)</f>
        <v>6</v>
      </c>
      <c r="C1154" t="s">
        <v>10</v>
      </c>
      <c r="D1154">
        <v>4</v>
      </c>
      <c r="E1154">
        <v>20</v>
      </c>
      <c r="F1154">
        <f>3</f>
        <v>3</v>
      </c>
      <c r="G1154">
        <v>17963.599999999999</v>
      </c>
      <c r="H1154">
        <v>3628.24</v>
      </c>
      <c r="I1154">
        <v>18089.5</v>
      </c>
      <c r="J1154">
        <v>18530.3</v>
      </c>
      <c r="K1154">
        <v>2.3788799999999999E-2</v>
      </c>
      <c r="L1154">
        <v>7200.04</v>
      </c>
      <c r="M1154">
        <v>14176</v>
      </c>
      <c r="N1154">
        <f t="shared" ref="N1154:N1217" si="37">IF(M1154&lt;=1,I1154,G1154)</f>
        <v>17963.599999999999</v>
      </c>
      <c r="O1154">
        <f t="array" ref="O1154">MIN(IF(Table1[Class]=Table1[[#This Row],[Class]], IF(Table1[abs]=Table1[[#This Row],[abs]], IF(Table1[N]=Table1[[#This Row],[N]], IF(Table1[K]=Table1[[#This Row],[K]],Table1[UB],FALSE)))))</f>
        <v>18530.3</v>
      </c>
      <c r="P1154">
        <f>(Table1[[#This Row],[Best primal]]-Table1[[#This Row],[Updated rootBound]])/Table1[[#This Row],[Best primal]]</f>
        <v>3.0582343513057032E-2</v>
      </c>
      <c r="Q1154">
        <f>(Table1[[#This Row],[Best primal]]-Table1[[#This Row],[LB]])/Table1[[#This Row],[Best primal]]</f>
        <v>2.3788066032390157E-2</v>
      </c>
      <c r="R1154">
        <f>IF(AND(Table1[[#This Row],[time'[s']]]&lt;7199,Table1[[#This Row],[Final gap]]&lt;0.01),1,0)</f>
        <v>0</v>
      </c>
      <c r="S1154">
        <f t="array" ref="S1154">MAX(IF(Table1[Class]=Table1[[#This Row],[Class]], IF(Table1[abs]=Table1[[#This Row],[abs]], IF(Table1[N]=Table1[[#This Row],[N]], IF(Table1[K]=Table1[[#This Row],[K]],Table1[Optimal],FALSE)))))</f>
        <v>0</v>
      </c>
    </row>
    <row r="1155" spans="1:19" hidden="1" x14ac:dyDescent="0.45">
      <c r="A1155" t="s">
        <v>23</v>
      </c>
      <c r="B1155">
        <f t="shared" si="36"/>
        <v>6</v>
      </c>
      <c r="C1155" t="s">
        <v>10</v>
      </c>
      <c r="D1155">
        <v>4</v>
      </c>
      <c r="E1155">
        <v>20</v>
      </c>
      <c r="F1155">
        <f>4</f>
        <v>4</v>
      </c>
      <c r="G1155">
        <v>19331.5</v>
      </c>
      <c r="H1155">
        <v>3601.99</v>
      </c>
      <c r="I1155">
        <v>19401.599999999999</v>
      </c>
      <c r="J1155">
        <v>19955</v>
      </c>
      <c r="K1155">
        <v>2.7732E-2</v>
      </c>
      <c r="L1155">
        <v>7200</v>
      </c>
      <c r="M1155">
        <v>10333</v>
      </c>
      <c r="N1155">
        <f t="shared" si="37"/>
        <v>19331.5</v>
      </c>
      <c r="O1155">
        <f t="array" ref="O1155">MIN(IF(Table1[Class]=Table1[[#This Row],[Class]], IF(Table1[abs]=Table1[[#This Row],[abs]], IF(Table1[N]=Table1[[#This Row],[N]], IF(Table1[K]=Table1[[#This Row],[K]],Table1[UB],FALSE)))))</f>
        <v>19931.400000000001</v>
      </c>
      <c r="P1155">
        <f>(Table1[[#This Row],[Best primal]]-Table1[[#This Row],[Updated rootBound]])/Table1[[#This Row],[Best primal]]</f>
        <v>3.0098236952747996E-2</v>
      </c>
      <c r="Q1155">
        <f>(Table1[[#This Row],[Best primal]]-Table1[[#This Row],[LB]])/Table1[[#This Row],[Best primal]]</f>
        <v>2.6581173424847369E-2</v>
      </c>
      <c r="R1155">
        <f>IF(AND(Table1[[#This Row],[time'[s']]]&lt;7199,Table1[[#This Row],[Final gap]]&lt;0.01),1,0)</f>
        <v>0</v>
      </c>
      <c r="S1155">
        <f t="array" ref="S1155">MAX(IF(Table1[Class]=Table1[[#This Row],[Class]], IF(Table1[abs]=Table1[[#This Row],[abs]], IF(Table1[N]=Table1[[#This Row],[N]], IF(Table1[K]=Table1[[#This Row],[K]],Table1[Optimal],FALSE)))))</f>
        <v>0</v>
      </c>
    </row>
    <row r="1156" spans="1:19" hidden="1" x14ac:dyDescent="0.45">
      <c r="A1156" t="s">
        <v>23</v>
      </c>
      <c r="B1156">
        <f t="shared" si="36"/>
        <v>6</v>
      </c>
      <c r="C1156" t="s">
        <v>10</v>
      </c>
      <c r="D1156">
        <v>4</v>
      </c>
      <c r="E1156">
        <v>20</v>
      </c>
      <c r="F1156">
        <f>5</f>
        <v>5</v>
      </c>
      <c r="G1156">
        <v>20761.900000000001</v>
      </c>
      <c r="H1156">
        <v>3600.25</v>
      </c>
      <c r="I1156">
        <v>20820</v>
      </c>
      <c r="J1156">
        <v>21289.200000000001</v>
      </c>
      <c r="K1156">
        <v>2.2037999999999999E-2</v>
      </c>
      <c r="L1156">
        <v>7200.07</v>
      </c>
      <c r="M1156">
        <v>8453</v>
      </c>
      <c r="N1156">
        <f t="shared" si="37"/>
        <v>20761.900000000001</v>
      </c>
      <c r="O1156">
        <f t="array" ref="O1156">MIN(IF(Table1[Class]=Table1[[#This Row],[Class]], IF(Table1[abs]=Table1[[#This Row],[abs]], IF(Table1[N]=Table1[[#This Row],[N]], IF(Table1[K]=Table1[[#This Row],[K]],Table1[UB],FALSE)))))</f>
        <v>21289.200000000001</v>
      </c>
      <c r="P1156">
        <f>(Table1[[#This Row],[Best primal]]-Table1[[#This Row],[Updated rootBound]])/Table1[[#This Row],[Best primal]]</f>
        <v>2.476842718373632E-2</v>
      </c>
      <c r="Q1156">
        <f>(Table1[[#This Row],[Best primal]]-Table1[[#This Row],[LB]])/Table1[[#This Row],[Best primal]]</f>
        <v>2.2039343892678011E-2</v>
      </c>
      <c r="R1156">
        <f>IF(AND(Table1[[#This Row],[time'[s']]]&lt;7199,Table1[[#This Row],[Final gap]]&lt;0.01),1,0)</f>
        <v>0</v>
      </c>
      <c r="S1156">
        <f t="array" ref="S1156">MAX(IF(Table1[Class]=Table1[[#This Row],[Class]], IF(Table1[abs]=Table1[[#This Row],[abs]], IF(Table1[N]=Table1[[#This Row],[N]], IF(Table1[K]=Table1[[#This Row],[K]],Table1[Optimal],FALSE)))))</f>
        <v>0</v>
      </c>
    </row>
    <row r="1157" spans="1:19" hidden="1" x14ac:dyDescent="0.45">
      <c r="A1157" t="s">
        <v>23</v>
      </c>
      <c r="B1157">
        <f t="shared" si="36"/>
        <v>6</v>
      </c>
      <c r="C1157" t="s">
        <v>10</v>
      </c>
      <c r="D1157">
        <v>4</v>
      </c>
      <c r="E1157">
        <v>25</v>
      </c>
      <c r="F1157">
        <f>1</f>
        <v>1</v>
      </c>
      <c r="G1157">
        <v>19261.2</v>
      </c>
      <c r="H1157">
        <v>139.85</v>
      </c>
      <c r="I1157">
        <v>19269.099999999999</v>
      </c>
      <c r="J1157">
        <v>19269.099999999999</v>
      </c>
      <c r="K1157">
        <v>0</v>
      </c>
      <c r="L1157">
        <v>144.679</v>
      </c>
      <c r="M1157">
        <v>1</v>
      </c>
      <c r="N1157">
        <f t="shared" si="37"/>
        <v>19269.099999999999</v>
      </c>
      <c r="O1157">
        <f t="array" ref="O1157">MIN(IF(Table1[Class]=Table1[[#This Row],[Class]], IF(Table1[abs]=Table1[[#This Row],[abs]], IF(Table1[N]=Table1[[#This Row],[N]], IF(Table1[K]=Table1[[#This Row],[K]],Table1[UB],FALSE)))))</f>
        <v>19269.099999999999</v>
      </c>
      <c r="P1157">
        <f>(Table1[[#This Row],[Best primal]]-Table1[[#This Row],[Updated rootBound]])/Table1[[#This Row],[Best primal]]</f>
        <v>0</v>
      </c>
      <c r="Q1157">
        <f>(Table1[[#This Row],[Best primal]]-Table1[[#This Row],[LB]])/Table1[[#This Row],[Best primal]]</f>
        <v>0</v>
      </c>
      <c r="R1157">
        <f>IF(AND(Table1[[#This Row],[time'[s']]]&lt;7199,Table1[[#This Row],[Final gap]]&lt;0.01),1,0)</f>
        <v>1</v>
      </c>
      <c r="S1157">
        <f t="array" ref="S1157">MAX(IF(Table1[Class]=Table1[[#This Row],[Class]], IF(Table1[abs]=Table1[[#This Row],[abs]], IF(Table1[N]=Table1[[#This Row],[N]], IF(Table1[K]=Table1[[#This Row],[K]],Table1[Optimal],FALSE)))))</f>
        <v>1</v>
      </c>
    </row>
    <row r="1158" spans="1:19" hidden="1" x14ac:dyDescent="0.45">
      <c r="A1158" t="s">
        <v>23</v>
      </c>
      <c r="B1158">
        <f t="shared" si="36"/>
        <v>6</v>
      </c>
      <c r="C1158" t="s">
        <v>10</v>
      </c>
      <c r="D1158">
        <v>4</v>
      </c>
      <c r="E1158">
        <v>25</v>
      </c>
      <c r="F1158">
        <f>2</f>
        <v>2</v>
      </c>
      <c r="G1158">
        <v>19416.7</v>
      </c>
      <c r="H1158">
        <v>1001.81</v>
      </c>
      <c r="I1158">
        <v>19451.400000000001</v>
      </c>
      <c r="J1158">
        <v>19451.400000000001</v>
      </c>
      <c r="K1158">
        <v>0</v>
      </c>
      <c r="L1158">
        <v>1024.3900000000001</v>
      </c>
      <c r="M1158">
        <v>27</v>
      </c>
      <c r="N1158">
        <f t="shared" si="37"/>
        <v>19416.7</v>
      </c>
      <c r="O1158">
        <f t="array" ref="O1158">MIN(IF(Table1[Class]=Table1[[#This Row],[Class]], IF(Table1[abs]=Table1[[#This Row],[abs]], IF(Table1[N]=Table1[[#This Row],[N]], IF(Table1[K]=Table1[[#This Row],[K]],Table1[UB],FALSE)))))</f>
        <v>19451.400000000001</v>
      </c>
      <c r="P1158">
        <f>(Table1[[#This Row],[Best primal]]-Table1[[#This Row],[Updated rootBound]])/Table1[[#This Row],[Best primal]]</f>
        <v>1.7839332901488183E-3</v>
      </c>
      <c r="Q1158">
        <f>(Table1[[#This Row],[Best primal]]-Table1[[#This Row],[LB]])/Table1[[#This Row],[Best primal]]</f>
        <v>0</v>
      </c>
      <c r="R1158">
        <f>IF(AND(Table1[[#This Row],[time'[s']]]&lt;7199,Table1[[#This Row],[Final gap]]&lt;0.01),1,0)</f>
        <v>1</v>
      </c>
      <c r="S1158">
        <f t="array" ref="S1158">MAX(IF(Table1[Class]=Table1[[#This Row],[Class]], IF(Table1[abs]=Table1[[#This Row],[abs]], IF(Table1[N]=Table1[[#This Row],[N]], IF(Table1[K]=Table1[[#This Row],[K]],Table1[Optimal],FALSE)))))</f>
        <v>1</v>
      </c>
    </row>
    <row r="1159" spans="1:19" hidden="1" x14ac:dyDescent="0.45">
      <c r="A1159" t="s">
        <v>23</v>
      </c>
      <c r="B1159">
        <f t="shared" si="36"/>
        <v>6</v>
      </c>
      <c r="C1159" t="s">
        <v>10</v>
      </c>
      <c r="D1159">
        <v>4</v>
      </c>
      <c r="E1159">
        <v>25</v>
      </c>
      <c r="F1159">
        <f>3</f>
        <v>3</v>
      </c>
      <c r="G1159">
        <v>19857.599999999999</v>
      </c>
      <c r="H1159">
        <v>1975.28</v>
      </c>
      <c r="I1159">
        <v>19885.2</v>
      </c>
      <c r="J1159">
        <v>19887</v>
      </c>
      <c r="K1159" s="1">
        <v>9.0408400000000007E-5</v>
      </c>
      <c r="L1159">
        <v>2054.04</v>
      </c>
      <c r="M1159">
        <v>325</v>
      </c>
      <c r="N1159">
        <f t="shared" si="37"/>
        <v>19857.599999999999</v>
      </c>
      <c r="O1159">
        <f t="array" ref="O1159">MIN(IF(Table1[Class]=Table1[[#This Row],[Class]], IF(Table1[abs]=Table1[[#This Row],[abs]], IF(Table1[N]=Table1[[#This Row],[N]], IF(Table1[K]=Table1[[#This Row],[K]],Table1[UB],FALSE)))))</f>
        <v>19887</v>
      </c>
      <c r="P1159">
        <f>(Table1[[#This Row],[Best primal]]-Table1[[#This Row],[Updated rootBound]])/Table1[[#This Row],[Best primal]]</f>
        <v>1.4783526927139063E-3</v>
      </c>
      <c r="Q1159">
        <f>(Table1[[#This Row],[Best primal]]-Table1[[#This Row],[LB]])/Table1[[#This Row],[Best primal]]</f>
        <v>9.0511389349789932E-5</v>
      </c>
      <c r="R1159">
        <f>IF(AND(Table1[[#This Row],[time'[s']]]&lt;7199,Table1[[#This Row],[Final gap]]&lt;0.01),1,0)</f>
        <v>1</v>
      </c>
      <c r="S1159">
        <f t="array" ref="S1159">MAX(IF(Table1[Class]=Table1[[#This Row],[Class]], IF(Table1[abs]=Table1[[#This Row],[abs]], IF(Table1[N]=Table1[[#This Row],[N]], IF(Table1[K]=Table1[[#This Row],[K]],Table1[Optimal],FALSE)))))</f>
        <v>1</v>
      </c>
    </row>
    <row r="1160" spans="1:19" hidden="1" x14ac:dyDescent="0.45">
      <c r="A1160" t="s">
        <v>23</v>
      </c>
      <c r="B1160">
        <f t="shared" si="36"/>
        <v>6</v>
      </c>
      <c r="C1160" t="s">
        <v>10</v>
      </c>
      <c r="D1160">
        <v>4</v>
      </c>
      <c r="E1160">
        <v>25</v>
      </c>
      <c r="F1160">
        <f>4</f>
        <v>4</v>
      </c>
      <c r="G1160">
        <v>20443.3</v>
      </c>
      <c r="H1160">
        <v>1525.84</v>
      </c>
      <c r="I1160">
        <v>20507.599999999999</v>
      </c>
      <c r="J1160">
        <v>20543.3</v>
      </c>
      <c r="K1160">
        <v>1.7415600000000001E-3</v>
      </c>
      <c r="L1160">
        <v>7200.1</v>
      </c>
      <c r="M1160">
        <v>42414</v>
      </c>
      <c r="N1160">
        <f t="shared" si="37"/>
        <v>20443.3</v>
      </c>
      <c r="O1160">
        <f t="array" ref="O1160">MIN(IF(Table1[Class]=Table1[[#This Row],[Class]], IF(Table1[abs]=Table1[[#This Row],[abs]], IF(Table1[N]=Table1[[#This Row],[N]], IF(Table1[K]=Table1[[#This Row],[K]],Table1[UB],FALSE)))))</f>
        <v>20543.3</v>
      </c>
      <c r="P1160">
        <f>(Table1[[#This Row],[Best primal]]-Table1[[#This Row],[Updated rootBound]])/Table1[[#This Row],[Best primal]]</f>
        <v>4.8677671065505542E-3</v>
      </c>
      <c r="Q1160">
        <f>(Table1[[#This Row],[Best primal]]-Table1[[#This Row],[LB]])/Table1[[#This Row],[Best primal]]</f>
        <v>1.7377928570385833E-3</v>
      </c>
      <c r="R1160">
        <f>IF(AND(Table1[[#This Row],[time'[s']]]&lt;7199,Table1[[#This Row],[Final gap]]&lt;0.01),1,0)</f>
        <v>0</v>
      </c>
      <c r="S1160">
        <f t="array" ref="S1160">MAX(IF(Table1[Class]=Table1[[#This Row],[Class]], IF(Table1[abs]=Table1[[#This Row],[abs]], IF(Table1[N]=Table1[[#This Row],[N]], IF(Table1[K]=Table1[[#This Row],[K]],Table1[Optimal],FALSE)))))</f>
        <v>0</v>
      </c>
    </row>
    <row r="1161" spans="1:19" hidden="1" x14ac:dyDescent="0.45">
      <c r="A1161" t="s">
        <v>23</v>
      </c>
      <c r="B1161">
        <f t="shared" si="36"/>
        <v>6</v>
      </c>
      <c r="C1161" t="s">
        <v>10</v>
      </c>
      <c r="D1161">
        <v>4</v>
      </c>
      <c r="E1161">
        <v>25</v>
      </c>
      <c r="F1161">
        <f>5</f>
        <v>5</v>
      </c>
      <c r="G1161">
        <v>21099.599999999999</v>
      </c>
      <c r="H1161">
        <v>2238.0700000000002</v>
      </c>
      <c r="I1161">
        <v>21127.599999999999</v>
      </c>
      <c r="J1161">
        <v>21240.6</v>
      </c>
      <c r="K1161">
        <v>5.3202099999999997E-3</v>
      </c>
      <c r="L1161">
        <v>7200</v>
      </c>
      <c r="M1161">
        <v>8973</v>
      </c>
      <c r="N1161">
        <f t="shared" si="37"/>
        <v>21099.599999999999</v>
      </c>
      <c r="O1161">
        <f t="array" ref="O1161">MIN(IF(Table1[Class]=Table1[[#This Row],[Class]], IF(Table1[abs]=Table1[[#This Row],[abs]], IF(Table1[N]=Table1[[#This Row],[N]], IF(Table1[K]=Table1[[#This Row],[K]],Table1[UB],FALSE)))))</f>
        <v>21240.6</v>
      </c>
      <c r="P1161">
        <f>(Table1[[#This Row],[Best primal]]-Table1[[#This Row],[Updated rootBound]])/Table1[[#This Row],[Best primal]]</f>
        <v>6.6382305584588011E-3</v>
      </c>
      <c r="Q1161">
        <f>(Table1[[#This Row],[Best primal]]-Table1[[#This Row],[LB]])/Table1[[#This Row],[Best primal]]</f>
        <v>5.3200003766371955E-3</v>
      </c>
      <c r="R1161">
        <f>IF(AND(Table1[[#This Row],[time'[s']]]&lt;7199,Table1[[#This Row],[Final gap]]&lt;0.01),1,0)</f>
        <v>0</v>
      </c>
      <c r="S1161">
        <f t="array" ref="S1161">MAX(IF(Table1[Class]=Table1[[#This Row],[Class]], IF(Table1[abs]=Table1[[#This Row],[abs]], IF(Table1[N]=Table1[[#This Row],[N]], IF(Table1[K]=Table1[[#This Row],[K]],Table1[Optimal],FALSE)))))</f>
        <v>0</v>
      </c>
    </row>
    <row r="1162" spans="1:19" hidden="1" x14ac:dyDescent="0.45">
      <c r="A1162" t="s">
        <v>23</v>
      </c>
      <c r="B1162">
        <f t="shared" si="36"/>
        <v>6</v>
      </c>
      <c r="C1162" t="s">
        <v>10</v>
      </c>
      <c r="D1162">
        <v>4</v>
      </c>
      <c r="E1162">
        <v>30</v>
      </c>
      <c r="F1162">
        <f>1</f>
        <v>1</v>
      </c>
      <c r="G1162">
        <v>20666.599999999999</v>
      </c>
      <c r="H1162">
        <v>498.42</v>
      </c>
      <c r="I1162">
        <v>20670.5</v>
      </c>
      <c r="J1162">
        <v>20670.5</v>
      </c>
      <c r="K1162">
        <v>0</v>
      </c>
      <c r="L1162">
        <v>508.64499999999998</v>
      </c>
      <c r="M1162">
        <v>1</v>
      </c>
      <c r="N1162">
        <f t="shared" si="37"/>
        <v>20670.5</v>
      </c>
      <c r="O1162">
        <f t="array" ref="O1162">MIN(IF(Table1[Class]=Table1[[#This Row],[Class]], IF(Table1[abs]=Table1[[#This Row],[abs]], IF(Table1[N]=Table1[[#This Row],[N]], IF(Table1[K]=Table1[[#This Row],[K]],Table1[UB],FALSE)))))</f>
        <v>20670.5</v>
      </c>
      <c r="P1162">
        <f>(Table1[[#This Row],[Best primal]]-Table1[[#This Row],[Updated rootBound]])/Table1[[#This Row],[Best primal]]</f>
        <v>0</v>
      </c>
      <c r="Q1162">
        <f>(Table1[[#This Row],[Best primal]]-Table1[[#This Row],[LB]])/Table1[[#This Row],[Best primal]]</f>
        <v>0</v>
      </c>
      <c r="R1162">
        <f>IF(AND(Table1[[#This Row],[time'[s']]]&lt;7199,Table1[[#This Row],[Final gap]]&lt;0.01),1,0)</f>
        <v>1</v>
      </c>
      <c r="S1162">
        <f t="array" ref="S1162">MAX(IF(Table1[Class]=Table1[[#This Row],[Class]], IF(Table1[abs]=Table1[[#This Row],[abs]], IF(Table1[N]=Table1[[#This Row],[N]], IF(Table1[K]=Table1[[#This Row],[K]],Table1[Optimal],FALSE)))))</f>
        <v>1</v>
      </c>
    </row>
    <row r="1163" spans="1:19" hidden="1" x14ac:dyDescent="0.45">
      <c r="A1163" t="s">
        <v>23</v>
      </c>
      <c r="B1163">
        <f t="shared" si="36"/>
        <v>6</v>
      </c>
      <c r="C1163" t="s">
        <v>10</v>
      </c>
      <c r="D1163">
        <v>4</v>
      </c>
      <c r="E1163">
        <v>30</v>
      </c>
      <c r="F1163">
        <f>2</f>
        <v>2</v>
      </c>
      <c r="G1163">
        <v>20825.5</v>
      </c>
      <c r="H1163">
        <v>3634.59</v>
      </c>
      <c r="I1163">
        <v>20915.599999999999</v>
      </c>
      <c r="J1163">
        <v>20917.5</v>
      </c>
      <c r="K1163" s="1">
        <v>9.0294899999999995E-5</v>
      </c>
      <c r="L1163">
        <v>4149.3100000000004</v>
      </c>
      <c r="M1163">
        <v>1049</v>
      </c>
      <c r="N1163">
        <f t="shared" si="37"/>
        <v>20825.5</v>
      </c>
      <c r="O1163">
        <f t="array" ref="O1163">MIN(IF(Table1[Class]=Table1[[#This Row],[Class]], IF(Table1[abs]=Table1[[#This Row],[abs]], IF(Table1[N]=Table1[[#This Row],[N]], IF(Table1[K]=Table1[[#This Row],[K]],Table1[UB],FALSE)))))</f>
        <v>20917.5</v>
      </c>
      <c r="P1163">
        <f>(Table1[[#This Row],[Best primal]]-Table1[[#This Row],[Updated rootBound]])/Table1[[#This Row],[Best primal]]</f>
        <v>4.3982311461694757E-3</v>
      </c>
      <c r="Q1163">
        <f>(Table1[[#This Row],[Best primal]]-Table1[[#This Row],[LB]])/Table1[[#This Row],[Best primal]]</f>
        <v>9.0833034540526122E-5</v>
      </c>
      <c r="R1163">
        <f>IF(AND(Table1[[#This Row],[time'[s']]]&lt;7199,Table1[[#This Row],[Final gap]]&lt;0.01),1,0)</f>
        <v>1</v>
      </c>
      <c r="S1163">
        <f t="array" ref="S1163">MAX(IF(Table1[Class]=Table1[[#This Row],[Class]], IF(Table1[abs]=Table1[[#This Row],[abs]], IF(Table1[N]=Table1[[#This Row],[N]], IF(Table1[K]=Table1[[#This Row],[K]],Table1[Optimal],FALSE)))))</f>
        <v>1</v>
      </c>
    </row>
    <row r="1164" spans="1:19" hidden="1" x14ac:dyDescent="0.45">
      <c r="A1164" t="s">
        <v>23</v>
      </c>
      <c r="B1164">
        <f t="shared" si="36"/>
        <v>6</v>
      </c>
      <c r="C1164" t="s">
        <v>10</v>
      </c>
      <c r="D1164">
        <v>4</v>
      </c>
      <c r="E1164">
        <v>30</v>
      </c>
      <c r="F1164">
        <f>3</f>
        <v>3</v>
      </c>
      <c r="G1164">
        <v>21354.1</v>
      </c>
      <c r="H1164">
        <v>3640.41</v>
      </c>
      <c r="I1164">
        <v>21386.1</v>
      </c>
      <c r="J1164">
        <v>21621</v>
      </c>
      <c r="K1164">
        <v>1.08623E-2</v>
      </c>
      <c r="L1164">
        <v>7200.03</v>
      </c>
      <c r="M1164">
        <v>6851</v>
      </c>
      <c r="N1164">
        <f t="shared" si="37"/>
        <v>21354.1</v>
      </c>
      <c r="O1164">
        <f t="array" ref="O1164">MIN(IF(Table1[Class]=Table1[[#This Row],[Class]], IF(Table1[abs]=Table1[[#This Row],[abs]], IF(Table1[N]=Table1[[#This Row],[N]], IF(Table1[K]=Table1[[#This Row],[K]],Table1[UB],FALSE)))))</f>
        <v>21621</v>
      </c>
      <c r="P1164">
        <f>(Table1[[#This Row],[Best primal]]-Table1[[#This Row],[Updated rootBound]])/Table1[[#This Row],[Best primal]]</f>
        <v>1.2344479903797301E-2</v>
      </c>
      <c r="Q1164">
        <f>(Table1[[#This Row],[Best primal]]-Table1[[#This Row],[LB]])/Table1[[#This Row],[Best primal]]</f>
        <v>1.0864437352573954E-2</v>
      </c>
      <c r="R1164">
        <f>IF(AND(Table1[[#This Row],[time'[s']]]&lt;7199,Table1[[#This Row],[Final gap]]&lt;0.01),1,0)</f>
        <v>0</v>
      </c>
      <c r="S1164">
        <f t="array" ref="S1164">MAX(IF(Table1[Class]=Table1[[#This Row],[Class]], IF(Table1[abs]=Table1[[#This Row],[abs]], IF(Table1[N]=Table1[[#This Row],[N]], IF(Table1[K]=Table1[[#This Row],[K]],Table1[Optimal],FALSE)))))</f>
        <v>0</v>
      </c>
    </row>
    <row r="1165" spans="1:19" hidden="1" x14ac:dyDescent="0.45">
      <c r="A1165" t="s">
        <v>23</v>
      </c>
      <c r="B1165">
        <f t="shared" si="36"/>
        <v>6</v>
      </c>
      <c r="C1165" t="s">
        <v>10</v>
      </c>
      <c r="D1165">
        <v>4</v>
      </c>
      <c r="E1165">
        <v>30</v>
      </c>
      <c r="F1165">
        <f>4</f>
        <v>4</v>
      </c>
      <c r="G1165">
        <v>22092.9</v>
      </c>
      <c r="H1165">
        <v>3640.41</v>
      </c>
      <c r="I1165">
        <v>22115</v>
      </c>
      <c r="J1165">
        <v>22635</v>
      </c>
      <c r="K1165">
        <v>2.2974100000000001E-2</v>
      </c>
      <c r="L1165">
        <v>7200.01</v>
      </c>
      <c r="M1165">
        <v>4139</v>
      </c>
      <c r="N1165">
        <f t="shared" si="37"/>
        <v>22092.9</v>
      </c>
      <c r="O1165">
        <f t="array" ref="O1165">MIN(IF(Table1[Class]=Table1[[#This Row],[Class]], IF(Table1[abs]=Table1[[#This Row],[abs]], IF(Table1[N]=Table1[[#This Row],[N]], IF(Table1[K]=Table1[[#This Row],[K]],Table1[UB],FALSE)))))</f>
        <v>22635</v>
      </c>
      <c r="P1165">
        <f>(Table1[[#This Row],[Best primal]]-Table1[[#This Row],[Updated rootBound]])/Table1[[#This Row],[Best primal]]</f>
        <v>2.3949635520211995E-2</v>
      </c>
      <c r="Q1165">
        <f>(Table1[[#This Row],[Best primal]]-Table1[[#This Row],[LB]])/Table1[[#This Row],[Best primal]]</f>
        <v>2.2973271482217804E-2</v>
      </c>
      <c r="R1165">
        <f>IF(AND(Table1[[#This Row],[time'[s']]]&lt;7199,Table1[[#This Row],[Final gap]]&lt;0.01),1,0)</f>
        <v>0</v>
      </c>
      <c r="S1165">
        <f t="array" ref="S1165">MAX(IF(Table1[Class]=Table1[[#This Row],[Class]], IF(Table1[abs]=Table1[[#This Row],[abs]], IF(Table1[N]=Table1[[#This Row],[N]], IF(Table1[K]=Table1[[#This Row],[K]],Table1[Optimal],FALSE)))))</f>
        <v>0</v>
      </c>
    </row>
    <row r="1166" spans="1:19" hidden="1" x14ac:dyDescent="0.45">
      <c r="A1166" t="s">
        <v>23</v>
      </c>
      <c r="B1166">
        <f t="shared" si="36"/>
        <v>6</v>
      </c>
      <c r="C1166" t="s">
        <v>10</v>
      </c>
      <c r="D1166">
        <v>4</v>
      </c>
      <c r="E1166">
        <v>30</v>
      </c>
      <c r="F1166">
        <f>5</f>
        <v>5</v>
      </c>
      <c r="G1166">
        <v>23058.799999999999</v>
      </c>
      <c r="H1166">
        <v>3606.12</v>
      </c>
      <c r="I1166">
        <v>23073.4</v>
      </c>
      <c r="J1166">
        <v>23697.5</v>
      </c>
      <c r="K1166">
        <v>2.6339999999999999E-2</v>
      </c>
      <c r="L1166">
        <v>7200.01</v>
      </c>
      <c r="M1166">
        <v>4025</v>
      </c>
      <c r="N1166">
        <f t="shared" si="37"/>
        <v>23058.799999999999</v>
      </c>
      <c r="O1166">
        <f t="array" ref="O1166">MIN(IF(Table1[Class]=Table1[[#This Row],[Class]], IF(Table1[abs]=Table1[[#This Row],[abs]], IF(Table1[N]=Table1[[#This Row],[N]], IF(Table1[K]=Table1[[#This Row],[K]],Table1[UB],FALSE)))))</f>
        <v>23697.5</v>
      </c>
      <c r="P1166">
        <f>(Table1[[#This Row],[Best primal]]-Table1[[#This Row],[Updated rootBound]])/Table1[[#This Row],[Best primal]]</f>
        <v>2.6952210148749899E-2</v>
      </c>
      <c r="Q1166">
        <f>(Table1[[#This Row],[Best primal]]-Table1[[#This Row],[LB]])/Table1[[#This Row],[Best primal]]</f>
        <v>2.6336111404156495E-2</v>
      </c>
      <c r="R1166">
        <f>IF(AND(Table1[[#This Row],[time'[s']]]&lt;7199,Table1[[#This Row],[Final gap]]&lt;0.01),1,0)</f>
        <v>0</v>
      </c>
      <c r="S1166">
        <f t="array" ref="S1166">MAX(IF(Table1[Class]=Table1[[#This Row],[Class]], IF(Table1[abs]=Table1[[#This Row],[abs]], IF(Table1[N]=Table1[[#This Row],[N]], IF(Table1[K]=Table1[[#This Row],[K]],Table1[Optimal],FALSE)))))</f>
        <v>0</v>
      </c>
    </row>
    <row r="1167" spans="1:19" hidden="1" x14ac:dyDescent="0.45">
      <c r="A1167" t="s">
        <v>23</v>
      </c>
      <c r="B1167">
        <f t="shared" si="36"/>
        <v>6</v>
      </c>
      <c r="C1167" t="s">
        <v>10</v>
      </c>
      <c r="D1167">
        <v>4</v>
      </c>
      <c r="E1167">
        <v>5</v>
      </c>
      <c r="F1167">
        <f>1</f>
        <v>1</v>
      </c>
      <c r="G1167">
        <v>6359.57</v>
      </c>
      <c r="H1167">
        <v>0.14000000000000001</v>
      </c>
      <c r="I1167">
        <v>6359.57</v>
      </c>
      <c r="J1167">
        <v>6359.57</v>
      </c>
      <c r="K1167">
        <v>0</v>
      </c>
      <c r="L1167">
        <v>0.18815200000000001</v>
      </c>
      <c r="M1167">
        <v>0</v>
      </c>
      <c r="N1167">
        <f t="shared" si="37"/>
        <v>6359.57</v>
      </c>
      <c r="O1167">
        <f t="array" ref="O1167">MIN(IF(Table1[Class]=Table1[[#This Row],[Class]], IF(Table1[abs]=Table1[[#This Row],[abs]], IF(Table1[N]=Table1[[#This Row],[N]], IF(Table1[K]=Table1[[#This Row],[K]],Table1[UB],FALSE)))))</f>
        <v>6359.57</v>
      </c>
      <c r="P1167">
        <f>(Table1[[#This Row],[Best primal]]-Table1[[#This Row],[Updated rootBound]])/Table1[[#This Row],[Best primal]]</f>
        <v>0</v>
      </c>
      <c r="Q1167">
        <f>(Table1[[#This Row],[Best primal]]-Table1[[#This Row],[LB]])/Table1[[#This Row],[Best primal]]</f>
        <v>0</v>
      </c>
      <c r="R1167">
        <f>IF(AND(Table1[[#This Row],[time'[s']]]&lt;7199,Table1[[#This Row],[Final gap]]&lt;0.01),1,0)</f>
        <v>1</v>
      </c>
      <c r="S1167">
        <f t="array" ref="S1167">MAX(IF(Table1[Class]=Table1[[#This Row],[Class]], IF(Table1[abs]=Table1[[#This Row],[abs]], IF(Table1[N]=Table1[[#This Row],[N]], IF(Table1[K]=Table1[[#This Row],[K]],Table1[Optimal],FALSE)))))</f>
        <v>1</v>
      </c>
    </row>
    <row r="1168" spans="1:19" hidden="1" x14ac:dyDescent="0.45">
      <c r="A1168" t="s">
        <v>23</v>
      </c>
      <c r="B1168">
        <f t="shared" si="36"/>
        <v>6</v>
      </c>
      <c r="C1168" t="s">
        <v>10</v>
      </c>
      <c r="D1168">
        <v>4</v>
      </c>
      <c r="E1168">
        <v>5</v>
      </c>
      <c r="F1168">
        <f>2</f>
        <v>2</v>
      </c>
      <c r="G1168">
        <v>6557.52</v>
      </c>
      <c r="H1168">
        <v>1.75</v>
      </c>
      <c r="I1168">
        <v>6571.5</v>
      </c>
      <c r="J1168">
        <v>6571.5</v>
      </c>
      <c r="K1168" s="1">
        <v>6.33871E-14</v>
      </c>
      <c r="L1168">
        <v>2.1225000000000001</v>
      </c>
      <c r="M1168">
        <v>1</v>
      </c>
      <c r="N1168">
        <f t="shared" si="37"/>
        <v>6571.5</v>
      </c>
      <c r="O1168">
        <f t="array" ref="O1168">MIN(IF(Table1[Class]=Table1[[#This Row],[Class]], IF(Table1[abs]=Table1[[#This Row],[abs]], IF(Table1[N]=Table1[[#This Row],[N]], IF(Table1[K]=Table1[[#This Row],[K]],Table1[UB],FALSE)))))</f>
        <v>6571.5</v>
      </c>
      <c r="P1168">
        <f>(Table1[[#This Row],[Best primal]]-Table1[[#This Row],[Updated rootBound]])/Table1[[#This Row],[Best primal]]</f>
        <v>0</v>
      </c>
      <c r="Q1168">
        <f>(Table1[[#This Row],[Best primal]]-Table1[[#This Row],[LB]])/Table1[[#This Row],[Best primal]]</f>
        <v>0</v>
      </c>
      <c r="R1168">
        <f>IF(AND(Table1[[#This Row],[time'[s']]]&lt;7199,Table1[[#This Row],[Final gap]]&lt;0.01),1,0)</f>
        <v>1</v>
      </c>
      <c r="S1168">
        <f t="array" ref="S1168">MAX(IF(Table1[Class]=Table1[[#This Row],[Class]], IF(Table1[abs]=Table1[[#This Row],[abs]], IF(Table1[N]=Table1[[#This Row],[N]], IF(Table1[K]=Table1[[#This Row],[K]],Table1[Optimal],FALSE)))))</f>
        <v>1</v>
      </c>
    </row>
    <row r="1169" spans="1:19" hidden="1" x14ac:dyDescent="0.45">
      <c r="A1169" t="s">
        <v>23</v>
      </c>
      <c r="B1169">
        <f t="shared" si="36"/>
        <v>6</v>
      </c>
      <c r="C1169" t="s">
        <v>10</v>
      </c>
      <c r="D1169">
        <v>4</v>
      </c>
      <c r="E1169">
        <v>5</v>
      </c>
      <c r="F1169">
        <f>3</f>
        <v>3</v>
      </c>
      <c r="G1169">
        <v>6957.74</v>
      </c>
      <c r="H1169">
        <v>2.11</v>
      </c>
      <c r="I1169">
        <v>6999.87</v>
      </c>
      <c r="J1169">
        <v>6999.87</v>
      </c>
      <c r="K1169">
        <v>0</v>
      </c>
      <c r="L1169">
        <v>3.3002600000000002</v>
      </c>
      <c r="M1169">
        <v>85</v>
      </c>
      <c r="N1169">
        <f t="shared" si="37"/>
        <v>6957.74</v>
      </c>
      <c r="O1169">
        <f t="array" ref="O1169">MIN(IF(Table1[Class]=Table1[[#This Row],[Class]], IF(Table1[abs]=Table1[[#This Row],[abs]], IF(Table1[N]=Table1[[#This Row],[N]], IF(Table1[K]=Table1[[#This Row],[K]],Table1[UB],FALSE)))))</f>
        <v>6999.87</v>
      </c>
      <c r="P1169">
        <f>(Table1[[#This Row],[Best primal]]-Table1[[#This Row],[Updated rootBound]])/Table1[[#This Row],[Best primal]]</f>
        <v>6.0186832041166632E-3</v>
      </c>
      <c r="Q1169">
        <f>(Table1[[#This Row],[Best primal]]-Table1[[#This Row],[LB]])/Table1[[#This Row],[Best primal]]</f>
        <v>0</v>
      </c>
      <c r="R1169">
        <f>IF(AND(Table1[[#This Row],[time'[s']]]&lt;7199,Table1[[#This Row],[Final gap]]&lt;0.01),1,0)</f>
        <v>1</v>
      </c>
      <c r="S1169">
        <f t="array" ref="S1169">MAX(IF(Table1[Class]=Table1[[#This Row],[Class]], IF(Table1[abs]=Table1[[#This Row],[abs]], IF(Table1[N]=Table1[[#This Row],[N]], IF(Table1[K]=Table1[[#This Row],[K]],Table1[Optimal],FALSE)))))</f>
        <v>1</v>
      </c>
    </row>
    <row r="1170" spans="1:19" hidden="1" x14ac:dyDescent="0.45">
      <c r="A1170" t="s">
        <v>23</v>
      </c>
      <c r="B1170">
        <f t="shared" si="36"/>
        <v>6</v>
      </c>
      <c r="C1170" t="s">
        <v>10</v>
      </c>
      <c r="D1170">
        <v>4</v>
      </c>
      <c r="E1170">
        <v>5</v>
      </c>
      <c r="F1170">
        <f>4</f>
        <v>4</v>
      </c>
      <c r="G1170">
        <v>7535.73</v>
      </c>
      <c r="H1170">
        <v>1.42</v>
      </c>
      <c r="I1170">
        <v>7607.83</v>
      </c>
      <c r="J1170">
        <v>7607.83</v>
      </c>
      <c r="K1170">
        <v>0</v>
      </c>
      <c r="L1170">
        <v>5.2833899999999998</v>
      </c>
      <c r="M1170">
        <v>632</v>
      </c>
      <c r="N1170">
        <f t="shared" si="37"/>
        <v>7535.73</v>
      </c>
      <c r="O1170">
        <f t="array" ref="O1170">MIN(IF(Table1[Class]=Table1[[#This Row],[Class]], IF(Table1[abs]=Table1[[#This Row],[abs]], IF(Table1[N]=Table1[[#This Row],[N]], IF(Table1[K]=Table1[[#This Row],[K]],Table1[UB],FALSE)))))</f>
        <v>7607.83</v>
      </c>
      <c r="P1170">
        <f>(Table1[[#This Row],[Best primal]]-Table1[[#This Row],[Updated rootBound]])/Table1[[#This Row],[Best primal]]</f>
        <v>9.4770782207279029E-3</v>
      </c>
      <c r="Q1170">
        <f>(Table1[[#This Row],[Best primal]]-Table1[[#This Row],[LB]])/Table1[[#This Row],[Best primal]]</f>
        <v>0</v>
      </c>
      <c r="R1170">
        <f>IF(AND(Table1[[#This Row],[time'[s']]]&lt;7199,Table1[[#This Row],[Final gap]]&lt;0.01),1,0)</f>
        <v>1</v>
      </c>
      <c r="S1170">
        <f t="array" ref="S1170">MAX(IF(Table1[Class]=Table1[[#This Row],[Class]], IF(Table1[abs]=Table1[[#This Row],[abs]], IF(Table1[N]=Table1[[#This Row],[N]], IF(Table1[K]=Table1[[#This Row],[K]],Table1[Optimal],FALSE)))))</f>
        <v>1</v>
      </c>
    </row>
    <row r="1171" spans="1:19" hidden="1" x14ac:dyDescent="0.45">
      <c r="A1171" t="s">
        <v>23</v>
      </c>
      <c r="B1171">
        <f t="shared" si="36"/>
        <v>6</v>
      </c>
      <c r="C1171" t="s">
        <v>10</v>
      </c>
      <c r="D1171">
        <v>4</v>
      </c>
      <c r="E1171">
        <v>5</v>
      </c>
      <c r="F1171">
        <f>5</f>
        <v>5</v>
      </c>
      <c r="G1171">
        <v>8268.76</v>
      </c>
      <c r="H1171">
        <v>1.83</v>
      </c>
      <c r="I1171">
        <v>8447.7199999999993</v>
      </c>
      <c r="J1171">
        <v>8448.52</v>
      </c>
      <c r="K1171" s="1">
        <v>9.4297100000000002E-5</v>
      </c>
      <c r="L1171">
        <v>38.356200000000001</v>
      </c>
      <c r="M1171">
        <v>6203</v>
      </c>
      <c r="N1171">
        <f t="shared" si="37"/>
        <v>8268.76</v>
      </c>
      <c r="O1171">
        <f t="array" ref="O1171">MIN(IF(Table1[Class]=Table1[[#This Row],[Class]], IF(Table1[abs]=Table1[[#This Row],[abs]], IF(Table1[N]=Table1[[#This Row],[N]], IF(Table1[K]=Table1[[#This Row],[K]],Table1[UB],FALSE)))))</f>
        <v>8448.52</v>
      </c>
      <c r="P1171">
        <f>(Table1[[#This Row],[Best primal]]-Table1[[#This Row],[Updated rootBound]])/Table1[[#This Row],[Best primal]]</f>
        <v>2.1277099420963695E-2</v>
      </c>
      <c r="Q1171">
        <f>(Table1[[#This Row],[Best primal]]-Table1[[#This Row],[LB]])/Table1[[#This Row],[Best primal]]</f>
        <v>9.4691141170416996E-5</v>
      </c>
      <c r="R1171">
        <f>IF(AND(Table1[[#This Row],[time'[s']]]&lt;7199,Table1[[#This Row],[Final gap]]&lt;0.01),1,0)</f>
        <v>1</v>
      </c>
      <c r="S1171">
        <f t="array" ref="S1171">MAX(IF(Table1[Class]=Table1[[#This Row],[Class]], IF(Table1[abs]=Table1[[#This Row],[abs]], IF(Table1[N]=Table1[[#This Row],[N]], IF(Table1[K]=Table1[[#This Row],[K]],Table1[Optimal],FALSE)))))</f>
        <v>1</v>
      </c>
    </row>
    <row r="1172" spans="1:19" hidden="1" x14ac:dyDescent="0.45">
      <c r="A1172" t="s">
        <v>23</v>
      </c>
      <c r="B1172">
        <f t="shared" si="36"/>
        <v>6</v>
      </c>
      <c r="C1172" t="s">
        <v>10</v>
      </c>
      <c r="D1172">
        <v>5</v>
      </c>
      <c r="E1172">
        <v>10</v>
      </c>
      <c r="F1172">
        <f>1</f>
        <v>1</v>
      </c>
      <c r="G1172">
        <v>11224.5</v>
      </c>
      <c r="H1172">
        <v>0.35</v>
      </c>
      <c r="I1172">
        <v>11224.5</v>
      </c>
      <c r="J1172">
        <v>11224.5</v>
      </c>
      <c r="K1172">
        <v>0</v>
      </c>
      <c r="L1172">
        <v>0.443081</v>
      </c>
      <c r="M1172">
        <v>0</v>
      </c>
      <c r="N1172">
        <f t="shared" si="37"/>
        <v>11224.5</v>
      </c>
      <c r="O1172">
        <f t="array" ref="O1172">MIN(IF(Table1[Class]=Table1[[#This Row],[Class]], IF(Table1[abs]=Table1[[#This Row],[abs]], IF(Table1[N]=Table1[[#This Row],[N]], IF(Table1[K]=Table1[[#This Row],[K]],Table1[UB],FALSE)))))</f>
        <v>11224.5</v>
      </c>
      <c r="P1172">
        <f>(Table1[[#This Row],[Best primal]]-Table1[[#This Row],[Updated rootBound]])/Table1[[#This Row],[Best primal]]</f>
        <v>0</v>
      </c>
      <c r="Q1172">
        <f>(Table1[[#This Row],[Best primal]]-Table1[[#This Row],[LB]])/Table1[[#This Row],[Best primal]]</f>
        <v>0</v>
      </c>
      <c r="R1172">
        <f>IF(AND(Table1[[#This Row],[time'[s']]]&lt;7199,Table1[[#This Row],[Final gap]]&lt;0.01),1,0)</f>
        <v>1</v>
      </c>
      <c r="S1172">
        <f t="array" ref="S1172">MAX(IF(Table1[Class]=Table1[[#This Row],[Class]], IF(Table1[abs]=Table1[[#This Row],[abs]], IF(Table1[N]=Table1[[#This Row],[N]], IF(Table1[K]=Table1[[#This Row],[K]],Table1[Optimal],FALSE)))))</f>
        <v>1</v>
      </c>
    </row>
    <row r="1173" spans="1:19" hidden="1" x14ac:dyDescent="0.45">
      <c r="A1173" t="s">
        <v>23</v>
      </c>
      <c r="B1173">
        <f t="shared" si="36"/>
        <v>6</v>
      </c>
      <c r="C1173" t="s">
        <v>10</v>
      </c>
      <c r="D1173">
        <v>5</v>
      </c>
      <c r="E1173">
        <v>10</v>
      </c>
      <c r="F1173">
        <f>2</f>
        <v>2</v>
      </c>
      <c r="G1173">
        <v>11431.2</v>
      </c>
      <c r="H1173">
        <v>12.94</v>
      </c>
      <c r="I1173">
        <v>11448.9</v>
      </c>
      <c r="J1173">
        <v>11448.9</v>
      </c>
      <c r="K1173">
        <v>0</v>
      </c>
      <c r="L1173">
        <v>13.854699999999999</v>
      </c>
      <c r="M1173">
        <v>3</v>
      </c>
      <c r="N1173">
        <f t="shared" si="37"/>
        <v>11431.2</v>
      </c>
      <c r="O1173">
        <f t="array" ref="O1173">MIN(IF(Table1[Class]=Table1[[#This Row],[Class]], IF(Table1[abs]=Table1[[#This Row],[abs]], IF(Table1[N]=Table1[[#This Row],[N]], IF(Table1[K]=Table1[[#This Row],[K]],Table1[UB],FALSE)))))</f>
        <v>11448.9</v>
      </c>
      <c r="P1173">
        <f>(Table1[[#This Row],[Best primal]]-Table1[[#This Row],[Updated rootBound]])/Table1[[#This Row],[Best primal]]</f>
        <v>1.5460000524066863E-3</v>
      </c>
      <c r="Q1173">
        <f>(Table1[[#This Row],[Best primal]]-Table1[[#This Row],[LB]])/Table1[[#This Row],[Best primal]]</f>
        <v>0</v>
      </c>
      <c r="R1173">
        <f>IF(AND(Table1[[#This Row],[time'[s']]]&lt;7199,Table1[[#This Row],[Final gap]]&lt;0.01),1,0)</f>
        <v>1</v>
      </c>
      <c r="S1173">
        <f t="array" ref="S1173">MAX(IF(Table1[Class]=Table1[[#This Row],[Class]], IF(Table1[abs]=Table1[[#This Row],[abs]], IF(Table1[N]=Table1[[#This Row],[N]], IF(Table1[K]=Table1[[#This Row],[K]],Table1[Optimal],FALSE)))))</f>
        <v>1</v>
      </c>
    </row>
    <row r="1174" spans="1:19" hidden="1" x14ac:dyDescent="0.45">
      <c r="A1174" t="s">
        <v>23</v>
      </c>
      <c r="B1174">
        <f t="shared" si="36"/>
        <v>6</v>
      </c>
      <c r="C1174" t="s">
        <v>10</v>
      </c>
      <c r="D1174">
        <v>5</v>
      </c>
      <c r="E1174">
        <v>10</v>
      </c>
      <c r="F1174">
        <f>3</f>
        <v>3</v>
      </c>
      <c r="G1174">
        <v>11913.5</v>
      </c>
      <c r="H1174">
        <v>16.36</v>
      </c>
      <c r="I1174">
        <v>11951.2</v>
      </c>
      <c r="J1174">
        <v>11951.8</v>
      </c>
      <c r="K1174" s="1">
        <v>5.0002800000000002E-5</v>
      </c>
      <c r="L1174">
        <v>20.5213</v>
      </c>
      <c r="M1174">
        <v>199</v>
      </c>
      <c r="N1174">
        <f t="shared" si="37"/>
        <v>11913.5</v>
      </c>
      <c r="O1174">
        <f t="array" ref="O1174">MIN(IF(Table1[Class]=Table1[[#This Row],[Class]], IF(Table1[abs]=Table1[[#This Row],[abs]], IF(Table1[N]=Table1[[#This Row],[N]], IF(Table1[K]=Table1[[#This Row],[K]],Table1[UB],FALSE)))))</f>
        <v>11951.8</v>
      </c>
      <c r="P1174">
        <f>(Table1[[#This Row],[Best primal]]-Table1[[#This Row],[Updated rootBound]])/Table1[[#This Row],[Best primal]]</f>
        <v>3.2045382285512871E-3</v>
      </c>
      <c r="Q1174">
        <f>(Table1[[#This Row],[Best primal]]-Table1[[#This Row],[LB]])/Table1[[#This Row],[Best primal]]</f>
        <v>5.0201643267001192E-5</v>
      </c>
      <c r="R1174">
        <f>IF(AND(Table1[[#This Row],[time'[s']]]&lt;7199,Table1[[#This Row],[Final gap]]&lt;0.01),1,0)</f>
        <v>1</v>
      </c>
      <c r="S1174">
        <f t="array" ref="S1174">MAX(IF(Table1[Class]=Table1[[#This Row],[Class]], IF(Table1[abs]=Table1[[#This Row],[abs]], IF(Table1[N]=Table1[[#This Row],[N]], IF(Table1[K]=Table1[[#This Row],[K]],Table1[Optimal],FALSE)))))</f>
        <v>1</v>
      </c>
    </row>
    <row r="1175" spans="1:19" hidden="1" x14ac:dyDescent="0.45">
      <c r="A1175" t="s">
        <v>23</v>
      </c>
      <c r="B1175">
        <f t="shared" si="36"/>
        <v>6</v>
      </c>
      <c r="C1175" t="s">
        <v>10</v>
      </c>
      <c r="D1175">
        <v>5</v>
      </c>
      <c r="E1175">
        <v>10</v>
      </c>
      <c r="F1175">
        <f>4</f>
        <v>4</v>
      </c>
      <c r="G1175">
        <v>12484</v>
      </c>
      <c r="H1175">
        <v>13.71</v>
      </c>
      <c r="I1175">
        <v>12566.2</v>
      </c>
      <c r="J1175">
        <v>12567.4</v>
      </c>
      <c r="K1175" s="1">
        <v>9.6992500000000004E-5</v>
      </c>
      <c r="L1175">
        <v>123.04</v>
      </c>
      <c r="M1175">
        <v>4838</v>
      </c>
      <c r="N1175">
        <f t="shared" si="37"/>
        <v>12484</v>
      </c>
      <c r="O1175">
        <f t="array" ref="O1175">MIN(IF(Table1[Class]=Table1[[#This Row],[Class]], IF(Table1[abs]=Table1[[#This Row],[abs]], IF(Table1[N]=Table1[[#This Row],[N]], IF(Table1[K]=Table1[[#This Row],[K]],Table1[UB],FALSE)))))</f>
        <v>12567.4</v>
      </c>
      <c r="P1175">
        <f>(Table1[[#This Row],[Best primal]]-Table1[[#This Row],[Updated rootBound]])/Table1[[#This Row],[Best primal]]</f>
        <v>6.6362175151582379E-3</v>
      </c>
      <c r="Q1175">
        <f>(Table1[[#This Row],[Best primal]]-Table1[[#This Row],[LB]])/Table1[[#This Row],[Best primal]]</f>
        <v>9.5485144102909806E-5</v>
      </c>
      <c r="R1175">
        <f>IF(AND(Table1[[#This Row],[time'[s']]]&lt;7199,Table1[[#This Row],[Final gap]]&lt;0.01),1,0)</f>
        <v>1</v>
      </c>
      <c r="S1175">
        <f t="array" ref="S1175">MAX(IF(Table1[Class]=Table1[[#This Row],[Class]], IF(Table1[abs]=Table1[[#This Row],[abs]], IF(Table1[N]=Table1[[#This Row],[N]], IF(Table1[K]=Table1[[#This Row],[K]],Table1[Optimal],FALSE)))))</f>
        <v>1</v>
      </c>
    </row>
    <row r="1176" spans="1:19" hidden="1" x14ac:dyDescent="0.45">
      <c r="A1176" t="s">
        <v>23</v>
      </c>
      <c r="B1176">
        <f t="shared" si="36"/>
        <v>6</v>
      </c>
      <c r="C1176" t="s">
        <v>10</v>
      </c>
      <c r="D1176">
        <v>5</v>
      </c>
      <c r="E1176">
        <v>10</v>
      </c>
      <c r="F1176">
        <f>5</f>
        <v>5</v>
      </c>
      <c r="G1176">
        <v>13148.7</v>
      </c>
      <c r="H1176">
        <v>11.55</v>
      </c>
      <c r="I1176">
        <v>13209.9</v>
      </c>
      <c r="J1176">
        <v>13211.2</v>
      </c>
      <c r="K1176" s="1">
        <v>9.5000600000000007E-5</v>
      </c>
      <c r="L1176">
        <v>139.893</v>
      </c>
      <c r="M1176">
        <v>5596</v>
      </c>
      <c r="N1176">
        <f t="shared" si="37"/>
        <v>13148.7</v>
      </c>
      <c r="O1176">
        <f t="array" ref="O1176">MIN(IF(Table1[Class]=Table1[[#This Row],[Class]], IF(Table1[abs]=Table1[[#This Row],[abs]], IF(Table1[N]=Table1[[#This Row],[N]], IF(Table1[K]=Table1[[#This Row],[K]],Table1[UB],FALSE)))))</f>
        <v>13211.2</v>
      </c>
      <c r="P1176">
        <f>(Table1[[#This Row],[Best primal]]-Table1[[#This Row],[Updated rootBound]])/Table1[[#This Row],[Best primal]]</f>
        <v>4.7308344435024827E-3</v>
      </c>
      <c r="Q1176">
        <f>(Table1[[#This Row],[Best primal]]-Table1[[#This Row],[LB]])/Table1[[#This Row],[Best primal]]</f>
        <v>9.8401356424934253E-5</v>
      </c>
      <c r="R1176">
        <f>IF(AND(Table1[[#This Row],[time'[s']]]&lt;7199,Table1[[#This Row],[Final gap]]&lt;0.01),1,0)</f>
        <v>1</v>
      </c>
      <c r="S1176">
        <f t="array" ref="S1176">MAX(IF(Table1[Class]=Table1[[#This Row],[Class]], IF(Table1[abs]=Table1[[#This Row],[abs]], IF(Table1[N]=Table1[[#This Row],[N]], IF(Table1[K]=Table1[[#This Row],[K]],Table1[Optimal],FALSE)))))</f>
        <v>1</v>
      </c>
    </row>
    <row r="1177" spans="1:19" hidden="1" x14ac:dyDescent="0.45">
      <c r="A1177" t="s">
        <v>23</v>
      </c>
      <c r="B1177">
        <f t="shared" si="36"/>
        <v>6</v>
      </c>
      <c r="C1177" t="s">
        <v>10</v>
      </c>
      <c r="D1177">
        <v>5</v>
      </c>
      <c r="E1177">
        <v>15</v>
      </c>
      <c r="F1177">
        <f>1</f>
        <v>1</v>
      </c>
      <c r="G1177">
        <v>12594.6</v>
      </c>
      <c r="H1177">
        <v>7.23</v>
      </c>
      <c r="I1177">
        <v>12594.6</v>
      </c>
      <c r="J1177">
        <v>12594.6</v>
      </c>
      <c r="K1177">
        <v>0</v>
      </c>
      <c r="L1177">
        <v>7.48393</v>
      </c>
      <c r="M1177">
        <v>0</v>
      </c>
      <c r="N1177">
        <f t="shared" si="37"/>
        <v>12594.6</v>
      </c>
      <c r="O1177">
        <f t="array" ref="O1177">MIN(IF(Table1[Class]=Table1[[#This Row],[Class]], IF(Table1[abs]=Table1[[#This Row],[abs]], IF(Table1[N]=Table1[[#This Row],[N]], IF(Table1[K]=Table1[[#This Row],[K]],Table1[UB],FALSE)))))</f>
        <v>12594.6</v>
      </c>
      <c r="P1177">
        <f>(Table1[[#This Row],[Best primal]]-Table1[[#This Row],[Updated rootBound]])/Table1[[#This Row],[Best primal]]</f>
        <v>0</v>
      </c>
      <c r="Q1177">
        <f>(Table1[[#This Row],[Best primal]]-Table1[[#This Row],[LB]])/Table1[[#This Row],[Best primal]]</f>
        <v>0</v>
      </c>
      <c r="R1177">
        <f>IF(AND(Table1[[#This Row],[time'[s']]]&lt;7199,Table1[[#This Row],[Final gap]]&lt;0.01),1,0)</f>
        <v>1</v>
      </c>
      <c r="S1177">
        <f t="array" ref="S1177">MAX(IF(Table1[Class]=Table1[[#This Row],[Class]], IF(Table1[abs]=Table1[[#This Row],[abs]], IF(Table1[N]=Table1[[#This Row],[N]], IF(Table1[K]=Table1[[#This Row],[K]],Table1[Optimal],FALSE)))))</f>
        <v>1</v>
      </c>
    </row>
    <row r="1178" spans="1:19" hidden="1" x14ac:dyDescent="0.45">
      <c r="A1178" t="s">
        <v>23</v>
      </c>
      <c r="B1178">
        <f t="shared" si="36"/>
        <v>6</v>
      </c>
      <c r="C1178" t="s">
        <v>10</v>
      </c>
      <c r="D1178">
        <v>5</v>
      </c>
      <c r="E1178">
        <v>15</v>
      </c>
      <c r="F1178">
        <f>2</f>
        <v>2</v>
      </c>
      <c r="G1178">
        <v>12941.7</v>
      </c>
      <c r="H1178">
        <v>138.19</v>
      </c>
      <c r="I1178">
        <v>12965.5</v>
      </c>
      <c r="J1178">
        <v>12966.4</v>
      </c>
      <c r="K1178" s="1">
        <v>6.8313700000000003E-5</v>
      </c>
      <c r="L1178">
        <v>195.441</v>
      </c>
      <c r="M1178">
        <v>764</v>
      </c>
      <c r="N1178">
        <f t="shared" si="37"/>
        <v>12941.7</v>
      </c>
      <c r="O1178">
        <f t="array" ref="O1178">MIN(IF(Table1[Class]=Table1[[#This Row],[Class]], IF(Table1[abs]=Table1[[#This Row],[abs]], IF(Table1[N]=Table1[[#This Row],[N]], IF(Table1[K]=Table1[[#This Row],[K]],Table1[UB],FALSE)))))</f>
        <v>12966.4</v>
      </c>
      <c r="P1178">
        <f>(Table1[[#This Row],[Best primal]]-Table1[[#This Row],[Updated rootBound]])/Table1[[#This Row],[Best primal]]</f>
        <v>1.9049234945704983E-3</v>
      </c>
      <c r="Q1178">
        <f>(Table1[[#This Row],[Best primal]]-Table1[[#This Row],[LB]])/Table1[[#This Row],[Best primal]]</f>
        <v>6.9410167818333246E-5</v>
      </c>
      <c r="R1178">
        <f>IF(AND(Table1[[#This Row],[time'[s']]]&lt;7199,Table1[[#This Row],[Final gap]]&lt;0.01),1,0)</f>
        <v>1</v>
      </c>
      <c r="S1178">
        <f t="array" ref="S1178">MAX(IF(Table1[Class]=Table1[[#This Row],[Class]], IF(Table1[abs]=Table1[[#This Row],[abs]], IF(Table1[N]=Table1[[#This Row],[N]], IF(Table1[K]=Table1[[#This Row],[K]],Table1[Optimal],FALSE)))))</f>
        <v>1</v>
      </c>
    </row>
    <row r="1179" spans="1:19" hidden="1" x14ac:dyDescent="0.45">
      <c r="A1179" t="s">
        <v>23</v>
      </c>
      <c r="B1179">
        <f t="shared" si="36"/>
        <v>6</v>
      </c>
      <c r="C1179" t="s">
        <v>10</v>
      </c>
      <c r="D1179">
        <v>5</v>
      </c>
      <c r="E1179">
        <v>15</v>
      </c>
      <c r="F1179">
        <f>3</f>
        <v>3</v>
      </c>
      <c r="G1179">
        <v>13851.6</v>
      </c>
      <c r="H1179">
        <v>182.17</v>
      </c>
      <c r="I1179">
        <v>13989</v>
      </c>
      <c r="J1179">
        <v>13990.3</v>
      </c>
      <c r="K1179" s="1">
        <v>9.3970999999999999E-5</v>
      </c>
      <c r="L1179">
        <v>1484.72</v>
      </c>
      <c r="M1179">
        <v>22729</v>
      </c>
      <c r="N1179">
        <f t="shared" si="37"/>
        <v>13851.6</v>
      </c>
      <c r="O1179">
        <f t="array" ref="O1179">MIN(IF(Table1[Class]=Table1[[#This Row],[Class]], IF(Table1[abs]=Table1[[#This Row],[abs]], IF(Table1[N]=Table1[[#This Row],[N]], IF(Table1[K]=Table1[[#This Row],[K]],Table1[UB],FALSE)))))</f>
        <v>13990.3</v>
      </c>
      <c r="P1179">
        <f>(Table1[[#This Row],[Best primal]]-Table1[[#This Row],[Updated rootBound]])/Table1[[#This Row],[Best primal]]</f>
        <v>9.9140118510681625E-3</v>
      </c>
      <c r="Q1179">
        <f>(Table1[[#This Row],[Best primal]]-Table1[[#This Row],[LB]])/Table1[[#This Row],[Best primal]]</f>
        <v>9.2921524198857241E-5</v>
      </c>
      <c r="R1179">
        <f>IF(AND(Table1[[#This Row],[time'[s']]]&lt;7199,Table1[[#This Row],[Final gap]]&lt;0.01),1,0)</f>
        <v>1</v>
      </c>
      <c r="S1179">
        <f t="array" ref="S1179">MAX(IF(Table1[Class]=Table1[[#This Row],[Class]], IF(Table1[abs]=Table1[[#This Row],[abs]], IF(Table1[N]=Table1[[#This Row],[N]], IF(Table1[K]=Table1[[#This Row],[K]],Table1[Optimal],FALSE)))))</f>
        <v>1</v>
      </c>
    </row>
    <row r="1180" spans="1:19" hidden="1" x14ac:dyDescent="0.45">
      <c r="A1180" t="s">
        <v>23</v>
      </c>
      <c r="B1180">
        <f t="shared" si="36"/>
        <v>6</v>
      </c>
      <c r="C1180" t="s">
        <v>10</v>
      </c>
      <c r="D1180">
        <v>5</v>
      </c>
      <c r="E1180">
        <v>15</v>
      </c>
      <c r="F1180">
        <f>4</f>
        <v>4</v>
      </c>
      <c r="G1180">
        <v>14907.1</v>
      </c>
      <c r="H1180">
        <v>205.26</v>
      </c>
      <c r="I1180">
        <v>15042.2</v>
      </c>
      <c r="J1180">
        <v>15181.8</v>
      </c>
      <c r="K1180">
        <v>9.1977399999999994E-3</v>
      </c>
      <c r="L1180">
        <v>7200.01</v>
      </c>
      <c r="M1180">
        <v>55533</v>
      </c>
      <c r="N1180">
        <f t="shared" si="37"/>
        <v>14907.1</v>
      </c>
      <c r="O1180">
        <f t="array" ref="O1180">MIN(IF(Table1[Class]=Table1[[#This Row],[Class]], IF(Table1[abs]=Table1[[#This Row],[abs]], IF(Table1[N]=Table1[[#This Row],[N]], IF(Table1[K]=Table1[[#This Row],[K]],Table1[UB],FALSE)))))</f>
        <v>15177.3</v>
      </c>
      <c r="P1180">
        <f>(Table1[[#This Row],[Best primal]]-Table1[[#This Row],[Updated rootBound]])/Table1[[#This Row],[Best primal]]</f>
        <v>1.7802903019641103E-2</v>
      </c>
      <c r="Q1180">
        <f>(Table1[[#This Row],[Best primal]]-Table1[[#This Row],[LB]])/Table1[[#This Row],[Best primal]]</f>
        <v>8.9014515098204926E-3</v>
      </c>
      <c r="R1180">
        <f>IF(AND(Table1[[#This Row],[time'[s']]]&lt;7199,Table1[[#This Row],[Final gap]]&lt;0.01),1,0)</f>
        <v>0</v>
      </c>
      <c r="S1180">
        <f t="array" ref="S1180">MAX(IF(Table1[Class]=Table1[[#This Row],[Class]], IF(Table1[abs]=Table1[[#This Row],[abs]], IF(Table1[N]=Table1[[#This Row],[N]], IF(Table1[K]=Table1[[#This Row],[K]],Table1[Optimal],FALSE)))))</f>
        <v>0</v>
      </c>
    </row>
    <row r="1181" spans="1:19" hidden="1" x14ac:dyDescent="0.45">
      <c r="A1181" t="s">
        <v>23</v>
      </c>
      <c r="B1181">
        <f t="shared" si="36"/>
        <v>6</v>
      </c>
      <c r="C1181" t="s">
        <v>10</v>
      </c>
      <c r="D1181">
        <v>5</v>
      </c>
      <c r="E1181">
        <v>15</v>
      </c>
      <c r="F1181">
        <f>5</f>
        <v>5</v>
      </c>
      <c r="G1181">
        <v>16077.4</v>
      </c>
      <c r="H1181">
        <v>224.23</v>
      </c>
      <c r="I1181">
        <v>16176.1</v>
      </c>
      <c r="J1181">
        <v>16327.4</v>
      </c>
      <c r="K1181">
        <v>9.2628899999999993E-3</v>
      </c>
      <c r="L1181">
        <v>7200</v>
      </c>
      <c r="M1181">
        <v>46564</v>
      </c>
      <c r="N1181">
        <f t="shared" si="37"/>
        <v>16077.4</v>
      </c>
      <c r="O1181">
        <f t="array" ref="O1181">MIN(IF(Table1[Class]=Table1[[#This Row],[Class]], IF(Table1[abs]=Table1[[#This Row],[abs]], IF(Table1[N]=Table1[[#This Row],[N]], IF(Table1[K]=Table1[[#This Row],[K]],Table1[UB],FALSE)))))</f>
        <v>16327.4</v>
      </c>
      <c r="P1181">
        <f>(Table1[[#This Row],[Best primal]]-Table1[[#This Row],[Updated rootBound]])/Table1[[#This Row],[Best primal]]</f>
        <v>1.5311684652792239E-2</v>
      </c>
      <c r="Q1181">
        <f>(Table1[[#This Row],[Best primal]]-Table1[[#This Row],[LB]])/Table1[[#This Row],[Best primal]]</f>
        <v>9.2666315518698181E-3</v>
      </c>
      <c r="R1181">
        <f>IF(AND(Table1[[#This Row],[time'[s']]]&lt;7199,Table1[[#This Row],[Final gap]]&lt;0.01),1,0)</f>
        <v>0</v>
      </c>
      <c r="S1181">
        <f t="array" ref="S1181">MAX(IF(Table1[Class]=Table1[[#This Row],[Class]], IF(Table1[abs]=Table1[[#This Row],[abs]], IF(Table1[N]=Table1[[#This Row],[N]], IF(Table1[K]=Table1[[#This Row],[K]],Table1[Optimal],FALSE)))))</f>
        <v>0</v>
      </c>
    </row>
    <row r="1182" spans="1:19" hidden="1" x14ac:dyDescent="0.45">
      <c r="A1182" t="s">
        <v>23</v>
      </c>
      <c r="B1182">
        <f t="shared" si="36"/>
        <v>6</v>
      </c>
      <c r="C1182" t="s">
        <v>10</v>
      </c>
      <c r="D1182">
        <v>5</v>
      </c>
      <c r="E1182">
        <v>20</v>
      </c>
      <c r="F1182">
        <f>1</f>
        <v>1</v>
      </c>
      <c r="G1182">
        <v>18238</v>
      </c>
      <c r="H1182">
        <v>62.18</v>
      </c>
      <c r="I1182">
        <v>18238</v>
      </c>
      <c r="J1182">
        <v>18238</v>
      </c>
      <c r="K1182">
        <v>0</v>
      </c>
      <c r="L1182">
        <v>62.773400000000002</v>
      </c>
      <c r="M1182">
        <v>0</v>
      </c>
      <c r="N1182">
        <f t="shared" si="37"/>
        <v>18238</v>
      </c>
      <c r="O1182">
        <f t="array" ref="O1182">MIN(IF(Table1[Class]=Table1[[#This Row],[Class]], IF(Table1[abs]=Table1[[#This Row],[abs]], IF(Table1[N]=Table1[[#This Row],[N]], IF(Table1[K]=Table1[[#This Row],[K]],Table1[UB],FALSE)))))</f>
        <v>18238</v>
      </c>
      <c r="P1182">
        <f>(Table1[[#This Row],[Best primal]]-Table1[[#This Row],[Updated rootBound]])/Table1[[#This Row],[Best primal]]</f>
        <v>0</v>
      </c>
      <c r="Q1182">
        <f>(Table1[[#This Row],[Best primal]]-Table1[[#This Row],[LB]])/Table1[[#This Row],[Best primal]]</f>
        <v>0</v>
      </c>
      <c r="R1182">
        <f>IF(AND(Table1[[#This Row],[time'[s']]]&lt;7199,Table1[[#This Row],[Final gap]]&lt;0.01),1,0)</f>
        <v>1</v>
      </c>
      <c r="S1182">
        <f t="array" ref="S1182">MAX(IF(Table1[Class]=Table1[[#This Row],[Class]], IF(Table1[abs]=Table1[[#This Row],[abs]], IF(Table1[N]=Table1[[#This Row],[N]], IF(Table1[K]=Table1[[#This Row],[K]],Table1[Optimal],FALSE)))))</f>
        <v>1</v>
      </c>
    </row>
    <row r="1183" spans="1:19" hidden="1" x14ac:dyDescent="0.45">
      <c r="A1183" t="s">
        <v>23</v>
      </c>
      <c r="B1183">
        <f t="shared" si="36"/>
        <v>6</v>
      </c>
      <c r="C1183" t="s">
        <v>10</v>
      </c>
      <c r="D1183">
        <v>5</v>
      </c>
      <c r="E1183">
        <v>20</v>
      </c>
      <c r="F1183">
        <f>2</f>
        <v>2</v>
      </c>
      <c r="G1183">
        <v>18620</v>
      </c>
      <c r="H1183">
        <v>436.66</v>
      </c>
      <c r="I1183">
        <v>18636</v>
      </c>
      <c r="J1183">
        <v>18636.8</v>
      </c>
      <c r="K1183" s="1">
        <v>3.9579500000000003E-5</v>
      </c>
      <c r="L1183">
        <v>536.66999999999996</v>
      </c>
      <c r="M1183">
        <v>584</v>
      </c>
      <c r="N1183">
        <f t="shared" si="37"/>
        <v>18620</v>
      </c>
      <c r="O1183">
        <f t="array" ref="O1183">MIN(IF(Table1[Class]=Table1[[#This Row],[Class]], IF(Table1[abs]=Table1[[#This Row],[abs]], IF(Table1[N]=Table1[[#This Row],[N]], IF(Table1[K]=Table1[[#This Row],[K]],Table1[UB],FALSE)))))</f>
        <v>18636.8</v>
      </c>
      <c r="P1183">
        <f>(Table1[[#This Row],[Best primal]]-Table1[[#This Row],[Updated rootBound]])/Table1[[#This Row],[Best primal]]</f>
        <v>9.0144230769226871E-4</v>
      </c>
      <c r="Q1183">
        <f>(Table1[[#This Row],[Best primal]]-Table1[[#This Row],[LB]])/Table1[[#This Row],[Best primal]]</f>
        <v>4.2925824175785134E-5</v>
      </c>
      <c r="R1183">
        <f>IF(AND(Table1[[#This Row],[time'[s']]]&lt;7199,Table1[[#This Row],[Final gap]]&lt;0.01),1,0)</f>
        <v>1</v>
      </c>
      <c r="S1183">
        <f t="array" ref="S1183">MAX(IF(Table1[Class]=Table1[[#This Row],[Class]], IF(Table1[abs]=Table1[[#This Row],[abs]], IF(Table1[N]=Table1[[#This Row],[N]], IF(Table1[K]=Table1[[#This Row],[K]],Table1[Optimal],FALSE)))))</f>
        <v>1</v>
      </c>
    </row>
    <row r="1184" spans="1:19" hidden="1" x14ac:dyDescent="0.45">
      <c r="A1184" t="s">
        <v>23</v>
      </c>
      <c r="B1184">
        <f t="shared" si="36"/>
        <v>6</v>
      </c>
      <c r="C1184" t="s">
        <v>10</v>
      </c>
      <c r="D1184">
        <v>5</v>
      </c>
      <c r="E1184">
        <v>20</v>
      </c>
      <c r="F1184">
        <f>3</f>
        <v>3</v>
      </c>
      <c r="G1184">
        <v>20140.8</v>
      </c>
      <c r="H1184">
        <v>1536.37</v>
      </c>
      <c r="I1184">
        <v>20172.599999999999</v>
      </c>
      <c r="J1184">
        <v>20247.900000000001</v>
      </c>
      <c r="K1184">
        <v>3.7197200000000001E-3</v>
      </c>
      <c r="L1184">
        <v>7200.07</v>
      </c>
      <c r="M1184">
        <v>29567</v>
      </c>
      <c r="N1184">
        <f t="shared" si="37"/>
        <v>20140.8</v>
      </c>
      <c r="O1184">
        <f t="array" ref="O1184">MIN(IF(Table1[Class]=Table1[[#This Row],[Class]], IF(Table1[abs]=Table1[[#This Row],[abs]], IF(Table1[N]=Table1[[#This Row],[N]], IF(Table1[K]=Table1[[#This Row],[K]],Table1[UB],FALSE)))))</f>
        <v>20246.8</v>
      </c>
      <c r="P1184">
        <f>(Table1[[#This Row],[Best primal]]-Table1[[#This Row],[Updated rootBound]])/Table1[[#This Row],[Best primal]]</f>
        <v>5.2353952229488116E-3</v>
      </c>
      <c r="Q1184">
        <f>(Table1[[#This Row],[Best primal]]-Table1[[#This Row],[LB]])/Table1[[#This Row],[Best primal]]</f>
        <v>3.6647766560642041E-3</v>
      </c>
      <c r="R1184">
        <f>IF(AND(Table1[[#This Row],[time'[s']]]&lt;7199,Table1[[#This Row],[Final gap]]&lt;0.01),1,0)</f>
        <v>0</v>
      </c>
      <c r="S1184">
        <f t="array" ref="S1184">MAX(IF(Table1[Class]=Table1[[#This Row],[Class]], IF(Table1[abs]=Table1[[#This Row],[abs]], IF(Table1[N]=Table1[[#This Row],[N]], IF(Table1[K]=Table1[[#This Row],[K]],Table1[Optimal],FALSE)))))</f>
        <v>0</v>
      </c>
    </row>
    <row r="1185" spans="1:19" hidden="1" x14ac:dyDescent="0.45">
      <c r="A1185" t="s">
        <v>23</v>
      </c>
      <c r="B1185">
        <f t="shared" si="36"/>
        <v>6</v>
      </c>
      <c r="C1185" t="s">
        <v>10</v>
      </c>
      <c r="D1185">
        <v>5</v>
      </c>
      <c r="E1185">
        <v>20</v>
      </c>
      <c r="F1185">
        <f>4</f>
        <v>4</v>
      </c>
      <c r="G1185">
        <v>21876.7</v>
      </c>
      <c r="H1185">
        <v>1662.59</v>
      </c>
      <c r="I1185">
        <v>21917.200000000001</v>
      </c>
      <c r="J1185">
        <v>22075</v>
      </c>
      <c r="K1185">
        <v>7.1472899999999997E-3</v>
      </c>
      <c r="L1185">
        <v>7200</v>
      </c>
      <c r="M1185">
        <v>20268</v>
      </c>
      <c r="N1185">
        <f t="shared" si="37"/>
        <v>21876.7</v>
      </c>
      <c r="O1185">
        <f t="array" ref="O1185">MIN(IF(Table1[Class]=Table1[[#This Row],[Class]], IF(Table1[abs]=Table1[[#This Row],[abs]], IF(Table1[N]=Table1[[#This Row],[N]], IF(Table1[K]=Table1[[#This Row],[K]],Table1[UB],FALSE)))))</f>
        <v>22075</v>
      </c>
      <c r="P1185">
        <f>(Table1[[#This Row],[Best primal]]-Table1[[#This Row],[Updated rootBound]])/Table1[[#This Row],[Best primal]]</f>
        <v>8.9830124575311105E-3</v>
      </c>
      <c r="Q1185">
        <f>(Table1[[#This Row],[Best primal]]-Table1[[#This Row],[LB]])/Table1[[#This Row],[Best primal]]</f>
        <v>7.1483578708946439E-3</v>
      </c>
      <c r="R1185">
        <f>IF(AND(Table1[[#This Row],[time'[s']]]&lt;7199,Table1[[#This Row],[Final gap]]&lt;0.01),1,0)</f>
        <v>0</v>
      </c>
      <c r="S1185">
        <f t="array" ref="S1185">MAX(IF(Table1[Class]=Table1[[#This Row],[Class]], IF(Table1[abs]=Table1[[#This Row],[abs]], IF(Table1[N]=Table1[[#This Row],[N]], IF(Table1[K]=Table1[[#This Row],[K]],Table1[Optimal],FALSE)))))</f>
        <v>0</v>
      </c>
    </row>
    <row r="1186" spans="1:19" hidden="1" x14ac:dyDescent="0.45">
      <c r="A1186" t="s">
        <v>23</v>
      </c>
      <c r="B1186">
        <f t="shared" si="36"/>
        <v>6</v>
      </c>
      <c r="C1186" t="s">
        <v>10</v>
      </c>
      <c r="D1186">
        <v>5</v>
      </c>
      <c r="E1186">
        <v>20</v>
      </c>
      <c r="F1186">
        <f>5</f>
        <v>5</v>
      </c>
      <c r="G1186">
        <v>23481.1</v>
      </c>
      <c r="H1186">
        <v>2138.0500000000002</v>
      </c>
      <c r="I1186">
        <v>23520.6</v>
      </c>
      <c r="J1186">
        <v>24058.6</v>
      </c>
      <c r="K1186">
        <v>2.2364599999999998E-2</v>
      </c>
      <c r="L1186">
        <v>7200.09</v>
      </c>
      <c r="M1186">
        <v>14656</v>
      </c>
      <c r="N1186">
        <f t="shared" si="37"/>
        <v>23481.1</v>
      </c>
      <c r="O1186">
        <f t="array" ref="O1186">MIN(IF(Table1[Class]=Table1[[#This Row],[Class]], IF(Table1[abs]=Table1[[#This Row],[abs]], IF(Table1[N]=Table1[[#This Row],[N]], IF(Table1[K]=Table1[[#This Row],[K]],Table1[UB],FALSE)))))</f>
        <v>24058.6</v>
      </c>
      <c r="P1186">
        <f>(Table1[[#This Row],[Best primal]]-Table1[[#This Row],[Updated rootBound]])/Table1[[#This Row],[Best primal]]</f>
        <v>2.4003890500694139E-2</v>
      </c>
      <c r="Q1186">
        <f>(Table1[[#This Row],[Best primal]]-Table1[[#This Row],[LB]])/Table1[[#This Row],[Best primal]]</f>
        <v>2.2362065955625017E-2</v>
      </c>
      <c r="R1186">
        <f>IF(AND(Table1[[#This Row],[time'[s']]]&lt;7199,Table1[[#This Row],[Final gap]]&lt;0.01),1,0)</f>
        <v>0</v>
      </c>
      <c r="S1186">
        <f t="array" ref="S1186">MAX(IF(Table1[Class]=Table1[[#This Row],[Class]], IF(Table1[abs]=Table1[[#This Row],[abs]], IF(Table1[N]=Table1[[#This Row],[N]], IF(Table1[K]=Table1[[#This Row],[K]],Table1[Optimal],FALSE)))))</f>
        <v>0</v>
      </c>
    </row>
    <row r="1187" spans="1:19" hidden="1" x14ac:dyDescent="0.45">
      <c r="A1187" t="s">
        <v>23</v>
      </c>
      <c r="B1187">
        <f t="shared" si="36"/>
        <v>6</v>
      </c>
      <c r="C1187" t="s">
        <v>10</v>
      </c>
      <c r="D1187">
        <v>5</v>
      </c>
      <c r="E1187">
        <v>25</v>
      </c>
      <c r="F1187">
        <f>1</f>
        <v>1</v>
      </c>
      <c r="G1187">
        <v>21054.2</v>
      </c>
      <c r="H1187">
        <v>689.77</v>
      </c>
      <c r="I1187">
        <v>21056.7</v>
      </c>
      <c r="J1187">
        <v>21056.7</v>
      </c>
      <c r="K1187">
        <v>0</v>
      </c>
      <c r="L1187">
        <v>695.01</v>
      </c>
      <c r="M1187">
        <v>1</v>
      </c>
      <c r="N1187">
        <f t="shared" si="37"/>
        <v>21056.7</v>
      </c>
      <c r="O1187">
        <f t="array" ref="O1187">MIN(IF(Table1[Class]=Table1[[#This Row],[Class]], IF(Table1[abs]=Table1[[#This Row],[abs]], IF(Table1[N]=Table1[[#This Row],[N]], IF(Table1[K]=Table1[[#This Row],[K]],Table1[UB],FALSE)))))</f>
        <v>21056.7</v>
      </c>
      <c r="P1187">
        <f>(Table1[[#This Row],[Best primal]]-Table1[[#This Row],[Updated rootBound]])/Table1[[#This Row],[Best primal]]</f>
        <v>0</v>
      </c>
      <c r="Q1187">
        <f>(Table1[[#This Row],[Best primal]]-Table1[[#This Row],[LB]])/Table1[[#This Row],[Best primal]]</f>
        <v>0</v>
      </c>
      <c r="R1187">
        <f>IF(AND(Table1[[#This Row],[time'[s']]]&lt;7199,Table1[[#This Row],[Final gap]]&lt;0.01),1,0)</f>
        <v>1</v>
      </c>
      <c r="S1187">
        <f t="array" ref="S1187">MAX(IF(Table1[Class]=Table1[[#This Row],[Class]], IF(Table1[abs]=Table1[[#This Row],[abs]], IF(Table1[N]=Table1[[#This Row],[N]], IF(Table1[K]=Table1[[#This Row],[K]],Table1[Optimal],FALSE)))))</f>
        <v>1</v>
      </c>
    </row>
    <row r="1188" spans="1:19" hidden="1" x14ac:dyDescent="0.45">
      <c r="A1188" t="s">
        <v>23</v>
      </c>
      <c r="B1188">
        <f t="shared" si="36"/>
        <v>6</v>
      </c>
      <c r="C1188" t="s">
        <v>10</v>
      </c>
      <c r="D1188">
        <v>5</v>
      </c>
      <c r="E1188">
        <v>25</v>
      </c>
      <c r="F1188">
        <f>2</f>
        <v>2</v>
      </c>
      <c r="G1188">
        <v>21425.1</v>
      </c>
      <c r="H1188">
        <v>3632.7</v>
      </c>
      <c r="I1188">
        <v>21575.3</v>
      </c>
      <c r="J1188">
        <v>21577.200000000001</v>
      </c>
      <c r="K1188" s="1">
        <v>8.8407100000000003E-5</v>
      </c>
      <c r="L1188">
        <v>3962.98</v>
      </c>
      <c r="M1188">
        <v>743</v>
      </c>
      <c r="N1188">
        <f t="shared" si="37"/>
        <v>21425.1</v>
      </c>
      <c r="O1188">
        <f t="array" ref="O1188">MIN(IF(Table1[Class]=Table1[[#This Row],[Class]], IF(Table1[abs]=Table1[[#This Row],[abs]], IF(Table1[N]=Table1[[#This Row],[N]], IF(Table1[K]=Table1[[#This Row],[K]],Table1[UB],FALSE)))))</f>
        <v>21577.200000000001</v>
      </c>
      <c r="P1188">
        <f>(Table1[[#This Row],[Best primal]]-Table1[[#This Row],[Updated rootBound]])/Table1[[#This Row],[Best primal]]</f>
        <v>7.0491073911351882E-3</v>
      </c>
      <c r="Q1188">
        <f>(Table1[[#This Row],[Best primal]]-Table1[[#This Row],[LB]])/Table1[[#This Row],[Best primal]]</f>
        <v>8.8055910868947552E-5</v>
      </c>
      <c r="R1188">
        <f>IF(AND(Table1[[#This Row],[time'[s']]]&lt;7199,Table1[[#This Row],[Final gap]]&lt;0.01),1,0)</f>
        <v>1</v>
      </c>
      <c r="S1188">
        <f t="array" ref="S1188">MAX(IF(Table1[Class]=Table1[[#This Row],[Class]], IF(Table1[abs]=Table1[[#This Row],[abs]], IF(Table1[N]=Table1[[#This Row],[N]], IF(Table1[K]=Table1[[#This Row],[K]],Table1[Optimal],FALSE)))))</f>
        <v>1</v>
      </c>
    </row>
    <row r="1189" spans="1:19" hidden="1" x14ac:dyDescent="0.45">
      <c r="A1189" t="s">
        <v>23</v>
      </c>
      <c r="B1189">
        <f t="shared" si="36"/>
        <v>6</v>
      </c>
      <c r="C1189" t="s">
        <v>10</v>
      </c>
      <c r="D1189">
        <v>5</v>
      </c>
      <c r="E1189">
        <v>25</v>
      </c>
      <c r="F1189">
        <f>3</f>
        <v>3</v>
      </c>
      <c r="G1189">
        <v>22576.9</v>
      </c>
      <c r="H1189">
        <v>3630.92</v>
      </c>
      <c r="I1189">
        <v>22680.3</v>
      </c>
      <c r="J1189">
        <v>22742.799999999999</v>
      </c>
      <c r="K1189">
        <v>2.74662E-3</v>
      </c>
      <c r="L1189">
        <v>7200.01</v>
      </c>
      <c r="M1189">
        <v>8877</v>
      </c>
      <c r="N1189">
        <f t="shared" si="37"/>
        <v>22576.9</v>
      </c>
      <c r="O1189">
        <f t="array" ref="O1189">MIN(IF(Table1[Class]=Table1[[#This Row],[Class]], IF(Table1[abs]=Table1[[#This Row],[abs]], IF(Table1[N]=Table1[[#This Row],[N]], IF(Table1[K]=Table1[[#This Row],[K]],Table1[UB],FALSE)))))</f>
        <v>22742.799999999999</v>
      </c>
      <c r="P1189">
        <f>(Table1[[#This Row],[Best primal]]-Table1[[#This Row],[Updated rootBound]])/Table1[[#This Row],[Best primal]]</f>
        <v>7.2946163181313566E-3</v>
      </c>
      <c r="Q1189">
        <f>(Table1[[#This Row],[Best primal]]-Table1[[#This Row],[LB]])/Table1[[#This Row],[Best primal]]</f>
        <v>2.7481224827198059E-3</v>
      </c>
      <c r="R1189">
        <f>IF(AND(Table1[[#This Row],[time'[s']]]&lt;7199,Table1[[#This Row],[Final gap]]&lt;0.01),1,0)</f>
        <v>0</v>
      </c>
      <c r="S1189">
        <f t="array" ref="S1189">MAX(IF(Table1[Class]=Table1[[#This Row],[Class]], IF(Table1[abs]=Table1[[#This Row],[abs]], IF(Table1[N]=Table1[[#This Row],[N]], IF(Table1[K]=Table1[[#This Row],[K]],Table1[Optimal],FALSE)))))</f>
        <v>0</v>
      </c>
    </row>
    <row r="1190" spans="1:19" hidden="1" x14ac:dyDescent="0.45">
      <c r="A1190" t="s">
        <v>23</v>
      </c>
      <c r="B1190">
        <f t="shared" si="36"/>
        <v>6</v>
      </c>
      <c r="C1190" t="s">
        <v>10</v>
      </c>
      <c r="D1190">
        <v>5</v>
      </c>
      <c r="E1190">
        <v>25</v>
      </c>
      <c r="F1190">
        <f>4</f>
        <v>4</v>
      </c>
      <c r="G1190">
        <v>24143</v>
      </c>
      <c r="H1190">
        <v>3603.8</v>
      </c>
      <c r="I1190">
        <v>24155.3</v>
      </c>
      <c r="J1190">
        <v>24679.599999999999</v>
      </c>
      <c r="K1190">
        <v>2.1243999999999999E-2</v>
      </c>
      <c r="L1190">
        <v>7200.15</v>
      </c>
      <c r="M1190">
        <v>6959</v>
      </c>
      <c r="N1190">
        <f t="shared" si="37"/>
        <v>24143</v>
      </c>
      <c r="O1190">
        <f t="array" ref="O1190">MIN(IF(Table1[Class]=Table1[[#This Row],[Class]], IF(Table1[abs]=Table1[[#This Row],[abs]], IF(Table1[N]=Table1[[#This Row],[N]], IF(Table1[K]=Table1[[#This Row],[K]],Table1[UB],FALSE)))))</f>
        <v>24615.5</v>
      </c>
      <c r="P1190">
        <f>(Table1[[#This Row],[Best primal]]-Table1[[#This Row],[Updated rootBound]])/Table1[[#This Row],[Best primal]]</f>
        <v>1.9195222522394428E-2</v>
      </c>
      <c r="Q1190">
        <f>(Table1[[#This Row],[Best primal]]-Table1[[#This Row],[LB]])/Table1[[#This Row],[Best primal]]</f>
        <v>1.8695537364668634E-2</v>
      </c>
      <c r="R1190">
        <f>IF(AND(Table1[[#This Row],[time'[s']]]&lt;7199,Table1[[#This Row],[Final gap]]&lt;0.01),1,0)</f>
        <v>0</v>
      </c>
      <c r="S1190">
        <f t="array" ref="S1190">MAX(IF(Table1[Class]=Table1[[#This Row],[Class]], IF(Table1[abs]=Table1[[#This Row],[abs]], IF(Table1[N]=Table1[[#This Row],[N]], IF(Table1[K]=Table1[[#This Row],[K]],Table1[Optimal],FALSE)))))</f>
        <v>0</v>
      </c>
    </row>
    <row r="1191" spans="1:19" hidden="1" x14ac:dyDescent="0.45">
      <c r="A1191" t="s">
        <v>23</v>
      </c>
      <c r="B1191">
        <f t="shared" si="36"/>
        <v>6</v>
      </c>
      <c r="C1191" t="s">
        <v>10</v>
      </c>
      <c r="D1191">
        <v>5</v>
      </c>
      <c r="E1191">
        <v>25</v>
      </c>
      <c r="F1191">
        <f>5</f>
        <v>5</v>
      </c>
      <c r="G1191">
        <v>25853</v>
      </c>
      <c r="H1191">
        <v>3613.98</v>
      </c>
      <c r="I1191">
        <v>25861.3</v>
      </c>
      <c r="J1191">
        <v>26262.6</v>
      </c>
      <c r="K1191">
        <v>1.5282199999999999E-2</v>
      </c>
      <c r="L1191">
        <v>7200.04</v>
      </c>
      <c r="M1191">
        <v>3640</v>
      </c>
      <c r="N1191">
        <f t="shared" si="37"/>
        <v>25853</v>
      </c>
      <c r="O1191">
        <f t="array" ref="O1191">MIN(IF(Table1[Class]=Table1[[#This Row],[Class]], IF(Table1[abs]=Table1[[#This Row],[abs]], IF(Table1[N]=Table1[[#This Row],[N]], IF(Table1[K]=Table1[[#This Row],[K]],Table1[UB],FALSE)))))</f>
        <v>26262.6</v>
      </c>
      <c r="P1191">
        <f>(Table1[[#This Row],[Best primal]]-Table1[[#This Row],[Updated rootBound]])/Table1[[#This Row],[Best primal]]</f>
        <v>1.5596323288630927E-2</v>
      </c>
      <c r="Q1191">
        <f>(Table1[[#This Row],[Best primal]]-Table1[[#This Row],[LB]])/Table1[[#This Row],[Best primal]]</f>
        <v>1.5280284511053715E-2</v>
      </c>
      <c r="R1191">
        <f>IF(AND(Table1[[#This Row],[time'[s']]]&lt;7199,Table1[[#This Row],[Final gap]]&lt;0.01),1,0)</f>
        <v>0</v>
      </c>
      <c r="S1191">
        <f t="array" ref="S1191">MAX(IF(Table1[Class]=Table1[[#This Row],[Class]], IF(Table1[abs]=Table1[[#This Row],[abs]], IF(Table1[N]=Table1[[#This Row],[N]], IF(Table1[K]=Table1[[#This Row],[K]],Table1[Optimal],FALSE)))))</f>
        <v>0</v>
      </c>
    </row>
    <row r="1192" spans="1:19" hidden="1" x14ac:dyDescent="0.45">
      <c r="A1192" t="s">
        <v>23</v>
      </c>
      <c r="B1192">
        <f t="shared" si="36"/>
        <v>6</v>
      </c>
      <c r="C1192" t="s">
        <v>10</v>
      </c>
      <c r="D1192">
        <v>5</v>
      </c>
      <c r="E1192">
        <v>30</v>
      </c>
      <c r="F1192">
        <f>1</f>
        <v>1</v>
      </c>
      <c r="G1192">
        <v>21499.9</v>
      </c>
      <c r="H1192">
        <v>1019.78</v>
      </c>
      <c r="I1192">
        <v>21519.5</v>
      </c>
      <c r="J1192">
        <v>21519.4</v>
      </c>
      <c r="K1192">
        <v>0</v>
      </c>
      <c r="L1192">
        <v>1035.47</v>
      </c>
      <c r="M1192">
        <v>9</v>
      </c>
      <c r="N1192">
        <f t="shared" si="37"/>
        <v>21499.9</v>
      </c>
      <c r="O1192">
        <f t="array" ref="O1192">MIN(IF(Table1[Class]=Table1[[#This Row],[Class]], IF(Table1[abs]=Table1[[#This Row],[abs]], IF(Table1[N]=Table1[[#This Row],[N]], IF(Table1[K]=Table1[[#This Row],[K]],Table1[UB],FALSE)))))</f>
        <v>21519.4</v>
      </c>
      <c r="P1192">
        <f>(Table1[[#This Row],[Best primal]]-Table1[[#This Row],[Updated rootBound]])/Table1[[#This Row],[Best primal]]</f>
        <v>9.0615909365502755E-4</v>
      </c>
      <c r="Q1192">
        <f>(Table1[[#This Row],[Best primal]]-Table1[[#This Row],[LB]])/Table1[[#This Row],[Best primal]]</f>
        <v>-4.646969710983801E-6</v>
      </c>
      <c r="R1192">
        <f>IF(AND(Table1[[#This Row],[time'[s']]]&lt;7199,Table1[[#This Row],[Final gap]]&lt;0.01),1,0)</f>
        <v>1</v>
      </c>
      <c r="S1192">
        <f t="array" ref="S1192">MAX(IF(Table1[Class]=Table1[[#This Row],[Class]], IF(Table1[abs]=Table1[[#This Row],[abs]], IF(Table1[N]=Table1[[#This Row],[N]], IF(Table1[K]=Table1[[#This Row],[K]],Table1[Optimal],FALSE)))))</f>
        <v>1</v>
      </c>
    </row>
    <row r="1193" spans="1:19" hidden="1" x14ac:dyDescent="0.45">
      <c r="A1193" t="s">
        <v>23</v>
      </c>
      <c r="B1193">
        <f t="shared" si="36"/>
        <v>6</v>
      </c>
      <c r="C1193" t="s">
        <v>10</v>
      </c>
      <c r="D1193">
        <v>5</v>
      </c>
      <c r="E1193">
        <v>30</v>
      </c>
      <c r="F1193">
        <f>2</f>
        <v>2</v>
      </c>
      <c r="G1193">
        <v>21630.5</v>
      </c>
      <c r="H1193">
        <v>3608.28</v>
      </c>
      <c r="I1193">
        <v>21702.6</v>
      </c>
      <c r="J1193">
        <v>21728.7</v>
      </c>
      <c r="K1193">
        <v>1.2045700000000001E-3</v>
      </c>
      <c r="L1193">
        <v>7200.01</v>
      </c>
      <c r="M1193">
        <v>9313</v>
      </c>
      <c r="N1193">
        <f t="shared" si="37"/>
        <v>21630.5</v>
      </c>
      <c r="O1193">
        <f t="array" ref="O1193">MIN(IF(Table1[Class]=Table1[[#This Row],[Class]], IF(Table1[abs]=Table1[[#This Row],[abs]], IF(Table1[N]=Table1[[#This Row],[N]], IF(Table1[K]=Table1[[#This Row],[K]],Table1[UB],FALSE)))))</f>
        <v>21728.7</v>
      </c>
      <c r="P1193">
        <f>(Table1[[#This Row],[Best primal]]-Table1[[#This Row],[Updated rootBound]])/Table1[[#This Row],[Best primal]]</f>
        <v>4.5193683929549734E-3</v>
      </c>
      <c r="Q1193">
        <f>(Table1[[#This Row],[Best primal]]-Table1[[#This Row],[LB]])/Table1[[#This Row],[Best primal]]</f>
        <v>1.2011763244005479E-3</v>
      </c>
      <c r="R1193">
        <f>IF(AND(Table1[[#This Row],[time'[s']]]&lt;7199,Table1[[#This Row],[Final gap]]&lt;0.01),1,0)</f>
        <v>0</v>
      </c>
      <c r="S1193">
        <f t="array" ref="S1193">MAX(IF(Table1[Class]=Table1[[#This Row],[Class]], IF(Table1[abs]=Table1[[#This Row],[abs]], IF(Table1[N]=Table1[[#This Row],[N]], IF(Table1[K]=Table1[[#This Row],[K]],Table1[Optimal],FALSE)))))</f>
        <v>0</v>
      </c>
    </row>
    <row r="1194" spans="1:19" hidden="1" x14ac:dyDescent="0.45">
      <c r="A1194" t="s">
        <v>23</v>
      </c>
      <c r="B1194">
        <f t="shared" si="36"/>
        <v>6</v>
      </c>
      <c r="C1194" t="s">
        <v>10</v>
      </c>
      <c r="D1194">
        <v>5</v>
      </c>
      <c r="E1194">
        <v>30</v>
      </c>
      <c r="F1194">
        <f>3</f>
        <v>3</v>
      </c>
      <c r="G1194">
        <v>22142.400000000001</v>
      </c>
      <c r="H1194">
        <v>3643.61</v>
      </c>
      <c r="I1194">
        <v>22189.200000000001</v>
      </c>
      <c r="J1194">
        <v>22319.3</v>
      </c>
      <c r="K1194">
        <v>5.8289199999999996E-3</v>
      </c>
      <c r="L1194">
        <v>7200.14</v>
      </c>
      <c r="M1194">
        <v>5724</v>
      </c>
      <c r="N1194">
        <f t="shared" si="37"/>
        <v>22142.400000000001</v>
      </c>
      <c r="O1194">
        <f t="array" ref="O1194">MIN(IF(Table1[Class]=Table1[[#This Row],[Class]], IF(Table1[abs]=Table1[[#This Row],[abs]], IF(Table1[N]=Table1[[#This Row],[N]], IF(Table1[K]=Table1[[#This Row],[K]],Table1[UB],FALSE)))))</f>
        <v>22319.3</v>
      </c>
      <c r="P1194">
        <f>(Table1[[#This Row],[Best primal]]-Table1[[#This Row],[Updated rootBound]])/Table1[[#This Row],[Best primal]]</f>
        <v>7.925875811517288E-3</v>
      </c>
      <c r="Q1194">
        <f>(Table1[[#This Row],[Best primal]]-Table1[[#This Row],[LB]])/Table1[[#This Row],[Best primal]]</f>
        <v>5.8290358568592448E-3</v>
      </c>
      <c r="R1194">
        <f>IF(AND(Table1[[#This Row],[time'[s']]]&lt;7199,Table1[[#This Row],[Final gap]]&lt;0.01),1,0)</f>
        <v>0</v>
      </c>
      <c r="S1194">
        <f t="array" ref="S1194">MAX(IF(Table1[Class]=Table1[[#This Row],[Class]], IF(Table1[abs]=Table1[[#This Row],[abs]], IF(Table1[N]=Table1[[#This Row],[N]], IF(Table1[K]=Table1[[#This Row],[K]],Table1[Optimal],FALSE)))))</f>
        <v>0</v>
      </c>
    </row>
    <row r="1195" spans="1:19" hidden="1" x14ac:dyDescent="0.45">
      <c r="A1195" t="s">
        <v>23</v>
      </c>
      <c r="B1195">
        <f t="shared" si="36"/>
        <v>6</v>
      </c>
      <c r="C1195" t="s">
        <v>10</v>
      </c>
      <c r="D1195">
        <v>5</v>
      </c>
      <c r="E1195">
        <v>30</v>
      </c>
      <c r="F1195">
        <f>4</f>
        <v>4</v>
      </c>
      <c r="G1195">
        <v>22897.8</v>
      </c>
      <c r="H1195">
        <v>3640.39</v>
      </c>
      <c r="I1195">
        <v>22908.7</v>
      </c>
      <c r="J1195">
        <v>23274.7</v>
      </c>
      <c r="K1195">
        <v>1.5721700000000002E-2</v>
      </c>
      <c r="L1195">
        <v>7200.01</v>
      </c>
      <c r="M1195">
        <v>3368</v>
      </c>
      <c r="N1195">
        <f t="shared" si="37"/>
        <v>22897.8</v>
      </c>
      <c r="O1195">
        <f t="array" ref="O1195">MIN(IF(Table1[Class]=Table1[[#This Row],[Class]], IF(Table1[abs]=Table1[[#This Row],[abs]], IF(Table1[N]=Table1[[#This Row],[N]], IF(Table1[K]=Table1[[#This Row],[K]],Table1[UB],FALSE)))))</f>
        <v>23274.7</v>
      </c>
      <c r="P1195">
        <f>(Table1[[#This Row],[Best primal]]-Table1[[#This Row],[Updated rootBound]])/Table1[[#This Row],[Best primal]]</f>
        <v>1.6193549218679573E-2</v>
      </c>
      <c r="Q1195">
        <f>(Table1[[#This Row],[Best primal]]-Table1[[#This Row],[LB]])/Table1[[#This Row],[Best primal]]</f>
        <v>1.572522954108968E-2</v>
      </c>
      <c r="R1195">
        <f>IF(AND(Table1[[#This Row],[time'[s']]]&lt;7199,Table1[[#This Row],[Final gap]]&lt;0.01),1,0)</f>
        <v>0</v>
      </c>
      <c r="S1195">
        <f t="array" ref="S1195">MAX(IF(Table1[Class]=Table1[[#This Row],[Class]], IF(Table1[abs]=Table1[[#This Row],[abs]], IF(Table1[N]=Table1[[#This Row],[N]], IF(Table1[K]=Table1[[#This Row],[K]],Table1[Optimal],FALSE)))))</f>
        <v>0</v>
      </c>
    </row>
    <row r="1196" spans="1:19" hidden="1" x14ac:dyDescent="0.45">
      <c r="A1196" t="s">
        <v>23</v>
      </c>
      <c r="B1196">
        <f t="shared" si="36"/>
        <v>6</v>
      </c>
      <c r="C1196" t="s">
        <v>10</v>
      </c>
      <c r="D1196">
        <v>5</v>
      </c>
      <c r="E1196">
        <v>30</v>
      </c>
      <c r="F1196">
        <f>5</f>
        <v>5</v>
      </c>
      <c r="G1196">
        <v>23793.200000000001</v>
      </c>
      <c r="H1196">
        <v>3600.74</v>
      </c>
      <c r="I1196">
        <v>23795.4</v>
      </c>
      <c r="J1196">
        <v>24628</v>
      </c>
      <c r="K1196">
        <v>3.38076E-2</v>
      </c>
      <c r="L1196">
        <v>7200.12</v>
      </c>
      <c r="M1196">
        <v>2388</v>
      </c>
      <c r="N1196">
        <f t="shared" si="37"/>
        <v>23793.200000000001</v>
      </c>
      <c r="O1196">
        <f t="array" ref="O1196">MIN(IF(Table1[Class]=Table1[[#This Row],[Class]], IF(Table1[abs]=Table1[[#This Row],[abs]], IF(Table1[N]=Table1[[#This Row],[N]], IF(Table1[K]=Table1[[#This Row],[K]],Table1[UB],FALSE)))))</f>
        <v>24628</v>
      </c>
      <c r="P1196">
        <f>(Table1[[#This Row],[Best primal]]-Table1[[#This Row],[Updated rootBound]])/Table1[[#This Row],[Best primal]]</f>
        <v>3.389637810622053E-2</v>
      </c>
      <c r="Q1196">
        <f>(Table1[[#This Row],[Best primal]]-Table1[[#This Row],[LB]])/Table1[[#This Row],[Best primal]]</f>
        <v>3.3807048887445124E-2</v>
      </c>
      <c r="R1196">
        <f>IF(AND(Table1[[#This Row],[time'[s']]]&lt;7199,Table1[[#This Row],[Final gap]]&lt;0.01),1,0)</f>
        <v>0</v>
      </c>
      <c r="S1196">
        <f t="array" ref="S1196">MAX(IF(Table1[Class]=Table1[[#This Row],[Class]], IF(Table1[abs]=Table1[[#This Row],[abs]], IF(Table1[N]=Table1[[#This Row],[N]], IF(Table1[K]=Table1[[#This Row],[K]],Table1[Optimal],FALSE)))))</f>
        <v>0</v>
      </c>
    </row>
    <row r="1197" spans="1:19" hidden="1" x14ac:dyDescent="0.45">
      <c r="A1197" t="s">
        <v>23</v>
      </c>
      <c r="B1197">
        <f t="shared" si="36"/>
        <v>6</v>
      </c>
      <c r="C1197" t="s">
        <v>10</v>
      </c>
      <c r="D1197">
        <v>5</v>
      </c>
      <c r="E1197">
        <v>5</v>
      </c>
      <c r="F1197">
        <f>1</f>
        <v>1</v>
      </c>
      <c r="G1197">
        <v>4655.8100000000004</v>
      </c>
      <c r="H1197">
        <v>0.26</v>
      </c>
      <c r="I1197">
        <v>4655.8100000000004</v>
      </c>
      <c r="J1197">
        <v>4655.82</v>
      </c>
      <c r="K1197" s="1">
        <v>3.10445E-6</v>
      </c>
      <c r="L1197">
        <v>0.35500999999999999</v>
      </c>
      <c r="M1197">
        <v>1</v>
      </c>
      <c r="N1197">
        <f t="shared" si="37"/>
        <v>4655.8100000000004</v>
      </c>
      <c r="O1197">
        <f t="array" ref="O1197">MIN(IF(Table1[Class]=Table1[[#This Row],[Class]], IF(Table1[abs]=Table1[[#This Row],[abs]], IF(Table1[N]=Table1[[#This Row],[N]], IF(Table1[K]=Table1[[#This Row],[K]],Table1[UB],FALSE)))))</f>
        <v>4655.82</v>
      </c>
      <c r="P1197">
        <f>(Table1[[#This Row],[Best primal]]-Table1[[#This Row],[Updated rootBound]])/Table1[[#This Row],[Best primal]]</f>
        <v>2.1478493582889341E-6</v>
      </c>
      <c r="Q1197">
        <f>(Table1[[#This Row],[Best primal]]-Table1[[#This Row],[LB]])/Table1[[#This Row],[Best primal]]</f>
        <v>2.1478493582889341E-6</v>
      </c>
      <c r="R1197">
        <f>IF(AND(Table1[[#This Row],[time'[s']]]&lt;7199,Table1[[#This Row],[Final gap]]&lt;0.01),1,0)</f>
        <v>1</v>
      </c>
      <c r="S1197">
        <f t="array" ref="S1197">MAX(IF(Table1[Class]=Table1[[#This Row],[Class]], IF(Table1[abs]=Table1[[#This Row],[abs]], IF(Table1[N]=Table1[[#This Row],[N]], IF(Table1[K]=Table1[[#This Row],[K]],Table1[Optimal],FALSE)))))</f>
        <v>1</v>
      </c>
    </row>
    <row r="1198" spans="1:19" hidden="1" x14ac:dyDescent="0.45">
      <c r="A1198" t="s">
        <v>23</v>
      </c>
      <c r="B1198">
        <f t="shared" si="36"/>
        <v>6</v>
      </c>
      <c r="C1198" t="s">
        <v>10</v>
      </c>
      <c r="D1198">
        <v>5</v>
      </c>
      <c r="E1198">
        <v>5</v>
      </c>
      <c r="F1198">
        <f>2</f>
        <v>2</v>
      </c>
      <c r="G1198">
        <v>5072.78</v>
      </c>
      <c r="H1198">
        <v>0.92</v>
      </c>
      <c r="I1198">
        <v>5085.12</v>
      </c>
      <c r="J1198">
        <v>5085.12</v>
      </c>
      <c r="K1198" s="1">
        <v>1.97097E-13</v>
      </c>
      <c r="L1198">
        <v>1.6601999999999999</v>
      </c>
      <c r="M1198">
        <v>9</v>
      </c>
      <c r="N1198">
        <f t="shared" si="37"/>
        <v>5072.78</v>
      </c>
      <c r="O1198">
        <f t="array" ref="O1198">MIN(IF(Table1[Class]=Table1[[#This Row],[Class]], IF(Table1[abs]=Table1[[#This Row],[abs]], IF(Table1[N]=Table1[[#This Row],[N]], IF(Table1[K]=Table1[[#This Row],[K]],Table1[UB],FALSE)))))</f>
        <v>5085.12</v>
      </c>
      <c r="P1198">
        <f>(Table1[[#This Row],[Best primal]]-Table1[[#This Row],[Updated rootBound]])/Table1[[#This Row],[Best primal]]</f>
        <v>2.4266880624253008E-3</v>
      </c>
      <c r="Q1198">
        <f>(Table1[[#This Row],[Best primal]]-Table1[[#This Row],[LB]])/Table1[[#This Row],[Best primal]]</f>
        <v>0</v>
      </c>
      <c r="R1198">
        <f>IF(AND(Table1[[#This Row],[time'[s']]]&lt;7199,Table1[[#This Row],[Final gap]]&lt;0.01),1,0)</f>
        <v>1</v>
      </c>
      <c r="S1198">
        <f t="array" ref="S1198">MAX(IF(Table1[Class]=Table1[[#This Row],[Class]], IF(Table1[abs]=Table1[[#This Row],[abs]], IF(Table1[N]=Table1[[#This Row],[N]], IF(Table1[K]=Table1[[#This Row],[K]],Table1[Optimal],FALSE)))))</f>
        <v>1</v>
      </c>
    </row>
    <row r="1199" spans="1:19" hidden="1" x14ac:dyDescent="0.45">
      <c r="A1199" t="s">
        <v>23</v>
      </c>
      <c r="B1199">
        <f t="shared" si="36"/>
        <v>6</v>
      </c>
      <c r="C1199" t="s">
        <v>10</v>
      </c>
      <c r="D1199">
        <v>5</v>
      </c>
      <c r="E1199">
        <v>5</v>
      </c>
      <c r="F1199">
        <f>3</f>
        <v>3</v>
      </c>
      <c r="G1199">
        <v>5913.79</v>
      </c>
      <c r="H1199">
        <v>2.0699999999999998</v>
      </c>
      <c r="I1199">
        <v>5916.63</v>
      </c>
      <c r="J1199">
        <v>5916.63</v>
      </c>
      <c r="K1199">
        <v>0</v>
      </c>
      <c r="L1199">
        <v>2.3832800000000001</v>
      </c>
      <c r="M1199">
        <v>1</v>
      </c>
      <c r="N1199">
        <f t="shared" si="37"/>
        <v>5916.63</v>
      </c>
      <c r="O1199">
        <f t="array" ref="O1199">MIN(IF(Table1[Class]=Table1[[#This Row],[Class]], IF(Table1[abs]=Table1[[#This Row],[abs]], IF(Table1[N]=Table1[[#This Row],[N]], IF(Table1[K]=Table1[[#This Row],[K]],Table1[UB],FALSE)))))</f>
        <v>5916.63</v>
      </c>
      <c r="P1199">
        <f>(Table1[[#This Row],[Best primal]]-Table1[[#This Row],[Updated rootBound]])/Table1[[#This Row],[Best primal]]</f>
        <v>0</v>
      </c>
      <c r="Q1199">
        <f>(Table1[[#This Row],[Best primal]]-Table1[[#This Row],[LB]])/Table1[[#This Row],[Best primal]]</f>
        <v>0</v>
      </c>
      <c r="R1199">
        <f>IF(AND(Table1[[#This Row],[time'[s']]]&lt;7199,Table1[[#This Row],[Final gap]]&lt;0.01),1,0)</f>
        <v>1</v>
      </c>
      <c r="S1199">
        <f t="array" ref="S1199">MAX(IF(Table1[Class]=Table1[[#This Row],[Class]], IF(Table1[abs]=Table1[[#This Row],[abs]], IF(Table1[N]=Table1[[#This Row],[N]], IF(Table1[K]=Table1[[#This Row],[K]],Table1[Optimal],FALSE)))))</f>
        <v>1</v>
      </c>
    </row>
    <row r="1200" spans="1:19" hidden="1" x14ac:dyDescent="0.45">
      <c r="A1200" t="s">
        <v>23</v>
      </c>
      <c r="B1200">
        <f t="shared" si="36"/>
        <v>6</v>
      </c>
      <c r="C1200" t="s">
        <v>10</v>
      </c>
      <c r="D1200">
        <v>5</v>
      </c>
      <c r="E1200">
        <v>5</v>
      </c>
      <c r="F1200">
        <f>4</f>
        <v>4</v>
      </c>
      <c r="G1200">
        <v>6942.32</v>
      </c>
      <c r="H1200">
        <v>1.55</v>
      </c>
      <c r="I1200">
        <v>6963.54</v>
      </c>
      <c r="J1200">
        <v>6964.13</v>
      </c>
      <c r="K1200" s="1">
        <v>8.4372500000000006E-5</v>
      </c>
      <c r="L1200">
        <v>3.7697400000000001</v>
      </c>
      <c r="M1200">
        <v>223</v>
      </c>
      <c r="N1200">
        <f t="shared" si="37"/>
        <v>6942.32</v>
      </c>
      <c r="O1200">
        <f t="array" ref="O1200">MIN(IF(Table1[Class]=Table1[[#This Row],[Class]], IF(Table1[abs]=Table1[[#This Row],[abs]], IF(Table1[N]=Table1[[#This Row],[N]], IF(Table1[K]=Table1[[#This Row],[K]],Table1[UB],FALSE)))))</f>
        <v>6964.13</v>
      </c>
      <c r="P1200">
        <f>(Table1[[#This Row],[Best primal]]-Table1[[#This Row],[Updated rootBound]])/Table1[[#This Row],[Best primal]]</f>
        <v>3.1317623306860152E-3</v>
      </c>
      <c r="Q1200">
        <f>(Table1[[#This Row],[Best primal]]-Table1[[#This Row],[LB]])/Table1[[#This Row],[Best primal]]</f>
        <v>8.4719842966766201E-5</v>
      </c>
      <c r="R1200">
        <f>IF(AND(Table1[[#This Row],[time'[s']]]&lt;7199,Table1[[#This Row],[Final gap]]&lt;0.01),1,0)</f>
        <v>1</v>
      </c>
      <c r="S1200">
        <f t="array" ref="S1200">MAX(IF(Table1[Class]=Table1[[#This Row],[Class]], IF(Table1[abs]=Table1[[#This Row],[abs]], IF(Table1[N]=Table1[[#This Row],[N]], IF(Table1[K]=Table1[[#This Row],[K]],Table1[Optimal],FALSE)))))</f>
        <v>1</v>
      </c>
    </row>
    <row r="1201" spans="1:19" hidden="1" x14ac:dyDescent="0.45">
      <c r="A1201" t="s">
        <v>23</v>
      </c>
      <c r="B1201">
        <f t="shared" si="36"/>
        <v>6</v>
      </c>
      <c r="C1201" t="s">
        <v>10</v>
      </c>
      <c r="D1201">
        <v>5</v>
      </c>
      <c r="E1201">
        <v>5</v>
      </c>
      <c r="F1201">
        <f>5</f>
        <v>5</v>
      </c>
      <c r="G1201">
        <v>8018.54</v>
      </c>
      <c r="H1201">
        <v>0.48</v>
      </c>
      <c r="I1201">
        <v>8018.54</v>
      </c>
      <c r="J1201">
        <v>8018.77</v>
      </c>
      <c r="K1201" s="1">
        <v>2.8999199999999998E-5</v>
      </c>
      <c r="L1201">
        <v>0.59769000000000005</v>
      </c>
      <c r="M1201">
        <v>1</v>
      </c>
      <c r="N1201">
        <f t="shared" si="37"/>
        <v>8018.54</v>
      </c>
      <c r="O1201">
        <f t="array" ref="O1201">MIN(IF(Table1[Class]=Table1[[#This Row],[Class]], IF(Table1[abs]=Table1[[#This Row],[abs]], IF(Table1[N]=Table1[[#This Row],[N]], IF(Table1[K]=Table1[[#This Row],[K]],Table1[UB],FALSE)))))</f>
        <v>8018.77</v>
      </c>
      <c r="P1201">
        <f>(Table1[[#This Row],[Best primal]]-Table1[[#This Row],[Updated rootBound]])/Table1[[#This Row],[Best primal]]</f>
        <v>2.8682703207658147E-5</v>
      </c>
      <c r="Q1201">
        <f>(Table1[[#This Row],[Best primal]]-Table1[[#This Row],[LB]])/Table1[[#This Row],[Best primal]]</f>
        <v>2.8682703207658147E-5</v>
      </c>
      <c r="R1201">
        <f>IF(AND(Table1[[#This Row],[time'[s']]]&lt;7199,Table1[[#This Row],[Final gap]]&lt;0.01),1,0)</f>
        <v>1</v>
      </c>
      <c r="S1201">
        <f t="array" ref="S1201">MAX(IF(Table1[Class]=Table1[[#This Row],[Class]], IF(Table1[abs]=Table1[[#This Row],[abs]], IF(Table1[N]=Table1[[#This Row],[N]], IF(Table1[K]=Table1[[#This Row],[K]],Table1[Optimal],FALSE)))))</f>
        <v>1</v>
      </c>
    </row>
    <row r="1202" spans="1:19" hidden="1" x14ac:dyDescent="0.45">
      <c r="A1202" t="s">
        <v>23</v>
      </c>
      <c r="B1202">
        <f t="shared" si="36"/>
        <v>3</v>
      </c>
      <c r="C1202" t="s">
        <v>11</v>
      </c>
      <c r="D1202">
        <v>1</v>
      </c>
      <c r="E1202">
        <v>10</v>
      </c>
      <c r="F1202">
        <f>1</f>
        <v>1</v>
      </c>
      <c r="G1202">
        <v>3044.29</v>
      </c>
      <c r="H1202">
        <v>1.2</v>
      </c>
      <c r="I1202">
        <v>3044.29</v>
      </c>
      <c r="J1202">
        <v>3044.29</v>
      </c>
      <c r="K1202">
        <v>0</v>
      </c>
      <c r="L1202">
        <v>1.23217</v>
      </c>
      <c r="M1202">
        <v>0</v>
      </c>
      <c r="N1202">
        <f t="shared" si="37"/>
        <v>3044.29</v>
      </c>
      <c r="O1202">
        <f t="array" ref="O1202">MIN(IF(Table1[Class]=Table1[[#This Row],[Class]], IF(Table1[abs]=Table1[[#This Row],[abs]], IF(Table1[N]=Table1[[#This Row],[N]], IF(Table1[K]=Table1[[#This Row],[K]],Table1[UB],FALSE)))))</f>
        <v>3044.29</v>
      </c>
      <c r="P1202">
        <f>(Table1[[#This Row],[Best primal]]-Table1[[#This Row],[Updated rootBound]])/Table1[[#This Row],[Best primal]]</f>
        <v>0</v>
      </c>
      <c r="Q1202">
        <f>(Table1[[#This Row],[Best primal]]-Table1[[#This Row],[LB]])/Table1[[#This Row],[Best primal]]</f>
        <v>0</v>
      </c>
      <c r="R1202">
        <f>IF(AND(Table1[[#This Row],[time'[s']]]&lt;7199,Table1[[#This Row],[Final gap]]&lt;0.01),1,0)</f>
        <v>1</v>
      </c>
      <c r="S1202">
        <f t="array" ref="S1202">MAX(IF(Table1[Class]=Table1[[#This Row],[Class]], IF(Table1[abs]=Table1[[#This Row],[abs]], IF(Table1[N]=Table1[[#This Row],[N]], IF(Table1[K]=Table1[[#This Row],[K]],Table1[Optimal],FALSE)))))</f>
        <v>1</v>
      </c>
    </row>
    <row r="1203" spans="1:19" hidden="1" x14ac:dyDescent="0.45">
      <c r="A1203" t="s">
        <v>23</v>
      </c>
      <c r="B1203">
        <f t="shared" si="36"/>
        <v>3</v>
      </c>
      <c r="C1203" t="s">
        <v>11</v>
      </c>
      <c r="D1203">
        <v>1</v>
      </c>
      <c r="E1203">
        <v>10</v>
      </c>
      <c r="F1203">
        <f>2</f>
        <v>2</v>
      </c>
      <c r="G1203">
        <v>3044.29</v>
      </c>
      <c r="H1203">
        <v>0.72</v>
      </c>
      <c r="I1203">
        <v>3044.29</v>
      </c>
      <c r="J1203">
        <v>3044.29</v>
      </c>
      <c r="K1203">
        <v>0</v>
      </c>
      <c r="L1203">
        <v>0.75869299999999995</v>
      </c>
      <c r="M1203">
        <v>0</v>
      </c>
      <c r="N1203">
        <f t="shared" si="37"/>
        <v>3044.29</v>
      </c>
      <c r="O1203">
        <f t="array" ref="O1203">MIN(IF(Table1[Class]=Table1[[#This Row],[Class]], IF(Table1[abs]=Table1[[#This Row],[abs]], IF(Table1[N]=Table1[[#This Row],[N]], IF(Table1[K]=Table1[[#This Row],[K]],Table1[UB],FALSE)))))</f>
        <v>3044.29</v>
      </c>
      <c r="P1203">
        <f>(Table1[[#This Row],[Best primal]]-Table1[[#This Row],[Updated rootBound]])/Table1[[#This Row],[Best primal]]</f>
        <v>0</v>
      </c>
      <c r="Q1203">
        <f>(Table1[[#This Row],[Best primal]]-Table1[[#This Row],[LB]])/Table1[[#This Row],[Best primal]]</f>
        <v>0</v>
      </c>
      <c r="R1203">
        <f>IF(AND(Table1[[#This Row],[time'[s']]]&lt;7199,Table1[[#This Row],[Final gap]]&lt;0.01),1,0)</f>
        <v>1</v>
      </c>
      <c r="S1203">
        <f t="array" ref="S1203">MAX(IF(Table1[Class]=Table1[[#This Row],[Class]], IF(Table1[abs]=Table1[[#This Row],[abs]], IF(Table1[N]=Table1[[#This Row],[N]], IF(Table1[K]=Table1[[#This Row],[K]],Table1[Optimal],FALSE)))))</f>
        <v>1</v>
      </c>
    </row>
    <row r="1204" spans="1:19" hidden="1" x14ac:dyDescent="0.45">
      <c r="A1204" t="s">
        <v>23</v>
      </c>
      <c r="B1204">
        <f t="shared" si="36"/>
        <v>3</v>
      </c>
      <c r="C1204" t="s">
        <v>11</v>
      </c>
      <c r="D1204">
        <v>1</v>
      </c>
      <c r="E1204">
        <v>10</v>
      </c>
      <c r="F1204">
        <f>3</f>
        <v>3</v>
      </c>
      <c r="G1204">
        <v>3067.41</v>
      </c>
      <c r="H1204">
        <v>0.72</v>
      </c>
      <c r="I1204">
        <v>3067.41</v>
      </c>
      <c r="J1204">
        <v>3067.41</v>
      </c>
      <c r="K1204">
        <v>0</v>
      </c>
      <c r="L1204">
        <v>0.756579</v>
      </c>
      <c r="M1204">
        <v>0</v>
      </c>
      <c r="N1204">
        <f t="shared" si="37"/>
        <v>3067.41</v>
      </c>
      <c r="O1204">
        <f t="array" ref="O1204">MIN(IF(Table1[Class]=Table1[[#This Row],[Class]], IF(Table1[abs]=Table1[[#This Row],[abs]], IF(Table1[N]=Table1[[#This Row],[N]], IF(Table1[K]=Table1[[#This Row],[K]],Table1[UB],FALSE)))))</f>
        <v>3067.41</v>
      </c>
      <c r="P1204">
        <f>(Table1[[#This Row],[Best primal]]-Table1[[#This Row],[Updated rootBound]])/Table1[[#This Row],[Best primal]]</f>
        <v>0</v>
      </c>
      <c r="Q1204">
        <f>(Table1[[#This Row],[Best primal]]-Table1[[#This Row],[LB]])/Table1[[#This Row],[Best primal]]</f>
        <v>0</v>
      </c>
      <c r="R1204">
        <f>IF(AND(Table1[[#This Row],[time'[s']]]&lt;7199,Table1[[#This Row],[Final gap]]&lt;0.01),1,0)</f>
        <v>1</v>
      </c>
      <c r="S1204">
        <f t="array" ref="S1204">MAX(IF(Table1[Class]=Table1[[#This Row],[Class]], IF(Table1[abs]=Table1[[#This Row],[abs]], IF(Table1[N]=Table1[[#This Row],[N]], IF(Table1[K]=Table1[[#This Row],[K]],Table1[Optimal],FALSE)))))</f>
        <v>1</v>
      </c>
    </row>
    <row r="1205" spans="1:19" hidden="1" x14ac:dyDescent="0.45">
      <c r="A1205" t="s">
        <v>23</v>
      </c>
      <c r="B1205">
        <f t="shared" si="36"/>
        <v>3</v>
      </c>
      <c r="C1205" t="s">
        <v>11</v>
      </c>
      <c r="D1205">
        <v>1</v>
      </c>
      <c r="E1205">
        <v>10</v>
      </c>
      <c r="F1205">
        <f>4</f>
        <v>4</v>
      </c>
      <c r="G1205">
        <v>3466.01</v>
      </c>
      <c r="H1205">
        <v>2.56</v>
      </c>
      <c r="I1205">
        <v>3469.37</v>
      </c>
      <c r="J1205">
        <v>3469.37</v>
      </c>
      <c r="K1205">
        <v>0</v>
      </c>
      <c r="L1205">
        <v>2.85616</v>
      </c>
      <c r="M1205">
        <v>1</v>
      </c>
      <c r="N1205">
        <f t="shared" si="37"/>
        <v>3469.37</v>
      </c>
      <c r="O1205">
        <f t="array" ref="O1205">MIN(IF(Table1[Class]=Table1[[#This Row],[Class]], IF(Table1[abs]=Table1[[#This Row],[abs]], IF(Table1[N]=Table1[[#This Row],[N]], IF(Table1[K]=Table1[[#This Row],[K]],Table1[UB],FALSE)))))</f>
        <v>3469.37</v>
      </c>
      <c r="P1205">
        <f>(Table1[[#This Row],[Best primal]]-Table1[[#This Row],[Updated rootBound]])/Table1[[#This Row],[Best primal]]</f>
        <v>0</v>
      </c>
      <c r="Q1205">
        <f>(Table1[[#This Row],[Best primal]]-Table1[[#This Row],[LB]])/Table1[[#This Row],[Best primal]]</f>
        <v>0</v>
      </c>
      <c r="R1205">
        <f>IF(AND(Table1[[#This Row],[time'[s']]]&lt;7199,Table1[[#This Row],[Final gap]]&lt;0.01),1,0)</f>
        <v>1</v>
      </c>
      <c r="S1205">
        <f t="array" ref="S1205">MAX(IF(Table1[Class]=Table1[[#This Row],[Class]], IF(Table1[abs]=Table1[[#This Row],[abs]], IF(Table1[N]=Table1[[#This Row],[N]], IF(Table1[K]=Table1[[#This Row],[K]],Table1[Optimal],FALSE)))))</f>
        <v>1</v>
      </c>
    </row>
    <row r="1206" spans="1:19" hidden="1" x14ac:dyDescent="0.45">
      <c r="A1206" t="s">
        <v>23</v>
      </c>
      <c r="B1206">
        <f t="shared" si="36"/>
        <v>3</v>
      </c>
      <c r="C1206" t="s">
        <v>11</v>
      </c>
      <c r="D1206">
        <v>1</v>
      </c>
      <c r="E1206">
        <v>10</v>
      </c>
      <c r="F1206">
        <f>5</f>
        <v>5</v>
      </c>
      <c r="G1206">
        <v>3838.74</v>
      </c>
      <c r="H1206">
        <v>2.0099999999999998</v>
      </c>
      <c r="I1206">
        <v>3838.74</v>
      </c>
      <c r="J1206">
        <v>3838.76</v>
      </c>
      <c r="K1206" s="1">
        <v>6.0673600000000003E-6</v>
      </c>
      <c r="L1206">
        <v>2.0712799999999998</v>
      </c>
      <c r="M1206">
        <v>1</v>
      </c>
      <c r="N1206">
        <f t="shared" si="37"/>
        <v>3838.74</v>
      </c>
      <c r="O1206">
        <f t="array" ref="O1206">MIN(IF(Table1[Class]=Table1[[#This Row],[Class]], IF(Table1[abs]=Table1[[#This Row],[abs]], IF(Table1[N]=Table1[[#This Row],[N]], IF(Table1[K]=Table1[[#This Row],[K]],Table1[UB],FALSE)))))</f>
        <v>3838.76</v>
      </c>
      <c r="P1206">
        <f>(Table1[[#This Row],[Best primal]]-Table1[[#This Row],[Updated rootBound]])/Table1[[#This Row],[Best primal]]</f>
        <v>5.2100157343612407E-6</v>
      </c>
      <c r="Q1206">
        <f>(Table1[[#This Row],[Best primal]]-Table1[[#This Row],[LB]])/Table1[[#This Row],[Best primal]]</f>
        <v>5.2100157343612407E-6</v>
      </c>
      <c r="R1206">
        <f>IF(AND(Table1[[#This Row],[time'[s']]]&lt;7199,Table1[[#This Row],[Final gap]]&lt;0.01),1,0)</f>
        <v>1</v>
      </c>
      <c r="S1206">
        <f t="array" ref="S1206">MAX(IF(Table1[Class]=Table1[[#This Row],[Class]], IF(Table1[abs]=Table1[[#This Row],[abs]], IF(Table1[N]=Table1[[#This Row],[N]], IF(Table1[K]=Table1[[#This Row],[K]],Table1[Optimal],FALSE)))))</f>
        <v>1</v>
      </c>
    </row>
    <row r="1207" spans="1:19" hidden="1" x14ac:dyDescent="0.45">
      <c r="A1207" t="s">
        <v>23</v>
      </c>
      <c r="B1207">
        <f t="shared" si="36"/>
        <v>3</v>
      </c>
      <c r="C1207" t="s">
        <v>11</v>
      </c>
      <c r="D1207">
        <v>1</v>
      </c>
      <c r="E1207">
        <v>15</v>
      </c>
      <c r="F1207">
        <f>1</f>
        <v>1</v>
      </c>
      <c r="G1207">
        <v>3914.75</v>
      </c>
      <c r="H1207">
        <v>8.23</v>
      </c>
      <c r="I1207">
        <v>3914.75</v>
      </c>
      <c r="J1207">
        <v>3914.75</v>
      </c>
      <c r="K1207">
        <v>0</v>
      </c>
      <c r="L1207">
        <v>8.3112899999999996</v>
      </c>
      <c r="M1207">
        <v>0</v>
      </c>
      <c r="N1207">
        <f t="shared" si="37"/>
        <v>3914.75</v>
      </c>
      <c r="O1207">
        <f t="array" ref="O1207">MIN(IF(Table1[Class]=Table1[[#This Row],[Class]], IF(Table1[abs]=Table1[[#This Row],[abs]], IF(Table1[N]=Table1[[#This Row],[N]], IF(Table1[K]=Table1[[#This Row],[K]],Table1[UB],FALSE)))))</f>
        <v>3914.75</v>
      </c>
      <c r="P1207">
        <f>(Table1[[#This Row],[Best primal]]-Table1[[#This Row],[Updated rootBound]])/Table1[[#This Row],[Best primal]]</f>
        <v>0</v>
      </c>
      <c r="Q1207">
        <f>(Table1[[#This Row],[Best primal]]-Table1[[#This Row],[LB]])/Table1[[#This Row],[Best primal]]</f>
        <v>0</v>
      </c>
      <c r="R1207">
        <f>IF(AND(Table1[[#This Row],[time'[s']]]&lt;7199,Table1[[#This Row],[Final gap]]&lt;0.01),1,0)</f>
        <v>1</v>
      </c>
      <c r="S1207">
        <f t="array" ref="S1207">MAX(IF(Table1[Class]=Table1[[#This Row],[Class]], IF(Table1[abs]=Table1[[#This Row],[abs]], IF(Table1[N]=Table1[[#This Row],[N]], IF(Table1[K]=Table1[[#This Row],[K]],Table1[Optimal],FALSE)))))</f>
        <v>1</v>
      </c>
    </row>
    <row r="1208" spans="1:19" hidden="1" x14ac:dyDescent="0.45">
      <c r="A1208" t="s">
        <v>23</v>
      </c>
      <c r="B1208">
        <f t="shared" si="36"/>
        <v>3</v>
      </c>
      <c r="C1208" t="s">
        <v>11</v>
      </c>
      <c r="D1208">
        <v>1</v>
      </c>
      <c r="E1208">
        <v>15</v>
      </c>
      <c r="F1208">
        <f>2</f>
        <v>2</v>
      </c>
      <c r="G1208">
        <v>3915.02</v>
      </c>
      <c r="H1208">
        <v>2.54</v>
      </c>
      <c r="I1208">
        <v>3915.3</v>
      </c>
      <c r="J1208">
        <v>3915.3</v>
      </c>
      <c r="K1208">
        <v>0</v>
      </c>
      <c r="L1208">
        <v>2.6916199999999999</v>
      </c>
      <c r="M1208">
        <v>1</v>
      </c>
      <c r="N1208">
        <f t="shared" si="37"/>
        <v>3915.3</v>
      </c>
      <c r="O1208">
        <f t="array" ref="O1208">MIN(IF(Table1[Class]=Table1[[#This Row],[Class]], IF(Table1[abs]=Table1[[#This Row],[abs]], IF(Table1[N]=Table1[[#This Row],[N]], IF(Table1[K]=Table1[[#This Row],[K]],Table1[UB],FALSE)))))</f>
        <v>3915.3</v>
      </c>
      <c r="P1208">
        <f>(Table1[[#This Row],[Best primal]]-Table1[[#This Row],[Updated rootBound]])/Table1[[#This Row],[Best primal]]</f>
        <v>0</v>
      </c>
      <c r="Q1208">
        <f>(Table1[[#This Row],[Best primal]]-Table1[[#This Row],[LB]])/Table1[[#This Row],[Best primal]]</f>
        <v>0</v>
      </c>
      <c r="R1208">
        <f>IF(AND(Table1[[#This Row],[time'[s']]]&lt;7199,Table1[[#This Row],[Final gap]]&lt;0.01),1,0)</f>
        <v>1</v>
      </c>
      <c r="S1208">
        <f t="array" ref="S1208">MAX(IF(Table1[Class]=Table1[[#This Row],[Class]], IF(Table1[abs]=Table1[[#This Row],[abs]], IF(Table1[N]=Table1[[#This Row],[N]], IF(Table1[K]=Table1[[#This Row],[K]],Table1[Optimal],FALSE)))))</f>
        <v>1</v>
      </c>
    </row>
    <row r="1209" spans="1:19" hidden="1" x14ac:dyDescent="0.45">
      <c r="A1209" t="s">
        <v>23</v>
      </c>
      <c r="B1209">
        <f t="shared" si="36"/>
        <v>3</v>
      </c>
      <c r="C1209" t="s">
        <v>11</v>
      </c>
      <c r="D1209">
        <v>1</v>
      </c>
      <c r="E1209">
        <v>15</v>
      </c>
      <c r="F1209">
        <f>3</f>
        <v>3</v>
      </c>
      <c r="G1209">
        <v>3972.56</v>
      </c>
      <c r="H1209">
        <v>4.32</v>
      </c>
      <c r="I1209">
        <v>3972.56</v>
      </c>
      <c r="J1209">
        <v>3972.56</v>
      </c>
      <c r="K1209">
        <v>0</v>
      </c>
      <c r="L1209">
        <v>4.4366300000000001</v>
      </c>
      <c r="M1209">
        <v>0</v>
      </c>
      <c r="N1209">
        <f t="shared" si="37"/>
        <v>3972.56</v>
      </c>
      <c r="O1209">
        <f t="array" ref="O1209">MIN(IF(Table1[Class]=Table1[[#This Row],[Class]], IF(Table1[abs]=Table1[[#This Row],[abs]], IF(Table1[N]=Table1[[#This Row],[N]], IF(Table1[K]=Table1[[#This Row],[K]],Table1[UB],FALSE)))))</f>
        <v>3972.56</v>
      </c>
      <c r="P1209">
        <f>(Table1[[#This Row],[Best primal]]-Table1[[#This Row],[Updated rootBound]])/Table1[[#This Row],[Best primal]]</f>
        <v>0</v>
      </c>
      <c r="Q1209">
        <f>(Table1[[#This Row],[Best primal]]-Table1[[#This Row],[LB]])/Table1[[#This Row],[Best primal]]</f>
        <v>0</v>
      </c>
      <c r="R1209">
        <f>IF(AND(Table1[[#This Row],[time'[s']]]&lt;7199,Table1[[#This Row],[Final gap]]&lt;0.01),1,0)</f>
        <v>1</v>
      </c>
      <c r="S1209">
        <f t="array" ref="S1209">MAX(IF(Table1[Class]=Table1[[#This Row],[Class]], IF(Table1[abs]=Table1[[#This Row],[abs]], IF(Table1[N]=Table1[[#This Row],[N]], IF(Table1[K]=Table1[[#This Row],[K]],Table1[Optimal],FALSE)))))</f>
        <v>1</v>
      </c>
    </row>
    <row r="1210" spans="1:19" hidden="1" x14ac:dyDescent="0.45">
      <c r="A1210" t="s">
        <v>23</v>
      </c>
      <c r="B1210">
        <f t="shared" si="36"/>
        <v>3</v>
      </c>
      <c r="C1210" t="s">
        <v>11</v>
      </c>
      <c r="D1210">
        <v>1</v>
      </c>
      <c r="E1210">
        <v>15</v>
      </c>
      <c r="F1210">
        <f>4</f>
        <v>4</v>
      </c>
      <c r="G1210">
        <v>4110.33</v>
      </c>
      <c r="H1210">
        <v>9.44</v>
      </c>
      <c r="I1210">
        <v>4140.3599999999997</v>
      </c>
      <c r="J1210">
        <v>4140.3599999999997</v>
      </c>
      <c r="K1210">
        <v>0</v>
      </c>
      <c r="L1210">
        <v>11.157999999999999</v>
      </c>
      <c r="M1210">
        <v>11</v>
      </c>
      <c r="N1210">
        <f t="shared" si="37"/>
        <v>4110.33</v>
      </c>
      <c r="O1210">
        <f t="array" ref="O1210">MIN(IF(Table1[Class]=Table1[[#This Row],[Class]], IF(Table1[abs]=Table1[[#This Row],[abs]], IF(Table1[N]=Table1[[#This Row],[N]], IF(Table1[K]=Table1[[#This Row],[K]],Table1[UB],FALSE)))))</f>
        <v>4140.3599999999997</v>
      </c>
      <c r="P1210">
        <f>(Table1[[#This Row],[Best primal]]-Table1[[#This Row],[Updated rootBound]])/Table1[[#This Row],[Best primal]]</f>
        <v>7.2529924934063095E-3</v>
      </c>
      <c r="Q1210">
        <f>(Table1[[#This Row],[Best primal]]-Table1[[#This Row],[LB]])/Table1[[#This Row],[Best primal]]</f>
        <v>0</v>
      </c>
      <c r="R1210">
        <f>IF(AND(Table1[[#This Row],[time'[s']]]&lt;7199,Table1[[#This Row],[Final gap]]&lt;0.01),1,0)</f>
        <v>1</v>
      </c>
      <c r="S1210">
        <f t="array" ref="S1210">MAX(IF(Table1[Class]=Table1[[#This Row],[Class]], IF(Table1[abs]=Table1[[#This Row],[abs]], IF(Table1[N]=Table1[[#This Row],[N]], IF(Table1[K]=Table1[[#This Row],[K]],Table1[Optimal],FALSE)))))</f>
        <v>1</v>
      </c>
    </row>
    <row r="1211" spans="1:19" hidden="1" x14ac:dyDescent="0.45">
      <c r="A1211" t="s">
        <v>23</v>
      </c>
      <c r="B1211">
        <f t="shared" si="36"/>
        <v>3</v>
      </c>
      <c r="C1211" t="s">
        <v>11</v>
      </c>
      <c r="D1211">
        <v>1</v>
      </c>
      <c r="E1211">
        <v>15</v>
      </c>
      <c r="F1211">
        <f>5</f>
        <v>5</v>
      </c>
      <c r="G1211">
        <v>4291.83</v>
      </c>
      <c r="H1211">
        <v>4.03</v>
      </c>
      <c r="I1211">
        <v>4291.83</v>
      </c>
      <c r="J1211">
        <v>4291.83</v>
      </c>
      <c r="K1211">
        <v>0</v>
      </c>
      <c r="L1211">
        <v>4.1856799999999996</v>
      </c>
      <c r="M1211">
        <v>0</v>
      </c>
      <c r="N1211">
        <f t="shared" si="37"/>
        <v>4291.83</v>
      </c>
      <c r="O1211">
        <f t="array" ref="O1211">MIN(IF(Table1[Class]=Table1[[#This Row],[Class]], IF(Table1[abs]=Table1[[#This Row],[abs]], IF(Table1[N]=Table1[[#This Row],[N]], IF(Table1[K]=Table1[[#This Row],[K]],Table1[UB],FALSE)))))</f>
        <v>4291.83</v>
      </c>
      <c r="P1211">
        <f>(Table1[[#This Row],[Best primal]]-Table1[[#This Row],[Updated rootBound]])/Table1[[#This Row],[Best primal]]</f>
        <v>0</v>
      </c>
      <c r="Q1211">
        <f>(Table1[[#This Row],[Best primal]]-Table1[[#This Row],[LB]])/Table1[[#This Row],[Best primal]]</f>
        <v>0</v>
      </c>
      <c r="R1211">
        <f>IF(AND(Table1[[#This Row],[time'[s']]]&lt;7199,Table1[[#This Row],[Final gap]]&lt;0.01),1,0)</f>
        <v>1</v>
      </c>
      <c r="S1211">
        <f t="array" ref="S1211">MAX(IF(Table1[Class]=Table1[[#This Row],[Class]], IF(Table1[abs]=Table1[[#This Row],[abs]], IF(Table1[N]=Table1[[#This Row],[N]], IF(Table1[K]=Table1[[#This Row],[K]],Table1[Optimal],FALSE)))))</f>
        <v>1</v>
      </c>
    </row>
    <row r="1212" spans="1:19" hidden="1" x14ac:dyDescent="0.45">
      <c r="A1212" t="s">
        <v>23</v>
      </c>
      <c r="B1212">
        <f t="shared" si="36"/>
        <v>3</v>
      </c>
      <c r="C1212" t="s">
        <v>11</v>
      </c>
      <c r="D1212">
        <v>1</v>
      </c>
      <c r="E1212">
        <v>20</v>
      </c>
      <c r="F1212">
        <f>1</f>
        <v>1</v>
      </c>
      <c r="G1212">
        <v>4611.41</v>
      </c>
      <c r="H1212">
        <v>346.6</v>
      </c>
      <c r="I1212">
        <v>4611.41</v>
      </c>
      <c r="J1212">
        <v>4611.41</v>
      </c>
      <c r="K1212">
        <v>0</v>
      </c>
      <c r="L1212">
        <v>347.01499999999999</v>
      </c>
      <c r="M1212">
        <v>0</v>
      </c>
      <c r="N1212">
        <f t="shared" si="37"/>
        <v>4611.41</v>
      </c>
      <c r="O1212">
        <f t="array" ref="O1212">MIN(IF(Table1[Class]=Table1[[#This Row],[Class]], IF(Table1[abs]=Table1[[#This Row],[abs]], IF(Table1[N]=Table1[[#This Row],[N]], IF(Table1[K]=Table1[[#This Row],[K]],Table1[UB],FALSE)))))</f>
        <v>4611.41</v>
      </c>
      <c r="P1212">
        <f>(Table1[[#This Row],[Best primal]]-Table1[[#This Row],[Updated rootBound]])/Table1[[#This Row],[Best primal]]</f>
        <v>0</v>
      </c>
      <c r="Q1212">
        <f>(Table1[[#This Row],[Best primal]]-Table1[[#This Row],[LB]])/Table1[[#This Row],[Best primal]]</f>
        <v>0</v>
      </c>
      <c r="R1212">
        <f>IF(AND(Table1[[#This Row],[time'[s']]]&lt;7199,Table1[[#This Row],[Final gap]]&lt;0.01),1,0)</f>
        <v>1</v>
      </c>
      <c r="S1212">
        <f t="array" ref="S1212">MAX(IF(Table1[Class]=Table1[[#This Row],[Class]], IF(Table1[abs]=Table1[[#This Row],[abs]], IF(Table1[N]=Table1[[#This Row],[N]], IF(Table1[K]=Table1[[#This Row],[K]],Table1[Optimal],FALSE)))))</f>
        <v>1</v>
      </c>
    </row>
    <row r="1213" spans="1:19" hidden="1" x14ac:dyDescent="0.45">
      <c r="A1213" t="s">
        <v>23</v>
      </c>
      <c r="B1213">
        <f t="shared" si="36"/>
        <v>3</v>
      </c>
      <c r="C1213" t="s">
        <v>11</v>
      </c>
      <c r="D1213">
        <v>1</v>
      </c>
      <c r="E1213">
        <v>20</v>
      </c>
      <c r="F1213">
        <f>2</f>
        <v>2</v>
      </c>
      <c r="G1213">
        <v>4612.37</v>
      </c>
      <c r="H1213">
        <v>66.209999999999994</v>
      </c>
      <c r="I1213">
        <v>4613.07</v>
      </c>
      <c r="J1213">
        <v>4613.21</v>
      </c>
      <c r="K1213" s="1">
        <v>3.0347600000000001E-5</v>
      </c>
      <c r="L1213">
        <v>66.837000000000003</v>
      </c>
      <c r="M1213">
        <v>1</v>
      </c>
      <c r="N1213">
        <f t="shared" si="37"/>
        <v>4613.07</v>
      </c>
      <c r="O1213">
        <f t="array" ref="O1213">MIN(IF(Table1[Class]=Table1[[#This Row],[Class]], IF(Table1[abs]=Table1[[#This Row],[abs]], IF(Table1[N]=Table1[[#This Row],[N]], IF(Table1[K]=Table1[[#This Row],[K]],Table1[UB],FALSE)))))</f>
        <v>4613.07</v>
      </c>
      <c r="P1213">
        <f>(Table1[[#This Row],[Best primal]]-Table1[[#This Row],[Updated rootBound]])/Table1[[#This Row],[Best primal]]</f>
        <v>0</v>
      </c>
      <c r="Q1213">
        <f>(Table1[[#This Row],[Best primal]]-Table1[[#This Row],[LB]])/Table1[[#This Row],[Best primal]]</f>
        <v>0</v>
      </c>
      <c r="R1213">
        <f>IF(AND(Table1[[#This Row],[time'[s']]]&lt;7199,Table1[[#This Row],[Final gap]]&lt;0.01),1,0)</f>
        <v>1</v>
      </c>
      <c r="S1213">
        <f t="array" ref="S1213">MAX(IF(Table1[Class]=Table1[[#This Row],[Class]], IF(Table1[abs]=Table1[[#This Row],[abs]], IF(Table1[N]=Table1[[#This Row],[N]], IF(Table1[K]=Table1[[#This Row],[K]],Table1[Optimal],FALSE)))))</f>
        <v>1</v>
      </c>
    </row>
    <row r="1214" spans="1:19" hidden="1" x14ac:dyDescent="0.45">
      <c r="A1214" t="s">
        <v>23</v>
      </c>
      <c r="B1214">
        <f t="shared" si="36"/>
        <v>3</v>
      </c>
      <c r="C1214" t="s">
        <v>11</v>
      </c>
      <c r="D1214">
        <v>1</v>
      </c>
      <c r="E1214">
        <v>20</v>
      </c>
      <c r="F1214">
        <f>3</f>
        <v>3</v>
      </c>
      <c r="G1214">
        <v>4618.8</v>
      </c>
      <c r="H1214">
        <v>4.26</v>
      </c>
      <c r="I1214">
        <v>4618.8</v>
      </c>
      <c r="J1214">
        <v>4618.91</v>
      </c>
      <c r="K1214" s="1">
        <v>2.4441900000000001E-5</v>
      </c>
      <c r="L1214">
        <v>4.6019600000000001</v>
      </c>
      <c r="M1214">
        <v>1</v>
      </c>
      <c r="N1214">
        <f t="shared" si="37"/>
        <v>4618.8</v>
      </c>
      <c r="O1214">
        <f t="array" ref="O1214">MIN(IF(Table1[Class]=Table1[[#This Row],[Class]], IF(Table1[abs]=Table1[[#This Row],[abs]], IF(Table1[N]=Table1[[#This Row],[N]], IF(Table1[K]=Table1[[#This Row],[K]],Table1[UB],FALSE)))))</f>
        <v>4618.91</v>
      </c>
      <c r="P1214">
        <f>(Table1[[#This Row],[Best primal]]-Table1[[#This Row],[Updated rootBound]])/Table1[[#This Row],[Best primal]]</f>
        <v>2.3815142533557177E-5</v>
      </c>
      <c r="Q1214">
        <f>(Table1[[#This Row],[Best primal]]-Table1[[#This Row],[LB]])/Table1[[#This Row],[Best primal]]</f>
        <v>2.3815142533557177E-5</v>
      </c>
      <c r="R1214">
        <f>IF(AND(Table1[[#This Row],[time'[s']]]&lt;7199,Table1[[#This Row],[Final gap]]&lt;0.01),1,0)</f>
        <v>1</v>
      </c>
      <c r="S1214">
        <f t="array" ref="S1214">MAX(IF(Table1[Class]=Table1[[#This Row],[Class]], IF(Table1[abs]=Table1[[#This Row],[abs]], IF(Table1[N]=Table1[[#This Row],[N]], IF(Table1[K]=Table1[[#This Row],[K]],Table1[Optimal],FALSE)))))</f>
        <v>1</v>
      </c>
    </row>
    <row r="1215" spans="1:19" hidden="1" x14ac:dyDescent="0.45">
      <c r="A1215" t="s">
        <v>23</v>
      </c>
      <c r="B1215">
        <f t="shared" si="36"/>
        <v>3</v>
      </c>
      <c r="C1215" t="s">
        <v>11</v>
      </c>
      <c r="D1215">
        <v>1</v>
      </c>
      <c r="E1215">
        <v>20</v>
      </c>
      <c r="F1215">
        <f>4</f>
        <v>4</v>
      </c>
      <c r="G1215">
        <v>4985.41</v>
      </c>
      <c r="H1215">
        <v>10.71</v>
      </c>
      <c r="I1215">
        <v>4985.41</v>
      </c>
      <c r="J1215">
        <v>4985.41</v>
      </c>
      <c r="K1215">
        <v>0</v>
      </c>
      <c r="L1215">
        <v>11.096299999999999</v>
      </c>
      <c r="M1215">
        <v>0</v>
      </c>
      <c r="N1215">
        <f t="shared" si="37"/>
        <v>4985.41</v>
      </c>
      <c r="O1215">
        <f t="array" ref="O1215">MIN(IF(Table1[Class]=Table1[[#This Row],[Class]], IF(Table1[abs]=Table1[[#This Row],[abs]], IF(Table1[N]=Table1[[#This Row],[N]], IF(Table1[K]=Table1[[#This Row],[K]],Table1[UB],FALSE)))))</f>
        <v>4985.41</v>
      </c>
      <c r="P1215">
        <f>(Table1[[#This Row],[Best primal]]-Table1[[#This Row],[Updated rootBound]])/Table1[[#This Row],[Best primal]]</f>
        <v>0</v>
      </c>
      <c r="Q1215">
        <f>(Table1[[#This Row],[Best primal]]-Table1[[#This Row],[LB]])/Table1[[#This Row],[Best primal]]</f>
        <v>0</v>
      </c>
      <c r="R1215">
        <f>IF(AND(Table1[[#This Row],[time'[s']]]&lt;7199,Table1[[#This Row],[Final gap]]&lt;0.01),1,0)</f>
        <v>1</v>
      </c>
      <c r="S1215">
        <f t="array" ref="S1215">MAX(IF(Table1[Class]=Table1[[#This Row],[Class]], IF(Table1[abs]=Table1[[#This Row],[abs]], IF(Table1[N]=Table1[[#This Row],[N]], IF(Table1[K]=Table1[[#This Row],[K]],Table1[Optimal],FALSE)))))</f>
        <v>1</v>
      </c>
    </row>
    <row r="1216" spans="1:19" hidden="1" x14ac:dyDescent="0.45">
      <c r="A1216" t="s">
        <v>23</v>
      </c>
      <c r="B1216">
        <f t="shared" si="36"/>
        <v>3</v>
      </c>
      <c r="C1216" t="s">
        <v>11</v>
      </c>
      <c r="D1216">
        <v>1</v>
      </c>
      <c r="E1216">
        <v>20</v>
      </c>
      <c r="F1216">
        <f>5</f>
        <v>5</v>
      </c>
      <c r="G1216">
        <v>5362.59</v>
      </c>
      <c r="H1216">
        <v>32.19</v>
      </c>
      <c r="I1216">
        <v>5371.13</v>
      </c>
      <c r="J1216">
        <v>5371.13</v>
      </c>
      <c r="K1216">
        <v>0</v>
      </c>
      <c r="L1216">
        <v>36.014099999999999</v>
      </c>
      <c r="M1216">
        <v>30</v>
      </c>
      <c r="N1216">
        <f t="shared" si="37"/>
        <v>5362.59</v>
      </c>
      <c r="O1216">
        <f t="array" ref="O1216">MIN(IF(Table1[Class]=Table1[[#This Row],[Class]], IF(Table1[abs]=Table1[[#This Row],[abs]], IF(Table1[N]=Table1[[#This Row],[N]], IF(Table1[K]=Table1[[#This Row],[K]],Table1[UB],FALSE)))))</f>
        <v>5371.13</v>
      </c>
      <c r="P1216">
        <f>(Table1[[#This Row],[Best primal]]-Table1[[#This Row],[Updated rootBound]])/Table1[[#This Row],[Best primal]]</f>
        <v>1.5899819963396834E-3</v>
      </c>
      <c r="Q1216">
        <f>(Table1[[#This Row],[Best primal]]-Table1[[#This Row],[LB]])/Table1[[#This Row],[Best primal]]</f>
        <v>0</v>
      </c>
      <c r="R1216">
        <f>IF(AND(Table1[[#This Row],[time'[s']]]&lt;7199,Table1[[#This Row],[Final gap]]&lt;0.01),1,0)</f>
        <v>1</v>
      </c>
      <c r="S1216">
        <f t="array" ref="S1216">MAX(IF(Table1[Class]=Table1[[#This Row],[Class]], IF(Table1[abs]=Table1[[#This Row],[abs]], IF(Table1[N]=Table1[[#This Row],[N]], IF(Table1[K]=Table1[[#This Row],[K]],Table1[Optimal],FALSE)))))</f>
        <v>1</v>
      </c>
    </row>
    <row r="1217" spans="1:19" hidden="1" x14ac:dyDescent="0.45">
      <c r="A1217" t="s">
        <v>23</v>
      </c>
      <c r="B1217">
        <f t="shared" si="36"/>
        <v>3</v>
      </c>
      <c r="C1217" t="s">
        <v>11</v>
      </c>
      <c r="D1217">
        <v>1</v>
      </c>
      <c r="E1217">
        <v>25</v>
      </c>
      <c r="F1217">
        <f>1</f>
        <v>1</v>
      </c>
      <c r="G1217">
        <v>4497.08</v>
      </c>
      <c r="H1217">
        <v>38.119999999999997</v>
      </c>
      <c r="I1217">
        <v>4497.08</v>
      </c>
      <c r="J1217">
        <v>4497.08</v>
      </c>
      <c r="K1217">
        <v>0</v>
      </c>
      <c r="L1217">
        <v>38.380600000000001</v>
      </c>
      <c r="M1217">
        <v>0</v>
      </c>
      <c r="N1217">
        <f t="shared" si="37"/>
        <v>4497.08</v>
      </c>
      <c r="O1217">
        <f t="array" ref="O1217">MIN(IF(Table1[Class]=Table1[[#This Row],[Class]], IF(Table1[abs]=Table1[[#This Row],[abs]], IF(Table1[N]=Table1[[#This Row],[N]], IF(Table1[K]=Table1[[#This Row],[K]],Table1[UB],FALSE)))))</f>
        <v>4497.08</v>
      </c>
      <c r="P1217">
        <f>(Table1[[#This Row],[Best primal]]-Table1[[#This Row],[Updated rootBound]])/Table1[[#This Row],[Best primal]]</f>
        <v>0</v>
      </c>
      <c r="Q1217">
        <f>(Table1[[#This Row],[Best primal]]-Table1[[#This Row],[LB]])/Table1[[#This Row],[Best primal]]</f>
        <v>0</v>
      </c>
      <c r="R1217">
        <f>IF(AND(Table1[[#This Row],[time'[s']]]&lt;7199,Table1[[#This Row],[Final gap]]&lt;0.01),1,0)</f>
        <v>1</v>
      </c>
      <c r="S1217">
        <f t="array" ref="S1217">MAX(IF(Table1[Class]=Table1[[#This Row],[Class]], IF(Table1[abs]=Table1[[#This Row],[abs]], IF(Table1[N]=Table1[[#This Row],[N]], IF(Table1[K]=Table1[[#This Row],[K]],Table1[Optimal],FALSE)))))</f>
        <v>1</v>
      </c>
    </row>
    <row r="1218" spans="1:19" hidden="1" x14ac:dyDescent="0.45">
      <c r="A1218" t="s">
        <v>23</v>
      </c>
      <c r="B1218">
        <f t="shared" ref="B1218:B1281" si="38">IF(OR(C1218="H3",C1218="L3"),3,6)</f>
        <v>3</v>
      </c>
      <c r="C1218" t="s">
        <v>11</v>
      </c>
      <c r="D1218">
        <v>1</v>
      </c>
      <c r="E1218">
        <v>25</v>
      </c>
      <c r="F1218">
        <f>2</f>
        <v>2</v>
      </c>
      <c r="G1218">
        <v>4501.04</v>
      </c>
      <c r="H1218">
        <v>34.450000000000003</v>
      </c>
      <c r="I1218">
        <v>4501.04</v>
      </c>
      <c r="J1218">
        <v>4501.04</v>
      </c>
      <c r="K1218">
        <v>0</v>
      </c>
      <c r="L1218">
        <v>34.725900000000003</v>
      </c>
      <c r="M1218">
        <v>0</v>
      </c>
      <c r="N1218">
        <f t="shared" ref="N1218:N1281" si="39">IF(M1218&lt;=1,I1218,G1218)</f>
        <v>4501.04</v>
      </c>
      <c r="O1218">
        <f t="array" ref="O1218">MIN(IF(Table1[Class]=Table1[[#This Row],[Class]], IF(Table1[abs]=Table1[[#This Row],[abs]], IF(Table1[N]=Table1[[#This Row],[N]], IF(Table1[K]=Table1[[#This Row],[K]],Table1[UB],FALSE)))))</f>
        <v>4501.04</v>
      </c>
      <c r="P1218">
        <f>(Table1[[#This Row],[Best primal]]-Table1[[#This Row],[Updated rootBound]])/Table1[[#This Row],[Best primal]]</f>
        <v>0</v>
      </c>
      <c r="Q1218">
        <f>(Table1[[#This Row],[Best primal]]-Table1[[#This Row],[LB]])/Table1[[#This Row],[Best primal]]</f>
        <v>0</v>
      </c>
      <c r="R1218">
        <f>IF(AND(Table1[[#This Row],[time'[s']]]&lt;7199,Table1[[#This Row],[Final gap]]&lt;0.01),1,0)</f>
        <v>1</v>
      </c>
      <c r="S1218">
        <f t="array" ref="S1218">MAX(IF(Table1[Class]=Table1[[#This Row],[Class]], IF(Table1[abs]=Table1[[#This Row],[abs]], IF(Table1[N]=Table1[[#This Row],[N]], IF(Table1[K]=Table1[[#This Row],[K]],Table1[Optimal],FALSE)))))</f>
        <v>1</v>
      </c>
    </row>
    <row r="1219" spans="1:19" hidden="1" x14ac:dyDescent="0.45">
      <c r="A1219" t="s">
        <v>23</v>
      </c>
      <c r="B1219">
        <f t="shared" si="38"/>
        <v>3</v>
      </c>
      <c r="C1219" t="s">
        <v>11</v>
      </c>
      <c r="D1219">
        <v>1</v>
      </c>
      <c r="E1219">
        <v>25</v>
      </c>
      <c r="F1219">
        <f>3</f>
        <v>3</v>
      </c>
      <c r="G1219">
        <v>4691.1400000000003</v>
      </c>
      <c r="H1219">
        <v>123.56</v>
      </c>
      <c r="I1219">
        <v>4693.6400000000003</v>
      </c>
      <c r="J1219">
        <v>4693.6400000000003</v>
      </c>
      <c r="K1219">
        <v>0</v>
      </c>
      <c r="L1219">
        <v>124.672</v>
      </c>
      <c r="M1219">
        <v>1</v>
      </c>
      <c r="N1219">
        <f t="shared" si="39"/>
        <v>4693.6400000000003</v>
      </c>
      <c r="O1219">
        <f t="array" ref="O1219">MIN(IF(Table1[Class]=Table1[[#This Row],[Class]], IF(Table1[abs]=Table1[[#This Row],[abs]], IF(Table1[N]=Table1[[#This Row],[N]], IF(Table1[K]=Table1[[#This Row],[K]],Table1[UB],FALSE)))))</f>
        <v>4693.6400000000003</v>
      </c>
      <c r="P1219">
        <f>(Table1[[#This Row],[Best primal]]-Table1[[#This Row],[Updated rootBound]])/Table1[[#This Row],[Best primal]]</f>
        <v>0</v>
      </c>
      <c r="Q1219">
        <f>(Table1[[#This Row],[Best primal]]-Table1[[#This Row],[LB]])/Table1[[#This Row],[Best primal]]</f>
        <v>0</v>
      </c>
      <c r="R1219">
        <f>IF(AND(Table1[[#This Row],[time'[s']]]&lt;7199,Table1[[#This Row],[Final gap]]&lt;0.01),1,0)</f>
        <v>1</v>
      </c>
      <c r="S1219">
        <f t="array" ref="S1219">MAX(IF(Table1[Class]=Table1[[#This Row],[Class]], IF(Table1[abs]=Table1[[#This Row],[abs]], IF(Table1[N]=Table1[[#This Row],[N]], IF(Table1[K]=Table1[[#This Row],[K]],Table1[Optimal],FALSE)))))</f>
        <v>1</v>
      </c>
    </row>
    <row r="1220" spans="1:19" hidden="1" x14ac:dyDescent="0.45">
      <c r="A1220" t="s">
        <v>23</v>
      </c>
      <c r="B1220">
        <f t="shared" si="38"/>
        <v>3</v>
      </c>
      <c r="C1220" t="s">
        <v>11</v>
      </c>
      <c r="D1220">
        <v>1</v>
      </c>
      <c r="E1220">
        <v>25</v>
      </c>
      <c r="F1220">
        <f>4</f>
        <v>4</v>
      </c>
      <c r="G1220">
        <v>4898.79</v>
      </c>
      <c r="H1220">
        <v>309.19</v>
      </c>
      <c r="I1220">
        <v>4900.8100000000004</v>
      </c>
      <c r="J1220">
        <v>4900.8100000000004</v>
      </c>
      <c r="K1220">
        <v>0</v>
      </c>
      <c r="L1220">
        <v>310.14600000000002</v>
      </c>
      <c r="M1220">
        <v>1</v>
      </c>
      <c r="N1220">
        <f t="shared" si="39"/>
        <v>4900.8100000000004</v>
      </c>
      <c r="O1220">
        <f t="array" ref="O1220">MIN(IF(Table1[Class]=Table1[[#This Row],[Class]], IF(Table1[abs]=Table1[[#This Row],[abs]], IF(Table1[N]=Table1[[#This Row],[N]], IF(Table1[K]=Table1[[#This Row],[K]],Table1[UB],FALSE)))))</f>
        <v>4900.8100000000004</v>
      </c>
      <c r="P1220">
        <f>(Table1[[#This Row],[Best primal]]-Table1[[#This Row],[Updated rootBound]])/Table1[[#This Row],[Best primal]]</f>
        <v>0</v>
      </c>
      <c r="Q1220">
        <f>(Table1[[#This Row],[Best primal]]-Table1[[#This Row],[LB]])/Table1[[#This Row],[Best primal]]</f>
        <v>0</v>
      </c>
      <c r="R1220">
        <f>IF(AND(Table1[[#This Row],[time'[s']]]&lt;7199,Table1[[#This Row],[Final gap]]&lt;0.01),1,0)</f>
        <v>1</v>
      </c>
      <c r="S1220">
        <f t="array" ref="S1220">MAX(IF(Table1[Class]=Table1[[#This Row],[Class]], IF(Table1[abs]=Table1[[#This Row],[abs]], IF(Table1[N]=Table1[[#This Row],[N]], IF(Table1[K]=Table1[[#This Row],[K]],Table1[Optimal],FALSE)))))</f>
        <v>1</v>
      </c>
    </row>
    <row r="1221" spans="1:19" hidden="1" x14ac:dyDescent="0.45">
      <c r="A1221" t="s">
        <v>23</v>
      </c>
      <c r="B1221">
        <f t="shared" si="38"/>
        <v>3</v>
      </c>
      <c r="C1221" t="s">
        <v>11</v>
      </c>
      <c r="D1221">
        <v>1</v>
      </c>
      <c r="E1221">
        <v>25</v>
      </c>
      <c r="F1221">
        <f>5</f>
        <v>5</v>
      </c>
      <c r="G1221">
        <v>5101.25</v>
      </c>
      <c r="H1221">
        <v>128.36000000000001</v>
      </c>
      <c r="I1221">
        <v>5108.92</v>
      </c>
      <c r="J1221">
        <v>5108.92</v>
      </c>
      <c r="K1221">
        <v>0</v>
      </c>
      <c r="L1221">
        <v>131.42400000000001</v>
      </c>
      <c r="M1221">
        <v>8</v>
      </c>
      <c r="N1221">
        <f t="shared" si="39"/>
        <v>5101.25</v>
      </c>
      <c r="O1221">
        <f t="array" ref="O1221">MIN(IF(Table1[Class]=Table1[[#This Row],[Class]], IF(Table1[abs]=Table1[[#This Row],[abs]], IF(Table1[N]=Table1[[#This Row],[N]], IF(Table1[K]=Table1[[#This Row],[K]],Table1[UB],FALSE)))))</f>
        <v>5108.92</v>
      </c>
      <c r="P1221">
        <f>(Table1[[#This Row],[Best primal]]-Table1[[#This Row],[Updated rootBound]])/Table1[[#This Row],[Best primal]]</f>
        <v>1.5012957728835199E-3</v>
      </c>
      <c r="Q1221">
        <f>(Table1[[#This Row],[Best primal]]-Table1[[#This Row],[LB]])/Table1[[#This Row],[Best primal]]</f>
        <v>0</v>
      </c>
      <c r="R1221">
        <f>IF(AND(Table1[[#This Row],[time'[s']]]&lt;7199,Table1[[#This Row],[Final gap]]&lt;0.01),1,0)</f>
        <v>1</v>
      </c>
      <c r="S1221">
        <f t="array" ref="S1221">MAX(IF(Table1[Class]=Table1[[#This Row],[Class]], IF(Table1[abs]=Table1[[#This Row],[abs]], IF(Table1[N]=Table1[[#This Row],[N]], IF(Table1[K]=Table1[[#This Row],[K]],Table1[Optimal],FALSE)))))</f>
        <v>1</v>
      </c>
    </row>
    <row r="1222" spans="1:19" hidden="1" x14ac:dyDescent="0.45">
      <c r="A1222" t="s">
        <v>23</v>
      </c>
      <c r="B1222">
        <f t="shared" si="38"/>
        <v>3</v>
      </c>
      <c r="C1222" t="s">
        <v>11</v>
      </c>
      <c r="D1222">
        <v>1</v>
      </c>
      <c r="E1222">
        <v>30</v>
      </c>
      <c r="F1222">
        <f>1</f>
        <v>1</v>
      </c>
      <c r="G1222">
        <v>5729.16</v>
      </c>
      <c r="H1222">
        <v>1109.06</v>
      </c>
      <c r="I1222">
        <v>5823.39</v>
      </c>
      <c r="J1222">
        <v>5823.39</v>
      </c>
      <c r="K1222">
        <v>0</v>
      </c>
      <c r="L1222">
        <v>1126.93</v>
      </c>
      <c r="M1222">
        <v>121</v>
      </c>
      <c r="N1222">
        <f t="shared" si="39"/>
        <v>5729.16</v>
      </c>
      <c r="O1222">
        <f t="array" ref="O1222">MIN(IF(Table1[Class]=Table1[[#This Row],[Class]], IF(Table1[abs]=Table1[[#This Row],[abs]], IF(Table1[N]=Table1[[#This Row],[N]], IF(Table1[K]=Table1[[#This Row],[K]],Table1[UB],FALSE)))))</f>
        <v>5823.39</v>
      </c>
      <c r="P1222">
        <f>(Table1[[#This Row],[Best primal]]-Table1[[#This Row],[Updated rootBound]])/Table1[[#This Row],[Best primal]]</f>
        <v>1.618129646133961E-2</v>
      </c>
      <c r="Q1222">
        <f>(Table1[[#This Row],[Best primal]]-Table1[[#This Row],[LB]])/Table1[[#This Row],[Best primal]]</f>
        <v>0</v>
      </c>
      <c r="R1222">
        <f>IF(AND(Table1[[#This Row],[time'[s']]]&lt;7199,Table1[[#This Row],[Final gap]]&lt;0.01),1,0)</f>
        <v>1</v>
      </c>
      <c r="S1222">
        <f t="array" ref="S1222">MAX(IF(Table1[Class]=Table1[[#This Row],[Class]], IF(Table1[abs]=Table1[[#This Row],[abs]], IF(Table1[N]=Table1[[#This Row],[N]], IF(Table1[K]=Table1[[#This Row],[K]],Table1[Optimal],FALSE)))))</f>
        <v>1</v>
      </c>
    </row>
    <row r="1223" spans="1:19" hidden="1" x14ac:dyDescent="0.45">
      <c r="A1223" t="s">
        <v>23</v>
      </c>
      <c r="B1223">
        <f t="shared" si="38"/>
        <v>3</v>
      </c>
      <c r="C1223" t="s">
        <v>11</v>
      </c>
      <c r="D1223">
        <v>1</v>
      </c>
      <c r="E1223">
        <v>30</v>
      </c>
      <c r="F1223">
        <f>2</f>
        <v>2</v>
      </c>
      <c r="G1223">
        <v>5812.03</v>
      </c>
      <c r="H1223">
        <v>1106.2</v>
      </c>
      <c r="I1223">
        <v>5833.02</v>
      </c>
      <c r="J1223">
        <v>5833.02</v>
      </c>
      <c r="K1223">
        <v>0</v>
      </c>
      <c r="L1223">
        <v>1123.95</v>
      </c>
      <c r="M1223">
        <v>91</v>
      </c>
      <c r="N1223">
        <f t="shared" si="39"/>
        <v>5812.03</v>
      </c>
      <c r="O1223">
        <f t="array" ref="O1223">MIN(IF(Table1[Class]=Table1[[#This Row],[Class]], IF(Table1[abs]=Table1[[#This Row],[abs]], IF(Table1[N]=Table1[[#This Row],[N]], IF(Table1[K]=Table1[[#This Row],[K]],Table1[UB],FALSE)))))</f>
        <v>5833.02</v>
      </c>
      <c r="P1223">
        <f>(Table1[[#This Row],[Best primal]]-Table1[[#This Row],[Updated rootBound]])/Table1[[#This Row],[Best primal]]</f>
        <v>3.5984790040151909E-3</v>
      </c>
      <c r="Q1223">
        <f>(Table1[[#This Row],[Best primal]]-Table1[[#This Row],[LB]])/Table1[[#This Row],[Best primal]]</f>
        <v>0</v>
      </c>
      <c r="R1223">
        <f>IF(AND(Table1[[#This Row],[time'[s']]]&lt;7199,Table1[[#This Row],[Final gap]]&lt;0.01),1,0)</f>
        <v>1</v>
      </c>
      <c r="S1223">
        <f t="array" ref="S1223">MAX(IF(Table1[Class]=Table1[[#This Row],[Class]], IF(Table1[abs]=Table1[[#This Row],[abs]], IF(Table1[N]=Table1[[#This Row],[N]], IF(Table1[K]=Table1[[#This Row],[K]],Table1[Optimal],FALSE)))))</f>
        <v>1</v>
      </c>
    </row>
    <row r="1224" spans="1:19" hidden="1" x14ac:dyDescent="0.45">
      <c r="A1224" t="s">
        <v>23</v>
      </c>
      <c r="B1224">
        <f t="shared" si="38"/>
        <v>3</v>
      </c>
      <c r="C1224" t="s">
        <v>11</v>
      </c>
      <c r="D1224">
        <v>1</v>
      </c>
      <c r="E1224">
        <v>30</v>
      </c>
      <c r="F1224">
        <f>3</f>
        <v>3</v>
      </c>
      <c r="G1224">
        <v>5825.98</v>
      </c>
      <c r="H1224">
        <v>739.4</v>
      </c>
      <c r="I1224">
        <v>5865.16</v>
      </c>
      <c r="J1224">
        <v>5865.16</v>
      </c>
      <c r="K1224">
        <v>0</v>
      </c>
      <c r="L1224">
        <v>837.51400000000001</v>
      </c>
      <c r="M1224">
        <v>727</v>
      </c>
      <c r="N1224">
        <f t="shared" si="39"/>
        <v>5825.98</v>
      </c>
      <c r="O1224">
        <f t="array" ref="O1224">MIN(IF(Table1[Class]=Table1[[#This Row],[Class]], IF(Table1[abs]=Table1[[#This Row],[abs]], IF(Table1[N]=Table1[[#This Row],[N]], IF(Table1[K]=Table1[[#This Row],[K]],Table1[UB],FALSE)))))</f>
        <v>5865.16</v>
      </c>
      <c r="P1224">
        <f>(Table1[[#This Row],[Best primal]]-Table1[[#This Row],[Updated rootBound]])/Table1[[#This Row],[Best primal]]</f>
        <v>6.6801246683807934E-3</v>
      </c>
      <c r="Q1224">
        <f>(Table1[[#This Row],[Best primal]]-Table1[[#This Row],[LB]])/Table1[[#This Row],[Best primal]]</f>
        <v>0</v>
      </c>
      <c r="R1224">
        <f>IF(AND(Table1[[#This Row],[time'[s']]]&lt;7199,Table1[[#This Row],[Final gap]]&lt;0.01),1,0)</f>
        <v>1</v>
      </c>
      <c r="S1224">
        <f t="array" ref="S1224">MAX(IF(Table1[Class]=Table1[[#This Row],[Class]], IF(Table1[abs]=Table1[[#This Row],[abs]], IF(Table1[N]=Table1[[#This Row],[N]], IF(Table1[K]=Table1[[#This Row],[K]],Table1[Optimal],FALSE)))))</f>
        <v>1</v>
      </c>
    </row>
    <row r="1225" spans="1:19" hidden="1" x14ac:dyDescent="0.45">
      <c r="A1225" t="s">
        <v>23</v>
      </c>
      <c r="B1225">
        <f t="shared" si="38"/>
        <v>3</v>
      </c>
      <c r="C1225" t="s">
        <v>11</v>
      </c>
      <c r="D1225">
        <v>1</v>
      </c>
      <c r="E1225">
        <v>30</v>
      </c>
      <c r="F1225">
        <f>4</f>
        <v>4</v>
      </c>
      <c r="G1225">
        <v>6089.78</v>
      </c>
      <c r="H1225">
        <v>1058</v>
      </c>
      <c r="I1225">
        <v>6171.58</v>
      </c>
      <c r="J1225">
        <v>6171.78</v>
      </c>
      <c r="K1225" s="1">
        <v>3.2355099999999998E-5</v>
      </c>
      <c r="L1225">
        <v>1432.4</v>
      </c>
      <c r="M1225">
        <v>3861</v>
      </c>
      <c r="N1225">
        <f t="shared" si="39"/>
        <v>6089.78</v>
      </c>
      <c r="O1225">
        <f t="array" ref="O1225">MIN(IF(Table1[Class]=Table1[[#This Row],[Class]], IF(Table1[abs]=Table1[[#This Row],[abs]], IF(Table1[N]=Table1[[#This Row],[N]], IF(Table1[K]=Table1[[#This Row],[K]],Table1[UB],FALSE)))))</f>
        <v>6171.78</v>
      </c>
      <c r="P1225">
        <f>(Table1[[#This Row],[Best primal]]-Table1[[#This Row],[Updated rootBound]])/Table1[[#This Row],[Best primal]]</f>
        <v>1.328628045717767E-2</v>
      </c>
      <c r="Q1225">
        <f>(Table1[[#This Row],[Best primal]]-Table1[[#This Row],[LB]])/Table1[[#This Row],[Best primal]]</f>
        <v>3.2405562090647775E-5</v>
      </c>
      <c r="R1225">
        <f>IF(AND(Table1[[#This Row],[time'[s']]]&lt;7199,Table1[[#This Row],[Final gap]]&lt;0.01),1,0)</f>
        <v>1</v>
      </c>
      <c r="S1225">
        <f t="array" ref="S1225">MAX(IF(Table1[Class]=Table1[[#This Row],[Class]], IF(Table1[abs]=Table1[[#This Row],[abs]], IF(Table1[N]=Table1[[#This Row],[N]], IF(Table1[K]=Table1[[#This Row],[K]],Table1[Optimal],FALSE)))))</f>
        <v>1</v>
      </c>
    </row>
    <row r="1226" spans="1:19" hidden="1" x14ac:dyDescent="0.45">
      <c r="A1226" t="s">
        <v>23</v>
      </c>
      <c r="B1226">
        <f t="shared" si="38"/>
        <v>3</v>
      </c>
      <c r="C1226" t="s">
        <v>11</v>
      </c>
      <c r="D1226">
        <v>1</v>
      </c>
      <c r="E1226">
        <v>30</v>
      </c>
      <c r="F1226">
        <f>5</f>
        <v>5</v>
      </c>
      <c r="G1226">
        <v>6240.53</v>
      </c>
      <c r="H1226">
        <v>266.51</v>
      </c>
      <c r="I1226">
        <v>6332.55</v>
      </c>
      <c r="J1226">
        <v>6333.13</v>
      </c>
      <c r="K1226" s="1">
        <v>9.1209099999999994E-5</v>
      </c>
      <c r="L1226">
        <v>525.005</v>
      </c>
      <c r="M1226">
        <v>1706</v>
      </c>
      <c r="N1226">
        <f t="shared" si="39"/>
        <v>6240.53</v>
      </c>
      <c r="O1226">
        <f t="array" ref="O1226">MIN(IF(Table1[Class]=Table1[[#This Row],[Class]], IF(Table1[abs]=Table1[[#This Row],[abs]], IF(Table1[N]=Table1[[#This Row],[N]], IF(Table1[K]=Table1[[#This Row],[K]],Table1[UB],FALSE)))))</f>
        <v>6333.13</v>
      </c>
      <c r="P1226">
        <f>(Table1[[#This Row],[Best primal]]-Table1[[#This Row],[Updated rootBound]])/Table1[[#This Row],[Best primal]]</f>
        <v>1.4621522059392491E-2</v>
      </c>
      <c r="Q1226">
        <f>(Table1[[#This Row],[Best primal]]-Table1[[#This Row],[LB]])/Table1[[#This Row],[Best primal]]</f>
        <v>9.1581887629012395E-5</v>
      </c>
      <c r="R1226">
        <f>IF(AND(Table1[[#This Row],[time'[s']]]&lt;7199,Table1[[#This Row],[Final gap]]&lt;0.01),1,0)</f>
        <v>1</v>
      </c>
      <c r="S1226">
        <f t="array" ref="S1226">MAX(IF(Table1[Class]=Table1[[#This Row],[Class]], IF(Table1[abs]=Table1[[#This Row],[abs]], IF(Table1[N]=Table1[[#This Row],[N]], IF(Table1[K]=Table1[[#This Row],[K]],Table1[Optimal],FALSE)))))</f>
        <v>1</v>
      </c>
    </row>
    <row r="1227" spans="1:19" hidden="1" x14ac:dyDescent="0.45">
      <c r="A1227" t="s">
        <v>23</v>
      </c>
      <c r="B1227">
        <f t="shared" si="38"/>
        <v>3</v>
      </c>
      <c r="C1227" t="s">
        <v>11</v>
      </c>
      <c r="D1227">
        <v>1</v>
      </c>
      <c r="E1227">
        <v>35</v>
      </c>
      <c r="F1227">
        <f>1</f>
        <v>1</v>
      </c>
      <c r="G1227">
        <v>5523.55</v>
      </c>
      <c r="H1227">
        <v>1612.46</v>
      </c>
      <c r="I1227">
        <v>5523.55</v>
      </c>
      <c r="J1227">
        <v>5523.55</v>
      </c>
      <c r="K1227">
        <v>0</v>
      </c>
      <c r="L1227">
        <v>1614.53</v>
      </c>
      <c r="M1227">
        <v>0</v>
      </c>
      <c r="N1227">
        <f t="shared" si="39"/>
        <v>5523.55</v>
      </c>
      <c r="O1227">
        <f t="array" ref="O1227">MIN(IF(Table1[Class]=Table1[[#This Row],[Class]], IF(Table1[abs]=Table1[[#This Row],[abs]], IF(Table1[N]=Table1[[#This Row],[N]], IF(Table1[K]=Table1[[#This Row],[K]],Table1[UB],FALSE)))))</f>
        <v>5523.55</v>
      </c>
      <c r="P1227">
        <f>(Table1[[#This Row],[Best primal]]-Table1[[#This Row],[Updated rootBound]])/Table1[[#This Row],[Best primal]]</f>
        <v>0</v>
      </c>
      <c r="Q1227">
        <f>(Table1[[#This Row],[Best primal]]-Table1[[#This Row],[LB]])/Table1[[#This Row],[Best primal]]</f>
        <v>0</v>
      </c>
      <c r="R1227">
        <f>IF(AND(Table1[[#This Row],[time'[s']]]&lt;7199,Table1[[#This Row],[Final gap]]&lt;0.01),1,0)</f>
        <v>1</v>
      </c>
      <c r="S1227">
        <f t="array" ref="S1227">MAX(IF(Table1[Class]=Table1[[#This Row],[Class]], IF(Table1[abs]=Table1[[#This Row],[abs]], IF(Table1[N]=Table1[[#This Row],[N]], IF(Table1[K]=Table1[[#This Row],[K]],Table1[Optimal],FALSE)))))</f>
        <v>1</v>
      </c>
    </row>
    <row r="1228" spans="1:19" hidden="1" x14ac:dyDescent="0.45">
      <c r="A1228" t="s">
        <v>23</v>
      </c>
      <c r="B1228">
        <f t="shared" si="38"/>
        <v>3</v>
      </c>
      <c r="C1228" t="s">
        <v>11</v>
      </c>
      <c r="D1228">
        <v>1</v>
      </c>
      <c r="E1228">
        <v>35</v>
      </c>
      <c r="F1228">
        <f>2</f>
        <v>2</v>
      </c>
      <c r="G1228">
        <v>5533.12</v>
      </c>
      <c r="H1228">
        <v>123.02</v>
      </c>
      <c r="I1228">
        <v>5533.12</v>
      </c>
      <c r="J1228">
        <v>5533.12</v>
      </c>
      <c r="K1228">
        <v>0</v>
      </c>
      <c r="L1228">
        <v>124.592</v>
      </c>
      <c r="M1228">
        <v>0</v>
      </c>
      <c r="N1228">
        <f t="shared" si="39"/>
        <v>5533.12</v>
      </c>
      <c r="O1228">
        <f t="array" ref="O1228">MIN(IF(Table1[Class]=Table1[[#This Row],[Class]], IF(Table1[abs]=Table1[[#This Row],[abs]], IF(Table1[N]=Table1[[#This Row],[N]], IF(Table1[K]=Table1[[#This Row],[K]],Table1[UB],FALSE)))))</f>
        <v>5533.12</v>
      </c>
      <c r="P1228">
        <f>(Table1[[#This Row],[Best primal]]-Table1[[#This Row],[Updated rootBound]])/Table1[[#This Row],[Best primal]]</f>
        <v>0</v>
      </c>
      <c r="Q1228">
        <f>(Table1[[#This Row],[Best primal]]-Table1[[#This Row],[LB]])/Table1[[#This Row],[Best primal]]</f>
        <v>0</v>
      </c>
      <c r="R1228">
        <f>IF(AND(Table1[[#This Row],[time'[s']]]&lt;7199,Table1[[#This Row],[Final gap]]&lt;0.01),1,0)</f>
        <v>1</v>
      </c>
      <c r="S1228">
        <f t="array" ref="S1228">MAX(IF(Table1[Class]=Table1[[#This Row],[Class]], IF(Table1[abs]=Table1[[#This Row],[abs]], IF(Table1[N]=Table1[[#This Row],[N]], IF(Table1[K]=Table1[[#This Row],[K]],Table1[Optimal],FALSE)))))</f>
        <v>1</v>
      </c>
    </row>
    <row r="1229" spans="1:19" hidden="1" x14ac:dyDescent="0.45">
      <c r="A1229" t="s">
        <v>23</v>
      </c>
      <c r="B1229">
        <f t="shared" si="38"/>
        <v>3</v>
      </c>
      <c r="C1229" t="s">
        <v>11</v>
      </c>
      <c r="D1229">
        <v>1</v>
      </c>
      <c r="E1229">
        <v>35</v>
      </c>
      <c r="F1229">
        <f>3</f>
        <v>3</v>
      </c>
      <c r="G1229">
        <v>5574.83</v>
      </c>
      <c r="H1229">
        <v>986.7</v>
      </c>
      <c r="I1229">
        <v>5582.16</v>
      </c>
      <c r="J1229">
        <v>5582.16</v>
      </c>
      <c r="K1229">
        <v>0</v>
      </c>
      <c r="L1229">
        <v>996.56799999999998</v>
      </c>
      <c r="M1229">
        <v>14</v>
      </c>
      <c r="N1229">
        <f t="shared" si="39"/>
        <v>5574.83</v>
      </c>
      <c r="O1229">
        <f t="array" ref="O1229">MIN(IF(Table1[Class]=Table1[[#This Row],[Class]], IF(Table1[abs]=Table1[[#This Row],[abs]], IF(Table1[N]=Table1[[#This Row],[N]], IF(Table1[K]=Table1[[#This Row],[K]],Table1[UB],FALSE)))))</f>
        <v>5582.16</v>
      </c>
      <c r="P1229">
        <f>(Table1[[#This Row],[Best primal]]-Table1[[#This Row],[Updated rootBound]])/Table1[[#This Row],[Best primal]]</f>
        <v>1.3131117703541152E-3</v>
      </c>
      <c r="Q1229">
        <f>(Table1[[#This Row],[Best primal]]-Table1[[#This Row],[LB]])/Table1[[#This Row],[Best primal]]</f>
        <v>0</v>
      </c>
      <c r="R1229">
        <f>IF(AND(Table1[[#This Row],[time'[s']]]&lt;7199,Table1[[#This Row],[Final gap]]&lt;0.01),1,0)</f>
        <v>1</v>
      </c>
      <c r="S1229">
        <f t="array" ref="S1229">MAX(IF(Table1[Class]=Table1[[#This Row],[Class]], IF(Table1[abs]=Table1[[#This Row],[abs]], IF(Table1[N]=Table1[[#This Row],[N]], IF(Table1[K]=Table1[[#This Row],[K]],Table1[Optimal],FALSE)))))</f>
        <v>1</v>
      </c>
    </row>
    <row r="1230" spans="1:19" hidden="1" x14ac:dyDescent="0.45">
      <c r="A1230" t="s">
        <v>23</v>
      </c>
      <c r="B1230">
        <f t="shared" si="38"/>
        <v>3</v>
      </c>
      <c r="C1230" t="s">
        <v>11</v>
      </c>
      <c r="D1230">
        <v>1</v>
      </c>
      <c r="E1230">
        <v>35</v>
      </c>
      <c r="F1230">
        <f>4</f>
        <v>4</v>
      </c>
      <c r="G1230">
        <v>5754.33</v>
      </c>
      <c r="H1230">
        <v>907.21</v>
      </c>
      <c r="I1230">
        <v>5848.26</v>
      </c>
      <c r="J1230">
        <v>5848.81</v>
      </c>
      <c r="K1230" s="1">
        <v>9.3905499999999997E-5</v>
      </c>
      <c r="L1230">
        <v>2208.88</v>
      </c>
      <c r="M1230">
        <v>7314</v>
      </c>
      <c r="N1230">
        <f t="shared" si="39"/>
        <v>5754.33</v>
      </c>
      <c r="O1230">
        <f t="array" ref="O1230">MIN(IF(Table1[Class]=Table1[[#This Row],[Class]], IF(Table1[abs]=Table1[[#This Row],[abs]], IF(Table1[N]=Table1[[#This Row],[N]], IF(Table1[K]=Table1[[#This Row],[K]],Table1[UB],FALSE)))))</f>
        <v>5848.81</v>
      </c>
      <c r="P1230">
        <f>(Table1[[#This Row],[Best primal]]-Table1[[#This Row],[Updated rootBound]])/Table1[[#This Row],[Best primal]]</f>
        <v>1.6153713319461645E-2</v>
      </c>
      <c r="Q1230">
        <f>(Table1[[#This Row],[Best primal]]-Table1[[#This Row],[LB]])/Table1[[#This Row],[Best primal]]</f>
        <v>9.4036222753035546E-5</v>
      </c>
      <c r="R1230">
        <f>IF(AND(Table1[[#This Row],[time'[s']]]&lt;7199,Table1[[#This Row],[Final gap]]&lt;0.01),1,0)</f>
        <v>1</v>
      </c>
      <c r="S1230">
        <f t="array" ref="S1230">MAX(IF(Table1[Class]=Table1[[#This Row],[Class]], IF(Table1[abs]=Table1[[#This Row],[abs]], IF(Table1[N]=Table1[[#This Row],[N]], IF(Table1[K]=Table1[[#This Row],[K]],Table1[Optimal],FALSE)))))</f>
        <v>1</v>
      </c>
    </row>
    <row r="1231" spans="1:19" hidden="1" x14ac:dyDescent="0.45">
      <c r="A1231" t="s">
        <v>23</v>
      </c>
      <c r="B1231">
        <f t="shared" si="38"/>
        <v>3</v>
      </c>
      <c r="C1231" t="s">
        <v>11</v>
      </c>
      <c r="D1231">
        <v>1</v>
      </c>
      <c r="E1231">
        <v>35</v>
      </c>
      <c r="F1231">
        <f>5</f>
        <v>5</v>
      </c>
      <c r="G1231">
        <v>6000.13</v>
      </c>
      <c r="H1231">
        <v>2461.73</v>
      </c>
      <c r="I1231">
        <v>6043.85</v>
      </c>
      <c r="J1231">
        <v>6044.34</v>
      </c>
      <c r="K1231" s="1">
        <v>8.1048200000000001E-5</v>
      </c>
      <c r="L1231">
        <v>2713.99</v>
      </c>
      <c r="M1231">
        <v>1035</v>
      </c>
      <c r="N1231">
        <f t="shared" si="39"/>
        <v>6000.13</v>
      </c>
      <c r="O1231">
        <f t="array" ref="O1231">MIN(IF(Table1[Class]=Table1[[#This Row],[Class]], IF(Table1[abs]=Table1[[#This Row],[abs]], IF(Table1[N]=Table1[[#This Row],[N]], IF(Table1[K]=Table1[[#This Row],[K]],Table1[UB],FALSE)))))</f>
        <v>6044.34</v>
      </c>
      <c r="P1231">
        <f>(Table1[[#This Row],[Best primal]]-Table1[[#This Row],[Updated rootBound]])/Table1[[#This Row],[Best primal]]</f>
        <v>7.3142807982343868E-3</v>
      </c>
      <c r="Q1231">
        <f>(Table1[[#This Row],[Best primal]]-Table1[[#This Row],[LB]])/Table1[[#This Row],[Best primal]]</f>
        <v>8.1067577270600545E-5</v>
      </c>
      <c r="R1231">
        <f>IF(AND(Table1[[#This Row],[time'[s']]]&lt;7199,Table1[[#This Row],[Final gap]]&lt;0.01),1,0)</f>
        <v>1</v>
      </c>
      <c r="S1231">
        <f t="array" ref="S1231">MAX(IF(Table1[Class]=Table1[[#This Row],[Class]], IF(Table1[abs]=Table1[[#This Row],[abs]], IF(Table1[N]=Table1[[#This Row],[N]], IF(Table1[K]=Table1[[#This Row],[K]],Table1[Optimal],FALSE)))))</f>
        <v>1</v>
      </c>
    </row>
    <row r="1232" spans="1:19" hidden="1" x14ac:dyDescent="0.45">
      <c r="A1232" t="s">
        <v>23</v>
      </c>
      <c r="B1232">
        <f t="shared" si="38"/>
        <v>3</v>
      </c>
      <c r="C1232" t="s">
        <v>11</v>
      </c>
      <c r="D1232">
        <v>1</v>
      </c>
      <c r="E1232">
        <v>40</v>
      </c>
      <c r="F1232">
        <f>1</f>
        <v>1</v>
      </c>
      <c r="G1232">
        <v>5987.21</v>
      </c>
      <c r="H1232">
        <v>1762.96</v>
      </c>
      <c r="I1232">
        <v>5987.21</v>
      </c>
      <c r="J1232">
        <v>5987.21</v>
      </c>
      <c r="K1232">
        <v>0</v>
      </c>
      <c r="L1232">
        <v>1765.2</v>
      </c>
      <c r="M1232">
        <v>0</v>
      </c>
      <c r="N1232">
        <f t="shared" si="39"/>
        <v>5987.21</v>
      </c>
      <c r="O1232">
        <f t="array" ref="O1232">MIN(IF(Table1[Class]=Table1[[#This Row],[Class]], IF(Table1[abs]=Table1[[#This Row],[abs]], IF(Table1[N]=Table1[[#This Row],[N]], IF(Table1[K]=Table1[[#This Row],[K]],Table1[UB],FALSE)))))</f>
        <v>5987.21</v>
      </c>
      <c r="P1232">
        <f>(Table1[[#This Row],[Best primal]]-Table1[[#This Row],[Updated rootBound]])/Table1[[#This Row],[Best primal]]</f>
        <v>0</v>
      </c>
      <c r="Q1232">
        <f>(Table1[[#This Row],[Best primal]]-Table1[[#This Row],[LB]])/Table1[[#This Row],[Best primal]]</f>
        <v>0</v>
      </c>
      <c r="R1232">
        <f>IF(AND(Table1[[#This Row],[time'[s']]]&lt;7199,Table1[[#This Row],[Final gap]]&lt;0.01),1,0)</f>
        <v>1</v>
      </c>
      <c r="S1232">
        <f t="array" ref="S1232">MAX(IF(Table1[Class]=Table1[[#This Row],[Class]], IF(Table1[abs]=Table1[[#This Row],[abs]], IF(Table1[N]=Table1[[#This Row],[N]], IF(Table1[K]=Table1[[#This Row],[K]],Table1[Optimal],FALSE)))))</f>
        <v>1</v>
      </c>
    </row>
    <row r="1233" spans="1:19" hidden="1" x14ac:dyDescent="0.45">
      <c r="A1233" t="s">
        <v>23</v>
      </c>
      <c r="B1233">
        <f t="shared" si="38"/>
        <v>3</v>
      </c>
      <c r="C1233" t="s">
        <v>11</v>
      </c>
      <c r="D1233">
        <v>1</v>
      </c>
      <c r="E1233">
        <v>40</v>
      </c>
      <c r="F1233">
        <f>2</f>
        <v>2</v>
      </c>
      <c r="G1233">
        <v>5905.8</v>
      </c>
      <c r="H1233">
        <v>3635.38</v>
      </c>
      <c r="I1233">
        <v>5987.39</v>
      </c>
      <c r="J1233">
        <v>5987.39</v>
      </c>
      <c r="K1233">
        <v>0</v>
      </c>
      <c r="L1233">
        <v>3675.06</v>
      </c>
      <c r="M1233">
        <v>116</v>
      </c>
      <c r="N1233">
        <f t="shared" si="39"/>
        <v>5905.8</v>
      </c>
      <c r="O1233">
        <f t="array" ref="O1233">MIN(IF(Table1[Class]=Table1[[#This Row],[Class]], IF(Table1[abs]=Table1[[#This Row],[abs]], IF(Table1[N]=Table1[[#This Row],[N]], IF(Table1[K]=Table1[[#This Row],[K]],Table1[UB],FALSE)))))</f>
        <v>5987.39</v>
      </c>
      <c r="P1233">
        <f>(Table1[[#This Row],[Best primal]]-Table1[[#This Row],[Updated rootBound]])/Table1[[#This Row],[Best primal]]</f>
        <v>1.362697268759846E-2</v>
      </c>
      <c r="Q1233">
        <f>(Table1[[#This Row],[Best primal]]-Table1[[#This Row],[LB]])/Table1[[#This Row],[Best primal]]</f>
        <v>0</v>
      </c>
      <c r="R1233">
        <f>IF(AND(Table1[[#This Row],[time'[s']]]&lt;7199,Table1[[#This Row],[Final gap]]&lt;0.01),1,0)</f>
        <v>1</v>
      </c>
      <c r="S1233">
        <f t="array" ref="S1233">MAX(IF(Table1[Class]=Table1[[#This Row],[Class]], IF(Table1[abs]=Table1[[#This Row],[abs]], IF(Table1[N]=Table1[[#This Row],[N]], IF(Table1[K]=Table1[[#This Row],[K]],Table1[Optimal],FALSE)))))</f>
        <v>1</v>
      </c>
    </row>
    <row r="1234" spans="1:19" hidden="1" x14ac:dyDescent="0.45">
      <c r="A1234" t="s">
        <v>23</v>
      </c>
      <c r="B1234">
        <f t="shared" si="38"/>
        <v>3</v>
      </c>
      <c r="C1234" t="s">
        <v>11</v>
      </c>
      <c r="D1234">
        <v>1</v>
      </c>
      <c r="E1234">
        <v>40</v>
      </c>
      <c r="F1234">
        <f>3</f>
        <v>3</v>
      </c>
      <c r="G1234">
        <v>6007.47</v>
      </c>
      <c r="H1234">
        <v>1403.96</v>
      </c>
      <c r="I1234">
        <v>6008.6</v>
      </c>
      <c r="J1234">
        <v>6008.6</v>
      </c>
      <c r="K1234">
        <v>0</v>
      </c>
      <c r="L1234">
        <v>1409.69</v>
      </c>
      <c r="M1234">
        <v>3</v>
      </c>
      <c r="N1234">
        <f t="shared" si="39"/>
        <v>6007.47</v>
      </c>
      <c r="O1234">
        <f t="array" ref="O1234">MIN(IF(Table1[Class]=Table1[[#This Row],[Class]], IF(Table1[abs]=Table1[[#This Row],[abs]], IF(Table1[N]=Table1[[#This Row],[N]], IF(Table1[K]=Table1[[#This Row],[K]],Table1[UB],FALSE)))))</f>
        <v>6008.6</v>
      </c>
      <c r="P1234">
        <f>(Table1[[#This Row],[Best primal]]-Table1[[#This Row],[Updated rootBound]])/Table1[[#This Row],[Best primal]]</f>
        <v>1.8806377525548533E-4</v>
      </c>
      <c r="Q1234">
        <f>(Table1[[#This Row],[Best primal]]-Table1[[#This Row],[LB]])/Table1[[#This Row],[Best primal]]</f>
        <v>0</v>
      </c>
      <c r="R1234">
        <f>IF(AND(Table1[[#This Row],[time'[s']]]&lt;7199,Table1[[#This Row],[Final gap]]&lt;0.01),1,0)</f>
        <v>1</v>
      </c>
      <c r="S1234">
        <f t="array" ref="S1234">MAX(IF(Table1[Class]=Table1[[#This Row],[Class]], IF(Table1[abs]=Table1[[#This Row],[abs]], IF(Table1[N]=Table1[[#This Row],[N]], IF(Table1[K]=Table1[[#This Row],[K]],Table1[Optimal],FALSE)))))</f>
        <v>1</v>
      </c>
    </row>
    <row r="1235" spans="1:19" hidden="1" x14ac:dyDescent="0.45">
      <c r="A1235" t="s">
        <v>23</v>
      </c>
      <c r="B1235">
        <f t="shared" si="38"/>
        <v>3</v>
      </c>
      <c r="C1235" t="s">
        <v>11</v>
      </c>
      <c r="D1235">
        <v>1</v>
      </c>
      <c r="E1235">
        <v>40</v>
      </c>
      <c r="F1235">
        <f>4</f>
        <v>4</v>
      </c>
      <c r="G1235">
        <v>6319.4</v>
      </c>
      <c r="H1235">
        <v>918.43</v>
      </c>
      <c r="I1235">
        <v>6339.82</v>
      </c>
      <c r="J1235">
        <v>6340.02</v>
      </c>
      <c r="K1235" s="1">
        <v>3.2117399999999998E-5</v>
      </c>
      <c r="L1235">
        <v>1137.1400000000001</v>
      </c>
      <c r="M1235">
        <v>752</v>
      </c>
      <c r="N1235">
        <f t="shared" si="39"/>
        <v>6319.4</v>
      </c>
      <c r="O1235">
        <f t="array" ref="O1235">MIN(IF(Table1[Class]=Table1[[#This Row],[Class]], IF(Table1[abs]=Table1[[#This Row],[abs]], IF(Table1[N]=Table1[[#This Row],[N]], IF(Table1[K]=Table1[[#This Row],[K]],Table1[UB],FALSE)))))</f>
        <v>6340.02</v>
      </c>
      <c r="P1235">
        <f>(Table1[[#This Row],[Best primal]]-Table1[[#This Row],[Updated rootBound]])/Table1[[#This Row],[Best primal]]</f>
        <v>3.2523556708024264E-3</v>
      </c>
      <c r="Q1235">
        <f>(Table1[[#This Row],[Best primal]]-Table1[[#This Row],[LB]])/Table1[[#This Row],[Best primal]]</f>
        <v>3.1545641811970246E-5</v>
      </c>
      <c r="R1235">
        <f>IF(AND(Table1[[#This Row],[time'[s']]]&lt;7199,Table1[[#This Row],[Final gap]]&lt;0.01),1,0)</f>
        <v>1</v>
      </c>
      <c r="S1235">
        <f t="array" ref="S1235">MAX(IF(Table1[Class]=Table1[[#This Row],[Class]], IF(Table1[abs]=Table1[[#This Row],[abs]], IF(Table1[N]=Table1[[#This Row],[N]], IF(Table1[K]=Table1[[#This Row],[K]],Table1[Optimal],FALSE)))))</f>
        <v>1</v>
      </c>
    </row>
    <row r="1236" spans="1:19" hidden="1" x14ac:dyDescent="0.45">
      <c r="A1236" t="s">
        <v>23</v>
      </c>
      <c r="B1236">
        <f t="shared" si="38"/>
        <v>3</v>
      </c>
      <c r="C1236" t="s">
        <v>11</v>
      </c>
      <c r="D1236">
        <v>1</v>
      </c>
      <c r="E1236">
        <v>40</v>
      </c>
      <c r="F1236">
        <f>5</f>
        <v>5</v>
      </c>
      <c r="G1236">
        <v>6639.45</v>
      </c>
      <c r="H1236">
        <v>1394.45</v>
      </c>
      <c r="I1236">
        <v>6700.48</v>
      </c>
      <c r="J1236">
        <v>6731.48</v>
      </c>
      <c r="K1236">
        <v>4.6047400000000004E-3</v>
      </c>
      <c r="L1236">
        <v>7200.01</v>
      </c>
      <c r="M1236">
        <v>13389</v>
      </c>
      <c r="N1236">
        <f t="shared" si="39"/>
        <v>6639.45</v>
      </c>
      <c r="O1236">
        <f t="array" ref="O1236">MIN(IF(Table1[Class]=Table1[[#This Row],[Class]], IF(Table1[abs]=Table1[[#This Row],[abs]], IF(Table1[N]=Table1[[#This Row],[N]], IF(Table1[K]=Table1[[#This Row],[K]],Table1[UB],FALSE)))))</f>
        <v>6731.48</v>
      </c>
      <c r="P1236">
        <f>(Table1[[#This Row],[Best primal]]-Table1[[#This Row],[Updated rootBound]])/Table1[[#This Row],[Best primal]]</f>
        <v>1.3671584852068156E-2</v>
      </c>
      <c r="Q1236">
        <f>(Table1[[#This Row],[Best primal]]-Table1[[#This Row],[LB]])/Table1[[#This Row],[Best primal]]</f>
        <v>4.6052279736402699E-3</v>
      </c>
      <c r="R1236">
        <f>IF(AND(Table1[[#This Row],[time'[s']]]&lt;7199,Table1[[#This Row],[Final gap]]&lt;0.01),1,0)</f>
        <v>0</v>
      </c>
      <c r="S1236">
        <f t="array" ref="S1236">MAX(IF(Table1[Class]=Table1[[#This Row],[Class]], IF(Table1[abs]=Table1[[#This Row],[abs]], IF(Table1[N]=Table1[[#This Row],[N]], IF(Table1[K]=Table1[[#This Row],[K]],Table1[Optimal],FALSE)))))</f>
        <v>0</v>
      </c>
    </row>
    <row r="1237" spans="1:19" hidden="1" x14ac:dyDescent="0.45">
      <c r="A1237" t="s">
        <v>23</v>
      </c>
      <c r="B1237">
        <f t="shared" si="38"/>
        <v>3</v>
      </c>
      <c r="C1237" t="s">
        <v>11</v>
      </c>
      <c r="D1237">
        <v>1</v>
      </c>
      <c r="E1237">
        <v>45</v>
      </c>
      <c r="F1237">
        <f>1</f>
        <v>1</v>
      </c>
      <c r="G1237">
        <v>6609.03</v>
      </c>
      <c r="H1237">
        <v>1321.34</v>
      </c>
      <c r="I1237">
        <v>6609.03</v>
      </c>
      <c r="J1237">
        <v>6609.03</v>
      </c>
      <c r="K1237">
        <v>0</v>
      </c>
      <c r="L1237">
        <v>1325.15</v>
      </c>
      <c r="M1237">
        <v>0</v>
      </c>
      <c r="N1237">
        <f t="shared" si="39"/>
        <v>6609.03</v>
      </c>
      <c r="O1237">
        <f t="array" ref="O1237">MIN(IF(Table1[Class]=Table1[[#This Row],[Class]], IF(Table1[abs]=Table1[[#This Row],[abs]], IF(Table1[N]=Table1[[#This Row],[N]], IF(Table1[K]=Table1[[#This Row],[K]],Table1[UB],FALSE)))))</f>
        <v>6609.03</v>
      </c>
      <c r="P1237">
        <f>(Table1[[#This Row],[Best primal]]-Table1[[#This Row],[Updated rootBound]])/Table1[[#This Row],[Best primal]]</f>
        <v>0</v>
      </c>
      <c r="Q1237">
        <f>(Table1[[#This Row],[Best primal]]-Table1[[#This Row],[LB]])/Table1[[#This Row],[Best primal]]</f>
        <v>0</v>
      </c>
      <c r="R1237">
        <f>IF(AND(Table1[[#This Row],[time'[s']]]&lt;7199,Table1[[#This Row],[Final gap]]&lt;0.01),1,0)</f>
        <v>1</v>
      </c>
      <c r="S1237">
        <f t="array" ref="S1237">MAX(IF(Table1[Class]=Table1[[#This Row],[Class]], IF(Table1[abs]=Table1[[#This Row],[abs]], IF(Table1[N]=Table1[[#This Row],[N]], IF(Table1[K]=Table1[[#This Row],[K]],Table1[Optimal],FALSE)))))</f>
        <v>1</v>
      </c>
    </row>
    <row r="1238" spans="1:19" hidden="1" x14ac:dyDescent="0.45">
      <c r="A1238" t="s">
        <v>23</v>
      </c>
      <c r="B1238">
        <f t="shared" si="38"/>
        <v>3</v>
      </c>
      <c r="C1238" t="s">
        <v>11</v>
      </c>
      <c r="D1238">
        <v>1</v>
      </c>
      <c r="E1238">
        <v>45</v>
      </c>
      <c r="F1238">
        <f>2</f>
        <v>2</v>
      </c>
      <c r="G1238">
        <v>6609.81</v>
      </c>
      <c r="H1238">
        <v>2407.4</v>
      </c>
      <c r="I1238">
        <v>6609.81</v>
      </c>
      <c r="J1238">
        <v>6609.81</v>
      </c>
      <c r="K1238">
        <v>0</v>
      </c>
      <c r="L1238">
        <v>2411.0500000000002</v>
      </c>
      <c r="M1238">
        <v>0</v>
      </c>
      <c r="N1238">
        <f t="shared" si="39"/>
        <v>6609.81</v>
      </c>
      <c r="O1238">
        <f t="array" ref="O1238">MIN(IF(Table1[Class]=Table1[[#This Row],[Class]], IF(Table1[abs]=Table1[[#This Row],[abs]], IF(Table1[N]=Table1[[#This Row],[N]], IF(Table1[K]=Table1[[#This Row],[K]],Table1[UB],FALSE)))))</f>
        <v>6609.81</v>
      </c>
      <c r="P1238">
        <f>(Table1[[#This Row],[Best primal]]-Table1[[#This Row],[Updated rootBound]])/Table1[[#This Row],[Best primal]]</f>
        <v>0</v>
      </c>
      <c r="Q1238">
        <f>(Table1[[#This Row],[Best primal]]-Table1[[#This Row],[LB]])/Table1[[#This Row],[Best primal]]</f>
        <v>0</v>
      </c>
      <c r="R1238">
        <f>IF(AND(Table1[[#This Row],[time'[s']]]&lt;7199,Table1[[#This Row],[Final gap]]&lt;0.01),1,0)</f>
        <v>1</v>
      </c>
      <c r="S1238">
        <f t="array" ref="S1238">MAX(IF(Table1[Class]=Table1[[#This Row],[Class]], IF(Table1[abs]=Table1[[#This Row],[abs]], IF(Table1[N]=Table1[[#This Row],[N]], IF(Table1[K]=Table1[[#This Row],[K]],Table1[Optimal],FALSE)))))</f>
        <v>1</v>
      </c>
    </row>
    <row r="1239" spans="1:19" hidden="1" x14ac:dyDescent="0.45">
      <c r="A1239" t="s">
        <v>23</v>
      </c>
      <c r="B1239">
        <f t="shared" si="38"/>
        <v>3</v>
      </c>
      <c r="C1239" t="s">
        <v>11</v>
      </c>
      <c r="D1239">
        <v>1</v>
      </c>
      <c r="E1239">
        <v>45</v>
      </c>
      <c r="F1239">
        <f>3</f>
        <v>3</v>
      </c>
      <c r="G1239">
        <v>6629.44</v>
      </c>
      <c r="H1239">
        <v>3606.79</v>
      </c>
      <c r="I1239">
        <v>6631.45</v>
      </c>
      <c r="J1239">
        <v>6631.48</v>
      </c>
      <c r="K1239" s="1">
        <v>4.0212200000000003E-6</v>
      </c>
      <c r="L1239">
        <v>3618.44</v>
      </c>
      <c r="M1239">
        <v>1</v>
      </c>
      <c r="N1239">
        <f t="shared" si="39"/>
        <v>6631.45</v>
      </c>
      <c r="O1239">
        <f t="array" ref="O1239">MIN(IF(Table1[Class]=Table1[[#This Row],[Class]], IF(Table1[abs]=Table1[[#This Row],[abs]], IF(Table1[N]=Table1[[#This Row],[N]], IF(Table1[K]=Table1[[#This Row],[K]],Table1[UB],FALSE)))))</f>
        <v>6631.48</v>
      </c>
      <c r="P1239">
        <f>(Table1[[#This Row],[Best primal]]-Table1[[#This Row],[Updated rootBound]])/Table1[[#This Row],[Best primal]]</f>
        <v>4.5238770228886077E-6</v>
      </c>
      <c r="Q1239">
        <f>(Table1[[#This Row],[Best primal]]-Table1[[#This Row],[LB]])/Table1[[#This Row],[Best primal]]</f>
        <v>4.5238770228886077E-6</v>
      </c>
      <c r="R1239">
        <f>IF(AND(Table1[[#This Row],[time'[s']]]&lt;7199,Table1[[#This Row],[Final gap]]&lt;0.01),1,0)</f>
        <v>1</v>
      </c>
      <c r="S1239">
        <f t="array" ref="S1239">MAX(IF(Table1[Class]=Table1[[#This Row],[Class]], IF(Table1[abs]=Table1[[#This Row],[abs]], IF(Table1[N]=Table1[[#This Row],[N]], IF(Table1[K]=Table1[[#This Row],[K]],Table1[Optimal],FALSE)))))</f>
        <v>1</v>
      </c>
    </row>
    <row r="1240" spans="1:19" hidden="1" x14ac:dyDescent="0.45">
      <c r="A1240" t="s">
        <v>23</v>
      </c>
      <c r="B1240">
        <f t="shared" si="38"/>
        <v>3</v>
      </c>
      <c r="C1240" t="s">
        <v>11</v>
      </c>
      <c r="D1240">
        <v>1</v>
      </c>
      <c r="E1240">
        <v>45</v>
      </c>
      <c r="F1240">
        <f>4</f>
        <v>4</v>
      </c>
      <c r="G1240">
        <v>6823.15</v>
      </c>
      <c r="H1240">
        <v>3616.71</v>
      </c>
      <c r="I1240">
        <v>6873.27</v>
      </c>
      <c r="J1240">
        <v>6873.84</v>
      </c>
      <c r="K1240" s="1">
        <v>8.3469500000000004E-5</v>
      </c>
      <c r="L1240">
        <v>4258.34</v>
      </c>
      <c r="M1240">
        <v>1809</v>
      </c>
      <c r="N1240">
        <f t="shared" si="39"/>
        <v>6823.15</v>
      </c>
      <c r="O1240">
        <f t="array" ref="O1240">MIN(IF(Table1[Class]=Table1[[#This Row],[Class]], IF(Table1[abs]=Table1[[#This Row],[abs]], IF(Table1[N]=Table1[[#This Row],[N]], IF(Table1[K]=Table1[[#This Row],[K]],Table1[UB],FALSE)))))</f>
        <v>6873.84</v>
      </c>
      <c r="P1240">
        <f>(Table1[[#This Row],[Best primal]]-Table1[[#This Row],[Updated rootBound]])/Table1[[#This Row],[Best primal]]</f>
        <v>7.3743351605507993E-3</v>
      </c>
      <c r="Q1240">
        <f>(Table1[[#This Row],[Best primal]]-Table1[[#This Row],[LB]])/Table1[[#This Row],[Best primal]]</f>
        <v>8.2923082294570279E-5</v>
      </c>
      <c r="R1240">
        <f>IF(AND(Table1[[#This Row],[time'[s']]]&lt;7199,Table1[[#This Row],[Final gap]]&lt;0.01),1,0)</f>
        <v>1</v>
      </c>
      <c r="S1240">
        <f t="array" ref="S1240">MAX(IF(Table1[Class]=Table1[[#This Row],[Class]], IF(Table1[abs]=Table1[[#This Row],[abs]], IF(Table1[N]=Table1[[#This Row],[N]], IF(Table1[K]=Table1[[#This Row],[K]],Table1[Optimal],FALSE)))))</f>
        <v>1</v>
      </c>
    </row>
    <row r="1241" spans="1:19" hidden="1" x14ac:dyDescent="0.45">
      <c r="A1241" t="s">
        <v>23</v>
      </c>
      <c r="B1241">
        <f t="shared" si="38"/>
        <v>3</v>
      </c>
      <c r="C1241" t="s">
        <v>11</v>
      </c>
      <c r="D1241">
        <v>1</v>
      </c>
      <c r="E1241">
        <v>45</v>
      </c>
      <c r="F1241">
        <f>5</f>
        <v>5</v>
      </c>
      <c r="G1241">
        <v>7097.16</v>
      </c>
      <c r="H1241">
        <v>3046.71</v>
      </c>
      <c r="I1241">
        <v>7149.45</v>
      </c>
      <c r="J1241">
        <v>7150.09</v>
      </c>
      <c r="K1241" s="1">
        <v>8.9637900000000005E-5</v>
      </c>
      <c r="L1241">
        <v>6195.67</v>
      </c>
      <c r="M1241">
        <v>6086</v>
      </c>
      <c r="N1241">
        <f t="shared" si="39"/>
        <v>7097.16</v>
      </c>
      <c r="O1241">
        <f t="array" ref="O1241">MIN(IF(Table1[Class]=Table1[[#This Row],[Class]], IF(Table1[abs]=Table1[[#This Row],[abs]], IF(Table1[N]=Table1[[#This Row],[N]], IF(Table1[K]=Table1[[#This Row],[K]],Table1[UB],FALSE)))))</f>
        <v>7150.09</v>
      </c>
      <c r="P1241">
        <f>(Table1[[#This Row],[Best primal]]-Table1[[#This Row],[Updated rootBound]])/Table1[[#This Row],[Best primal]]</f>
        <v>7.4027040219074572E-3</v>
      </c>
      <c r="Q1241">
        <f>(Table1[[#This Row],[Best primal]]-Table1[[#This Row],[LB]])/Table1[[#This Row],[Best primal]]</f>
        <v>8.9509362819255054E-5</v>
      </c>
      <c r="R1241">
        <f>IF(AND(Table1[[#This Row],[time'[s']]]&lt;7199,Table1[[#This Row],[Final gap]]&lt;0.01),1,0)</f>
        <v>1</v>
      </c>
      <c r="S1241">
        <f t="array" ref="S1241">MAX(IF(Table1[Class]=Table1[[#This Row],[Class]], IF(Table1[abs]=Table1[[#This Row],[abs]], IF(Table1[N]=Table1[[#This Row],[N]], IF(Table1[K]=Table1[[#This Row],[K]],Table1[Optimal],FALSE)))))</f>
        <v>1</v>
      </c>
    </row>
    <row r="1242" spans="1:19" x14ac:dyDescent="0.45">
      <c r="A1242" t="s">
        <v>23</v>
      </c>
      <c r="B1242">
        <f t="shared" si="38"/>
        <v>3</v>
      </c>
      <c r="C1242" t="s">
        <v>11</v>
      </c>
      <c r="D1242">
        <v>1</v>
      </c>
      <c r="E1242">
        <v>50</v>
      </c>
      <c r="F1242">
        <f>1</f>
        <v>1</v>
      </c>
      <c r="G1242">
        <v>6354.02</v>
      </c>
      <c r="H1242">
        <v>3996.18</v>
      </c>
      <c r="I1242">
        <v>6626.95</v>
      </c>
      <c r="J1242">
        <v>6626.95</v>
      </c>
      <c r="K1242">
        <v>0</v>
      </c>
      <c r="L1242">
        <v>4329.08</v>
      </c>
      <c r="M1242">
        <v>790</v>
      </c>
      <c r="N1242">
        <f t="shared" si="39"/>
        <v>6354.02</v>
      </c>
      <c r="O1242">
        <f t="array" ref="O1242">MIN(IF(Table1[Class]=Table1[[#This Row],[Class]], IF(Table1[abs]=Table1[[#This Row],[abs]], IF(Table1[N]=Table1[[#This Row],[N]], IF(Table1[K]=Table1[[#This Row],[K]],Table1[UB],FALSE)))))</f>
        <v>6626.95</v>
      </c>
      <c r="P1242">
        <f>(Table1[[#This Row],[Best primal]]-Table1[[#This Row],[Updated rootBound]])/Table1[[#This Row],[Best primal]]</f>
        <v>4.1184858796278742E-2</v>
      </c>
      <c r="Q1242">
        <f>(Table1[[#This Row],[Best primal]]-Table1[[#This Row],[LB]])/Table1[[#This Row],[Best primal]]</f>
        <v>0</v>
      </c>
      <c r="R1242">
        <f>IF(AND(Table1[[#This Row],[time'[s']]]&lt;7199,Table1[[#This Row],[Final gap]]&lt;0.01),1,0)</f>
        <v>1</v>
      </c>
      <c r="S1242">
        <f t="array" ref="S1242">MAX(IF(Table1[Class]=Table1[[#This Row],[Class]], IF(Table1[abs]=Table1[[#This Row],[abs]], IF(Table1[N]=Table1[[#This Row],[N]], IF(Table1[K]=Table1[[#This Row],[K]],Table1[Optimal],FALSE)))))</f>
        <v>1</v>
      </c>
    </row>
    <row r="1243" spans="1:19" x14ac:dyDescent="0.45">
      <c r="A1243" t="s">
        <v>23</v>
      </c>
      <c r="B1243">
        <f t="shared" si="38"/>
        <v>3</v>
      </c>
      <c r="C1243" t="s">
        <v>11</v>
      </c>
      <c r="D1243">
        <v>1</v>
      </c>
      <c r="E1243">
        <v>50</v>
      </c>
      <c r="F1243">
        <f>2</f>
        <v>2</v>
      </c>
      <c r="G1243">
        <v>6521.5</v>
      </c>
      <c r="H1243">
        <v>3851.51</v>
      </c>
      <c r="I1243">
        <v>6631.58</v>
      </c>
      <c r="J1243">
        <v>6632.11</v>
      </c>
      <c r="K1243" s="1">
        <v>7.9914199999999995E-5</v>
      </c>
      <c r="L1243">
        <v>4025.43</v>
      </c>
      <c r="M1243">
        <v>442</v>
      </c>
      <c r="N1243">
        <f t="shared" si="39"/>
        <v>6521.5</v>
      </c>
      <c r="O1243">
        <f t="array" ref="O1243">MIN(IF(Table1[Class]=Table1[[#This Row],[Class]], IF(Table1[abs]=Table1[[#This Row],[abs]], IF(Table1[N]=Table1[[#This Row],[N]], IF(Table1[K]=Table1[[#This Row],[K]],Table1[UB],FALSE)))))</f>
        <v>6632.11</v>
      </c>
      <c r="P1243">
        <f>(Table1[[#This Row],[Best primal]]-Table1[[#This Row],[Updated rootBound]])/Table1[[#This Row],[Best primal]]</f>
        <v>1.6677950154626458E-2</v>
      </c>
      <c r="Q1243">
        <f>(Table1[[#This Row],[Best primal]]-Table1[[#This Row],[LB]])/Table1[[#This Row],[Best primal]]</f>
        <v>7.991423543936174E-5</v>
      </c>
      <c r="R1243">
        <f>IF(AND(Table1[[#This Row],[time'[s']]]&lt;7199,Table1[[#This Row],[Final gap]]&lt;0.01),1,0)</f>
        <v>1</v>
      </c>
      <c r="S1243">
        <f t="array" ref="S1243">MAX(IF(Table1[Class]=Table1[[#This Row],[Class]], IF(Table1[abs]=Table1[[#This Row],[abs]], IF(Table1[N]=Table1[[#This Row],[N]], IF(Table1[K]=Table1[[#This Row],[K]],Table1[Optimal],FALSE)))))</f>
        <v>1</v>
      </c>
    </row>
    <row r="1244" spans="1:19" x14ac:dyDescent="0.45">
      <c r="A1244" t="s">
        <v>23</v>
      </c>
      <c r="B1244">
        <f t="shared" si="38"/>
        <v>3</v>
      </c>
      <c r="C1244" t="s">
        <v>11</v>
      </c>
      <c r="D1244">
        <v>1</v>
      </c>
      <c r="E1244">
        <v>50</v>
      </c>
      <c r="F1244">
        <f>3</f>
        <v>3</v>
      </c>
      <c r="G1244">
        <v>6648.42</v>
      </c>
      <c r="H1244">
        <v>3634.45</v>
      </c>
      <c r="I1244">
        <v>6680.62</v>
      </c>
      <c r="J1244">
        <v>6681.25</v>
      </c>
      <c r="K1244" s="1">
        <v>9.3960400000000003E-5</v>
      </c>
      <c r="L1244">
        <v>4493.07</v>
      </c>
      <c r="M1244">
        <v>1804</v>
      </c>
      <c r="N1244">
        <f t="shared" si="39"/>
        <v>6648.42</v>
      </c>
      <c r="O1244">
        <f t="array" ref="O1244">MIN(IF(Table1[Class]=Table1[[#This Row],[Class]], IF(Table1[abs]=Table1[[#This Row],[abs]], IF(Table1[N]=Table1[[#This Row],[N]], IF(Table1[K]=Table1[[#This Row],[K]],Table1[UB],FALSE)))))</f>
        <v>6681.25</v>
      </c>
      <c r="P1244">
        <f>(Table1[[#This Row],[Best primal]]-Table1[[#This Row],[Updated rootBound]])/Table1[[#This Row],[Best primal]]</f>
        <v>4.9137511693171081E-3</v>
      </c>
      <c r="Q1244">
        <f>(Table1[[#This Row],[Best primal]]-Table1[[#This Row],[LB]])/Table1[[#This Row],[Best primal]]</f>
        <v>9.4293732460259559E-5</v>
      </c>
      <c r="R1244">
        <f>IF(AND(Table1[[#This Row],[time'[s']]]&lt;7199,Table1[[#This Row],[Final gap]]&lt;0.01),1,0)</f>
        <v>1</v>
      </c>
      <c r="S1244">
        <f t="array" ref="S1244">MAX(IF(Table1[Class]=Table1[[#This Row],[Class]], IF(Table1[abs]=Table1[[#This Row],[abs]], IF(Table1[N]=Table1[[#This Row],[N]], IF(Table1[K]=Table1[[#This Row],[K]],Table1[Optimal],FALSE)))))</f>
        <v>1</v>
      </c>
    </row>
    <row r="1245" spans="1:19" x14ac:dyDescent="0.45">
      <c r="A1245" t="s">
        <v>23</v>
      </c>
      <c r="B1245">
        <f t="shared" si="38"/>
        <v>3</v>
      </c>
      <c r="C1245" t="s">
        <v>11</v>
      </c>
      <c r="D1245">
        <v>1</v>
      </c>
      <c r="E1245">
        <v>50</v>
      </c>
      <c r="F1245">
        <f>4</f>
        <v>4</v>
      </c>
      <c r="G1245">
        <v>7065.02</v>
      </c>
      <c r="H1245">
        <v>2777.85</v>
      </c>
      <c r="I1245">
        <v>7070.55</v>
      </c>
      <c r="J1245">
        <v>7071.25</v>
      </c>
      <c r="K1245" s="1">
        <v>9.8661399999999997E-5</v>
      </c>
      <c r="L1245">
        <v>2867.22</v>
      </c>
      <c r="M1245">
        <v>116</v>
      </c>
      <c r="N1245">
        <f t="shared" si="39"/>
        <v>7065.02</v>
      </c>
      <c r="O1245">
        <f t="array" ref="O1245">MIN(IF(Table1[Class]=Table1[[#This Row],[Class]], IF(Table1[abs]=Table1[[#This Row],[abs]], IF(Table1[N]=Table1[[#This Row],[N]], IF(Table1[K]=Table1[[#This Row],[K]],Table1[UB],FALSE)))))</f>
        <v>7071.25</v>
      </c>
      <c r="P1245">
        <f>(Table1[[#This Row],[Best primal]]-Table1[[#This Row],[Updated rootBound]])/Table1[[#This Row],[Best primal]]</f>
        <v>8.8103234930168829E-4</v>
      </c>
      <c r="Q1245">
        <f>(Table1[[#This Row],[Best primal]]-Table1[[#This Row],[LB]])/Table1[[#This Row],[Best primal]]</f>
        <v>9.8992398797923724E-5</v>
      </c>
      <c r="R1245">
        <f>IF(AND(Table1[[#This Row],[time'[s']]]&lt;7199,Table1[[#This Row],[Final gap]]&lt;0.01),1,0)</f>
        <v>1</v>
      </c>
      <c r="S1245">
        <f t="array" ref="S1245">MAX(IF(Table1[Class]=Table1[[#This Row],[Class]], IF(Table1[abs]=Table1[[#This Row],[abs]], IF(Table1[N]=Table1[[#This Row],[N]], IF(Table1[K]=Table1[[#This Row],[K]],Table1[Optimal],FALSE)))))</f>
        <v>1</v>
      </c>
    </row>
    <row r="1246" spans="1:19" x14ac:dyDescent="0.45">
      <c r="A1246" t="s">
        <v>23</v>
      </c>
      <c r="B1246">
        <f t="shared" si="38"/>
        <v>3</v>
      </c>
      <c r="C1246" t="s">
        <v>11</v>
      </c>
      <c r="D1246">
        <v>1</v>
      </c>
      <c r="E1246">
        <v>50</v>
      </c>
      <c r="F1246">
        <f>5</f>
        <v>5</v>
      </c>
      <c r="G1246">
        <v>7614.87</v>
      </c>
      <c r="H1246">
        <v>3733.08</v>
      </c>
      <c r="I1246">
        <v>7636.03</v>
      </c>
      <c r="J1246">
        <v>7636.78</v>
      </c>
      <c r="K1246" s="1">
        <v>9.7784500000000005E-5</v>
      </c>
      <c r="L1246">
        <v>5230.83</v>
      </c>
      <c r="M1246">
        <v>4349</v>
      </c>
      <c r="N1246">
        <f t="shared" si="39"/>
        <v>7614.87</v>
      </c>
      <c r="O1246">
        <f t="array" ref="O1246">MIN(IF(Table1[Class]=Table1[[#This Row],[Class]], IF(Table1[abs]=Table1[[#This Row],[abs]], IF(Table1[N]=Table1[[#This Row],[N]], IF(Table1[K]=Table1[[#This Row],[K]],Table1[UB],FALSE)))))</f>
        <v>7636.78</v>
      </c>
      <c r="P1246">
        <f>(Table1[[#This Row],[Best primal]]-Table1[[#This Row],[Updated rootBound]])/Table1[[#This Row],[Best primal]]</f>
        <v>2.8690102372989474E-3</v>
      </c>
      <c r="Q1246">
        <f>(Table1[[#This Row],[Best primal]]-Table1[[#This Row],[LB]])/Table1[[#This Row],[Best primal]]</f>
        <v>9.8208930989238927E-5</v>
      </c>
      <c r="R1246">
        <f>IF(AND(Table1[[#This Row],[time'[s']]]&lt;7199,Table1[[#This Row],[Final gap]]&lt;0.01),1,0)</f>
        <v>1</v>
      </c>
      <c r="S1246">
        <f t="array" ref="S1246">MAX(IF(Table1[Class]=Table1[[#This Row],[Class]], IF(Table1[abs]=Table1[[#This Row],[abs]], IF(Table1[N]=Table1[[#This Row],[N]], IF(Table1[K]=Table1[[#This Row],[K]],Table1[Optimal],FALSE)))))</f>
        <v>1</v>
      </c>
    </row>
    <row r="1247" spans="1:19" hidden="1" x14ac:dyDescent="0.45">
      <c r="A1247" t="s">
        <v>23</v>
      </c>
      <c r="B1247">
        <f t="shared" si="38"/>
        <v>3</v>
      </c>
      <c r="C1247" t="s">
        <v>11</v>
      </c>
      <c r="D1247">
        <v>1</v>
      </c>
      <c r="E1247">
        <v>5</v>
      </c>
      <c r="F1247">
        <f>1</f>
        <v>1</v>
      </c>
      <c r="G1247">
        <v>1269.1500000000001</v>
      </c>
      <c r="H1247">
        <v>0.03</v>
      </c>
      <c r="I1247">
        <v>1269.1500000000001</v>
      </c>
      <c r="J1247">
        <v>1269.1500000000001</v>
      </c>
      <c r="K1247">
        <v>0</v>
      </c>
      <c r="L1247">
        <v>3.8554900000000003E-2</v>
      </c>
      <c r="M1247">
        <v>0</v>
      </c>
      <c r="N1247">
        <f t="shared" si="39"/>
        <v>1269.1500000000001</v>
      </c>
      <c r="O1247">
        <f t="array" ref="O1247">MIN(IF(Table1[Class]=Table1[[#This Row],[Class]], IF(Table1[abs]=Table1[[#This Row],[abs]], IF(Table1[N]=Table1[[#This Row],[N]], IF(Table1[K]=Table1[[#This Row],[K]],Table1[UB],FALSE)))))</f>
        <v>1269.1500000000001</v>
      </c>
      <c r="P1247">
        <f>(Table1[[#This Row],[Best primal]]-Table1[[#This Row],[Updated rootBound]])/Table1[[#This Row],[Best primal]]</f>
        <v>0</v>
      </c>
      <c r="Q1247">
        <f>(Table1[[#This Row],[Best primal]]-Table1[[#This Row],[LB]])/Table1[[#This Row],[Best primal]]</f>
        <v>0</v>
      </c>
      <c r="R1247">
        <f>IF(AND(Table1[[#This Row],[time'[s']]]&lt;7199,Table1[[#This Row],[Final gap]]&lt;0.01),1,0)</f>
        <v>1</v>
      </c>
      <c r="S1247">
        <f t="array" ref="S1247">MAX(IF(Table1[Class]=Table1[[#This Row],[Class]], IF(Table1[abs]=Table1[[#This Row],[abs]], IF(Table1[N]=Table1[[#This Row],[N]], IF(Table1[K]=Table1[[#This Row],[K]],Table1[Optimal],FALSE)))))</f>
        <v>1</v>
      </c>
    </row>
    <row r="1248" spans="1:19" hidden="1" x14ac:dyDescent="0.45">
      <c r="A1248" t="s">
        <v>23</v>
      </c>
      <c r="B1248">
        <f t="shared" si="38"/>
        <v>3</v>
      </c>
      <c r="C1248" t="s">
        <v>11</v>
      </c>
      <c r="D1248">
        <v>1</v>
      </c>
      <c r="E1248">
        <v>5</v>
      </c>
      <c r="F1248">
        <f>2</f>
        <v>2</v>
      </c>
      <c r="G1248">
        <v>1284.1099999999999</v>
      </c>
      <c r="H1248">
        <v>0.04</v>
      </c>
      <c r="I1248">
        <v>1284.1099999999999</v>
      </c>
      <c r="J1248">
        <v>1284.1099999999999</v>
      </c>
      <c r="K1248">
        <v>0</v>
      </c>
      <c r="L1248">
        <v>4.6031000000000002E-2</v>
      </c>
      <c r="M1248">
        <v>0</v>
      </c>
      <c r="N1248">
        <f t="shared" si="39"/>
        <v>1284.1099999999999</v>
      </c>
      <c r="O1248">
        <f t="array" ref="O1248">MIN(IF(Table1[Class]=Table1[[#This Row],[Class]], IF(Table1[abs]=Table1[[#This Row],[abs]], IF(Table1[N]=Table1[[#This Row],[N]], IF(Table1[K]=Table1[[#This Row],[K]],Table1[UB],FALSE)))))</f>
        <v>1284.1099999999999</v>
      </c>
      <c r="P1248">
        <f>(Table1[[#This Row],[Best primal]]-Table1[[#This Row],[Updated rootBound]])/Table1[[#This Row],[Best primal]]</f>
        <v>0</v>
      </c>
      <c r="Q1248">
        <f>(Table1[[#This Row],[Best primal]]-Table1[[#This Row],[LB]])/Table1[[#This Row],[Best primal]]</f>
        <v>0</v>
      </c>
      <c r="R1248">
        <f>IF(AND(Table1[[#This Row],[time'[s']]]&lt;7199,Table1[[#This Row],[Final gap]]&lt;0.01),1,0)</f>
        <v>1</v>
      </c>
      <c r="S1248">
        <f t="array" ref="S1248">MAX(IF(Table1[Class]=Table1[[#This Row],[Class]], IF(Table1[abs]=Table1[[#This Row],[abs]], IF(Table1[N]=Table1[[#This Row],[N]], IF(Table1[K]=Table1[[#This Row],[K]],Table1[Optimal],FALSE)))))</f>
        <v>1</v>
      </c>
    </row>
    <row r="1249" spans="1:19" hidden="1" x14ac:dyDescent="0.45">
      <c r="A1249" t="s">
        <v>23</v>
      </c>
      <c r="B1249">
        <f t="shared" si="38"/>
        <v>3</v>
      </c>
      <c r="C1249" t="s">
        <v>11</v>
      </c>
      <c r="D1249">
        <v>1</v>
      </c>
      <c r="E1249">
        <v>5</v>
      </c>
      <c r="F1249">
        <f>3</f>
        <v>3</v>
      </c>
      <c r="G1249">
        <v>1431.14</v>
      </c>
      <c r="H1249">
        <v>0.04</v>
      </c>
      <c r="I1249">
        <v>1431.14</v>
      </c>
      <c r="J1249">
        <v>1431.14</v>
      </c>
      <c r="K1249">
        <v>0</v>
      </c>
      <c r="L1249">
        <v>4.7661799999999997E-2</v>
      </c>
      <c r="M1249">
        <v>0</v>
      </c>
      <c r="N1249">
        <f t="shared" si="39"/>
        <v>1431.14</v>
      </c>
      <c r="O1249">
        <f t="array" ref="O1249">MIN(IF(Table1[Class]=Table1[[#This Row],[Class]], IF(Table1[abs]=Table1[[#This Row],[abs]], IF(Table1[N]=Table1[[#This Row],[N]], IF(Table1[K]=Table1[[#This Row],[K]],Table1[UB],FALSE)))))</f>
        <v>1431.14</v>
      </c>
      <c r="P1249">
        <f>(Table1[[#This Row],[Best primal]]-Table1[[#This Row],[Updated rootBound]])/Table1[[#This Row],[Best primal]]</f>
        <v>0</v>
      </c>
      <c r="Q1249">
        <f>(Table1[[#This Row],[Best primal]]-Table1[[#This Row],[LB]])/Table1[[#This Row],[Best primal]]</f>
        <v>0</v>
      </c>
      <c r="R1249">
        <f>IF(AND(Table1[[#This Row],[time'[s']]]&lt;7199,Table1[[#This Row],[Final gap]]&lt;0.01),1,0)</f>
        <v>1</v>
      </c>
      <c r="S1249">
        <f t="array" ref="S1249">MAX(IF(Table1[Class]=Table1[[#This Row],[Class]], IF(Table1[abs]=Table1[[#This Row],[abs]], IF(Table1[N]=Table1[[#This Row],[N]], IF(Table1[K]=Table1[[#This Row],[K]],Table1[Optimal],FALSE)))))</f>
        <v>1</v>
      </c>
    </row>
    <row r="1250" spans="1:19" hidden="1" x14ac:dyDescent="0.45">
      <c r="A1250" t="s">
        <v>23</v>
      </c>
      <c r="B1250">
        <f t="shared" si="38"/>
        <v>3</v>
      </c>
      <c r="C1250" t="s">
        <v>11</v>
      </c>
      <c r="D1250">
        <v>1</v>
      </c>
      <c r="E1250">
        <v>5</v>
      </c>
      <c r="F1250">
        <f>4</f>
        <v>4</v>
      </c>
      <c r="G1250">
        <v>1542.41</v>
      </c>
      <c r="H1250">
        <v>0.12</v>
      </c>
      <c r="I1250">
        <v>1542.41</v>
      </c>
      <c r="J1250">
        <v>1542.41</v>
      </c>
      <c r="K1250">
        <v>0</v>
      </c>
      <c r="L1250">
        <v>0.12744</v>
      </c>
      <c r="M1250">
        <v>0</v>
      </c>
      <c r="N1250">
        <f t="shared" si="39"/>
        <v>1542.41</v>
      </c>
      <c r="O1250">
        <f t="array" ref="O1250">MIN(IF(Table1[Class]=Table1[[#This Row],[Class]], IF(Table1[abs]=Table1[[#This Row],[abs]], IF(Table1[N]=Table1[[#This Row],[N]], IF(Table1[K]=Table1[[#This Row],[K]],Table1[UB],FALSE)))))</f>
        <v>1542.41</v>
      </c>
      <c r="P1250">
        <f>(Table1[[#This Row],[Best primal]]-Table1[[#This Row],[Updated rootBound]])/Table1[[#This Row],[Best primal]]</f>
        <v>0</v>
      </c>
      <c r="Q1250">
        <f>(Table1[[#This Row],[Best primal]]-Table1[[#This Row],[LB]])/Table1[[#This Row],[Best primal]]</f>
        <v>0</v>
      </c>
      <c r="R1250">
        <f>IF(AND(Table1[[#This Row],[time'[s']]]&lt;7199,Table1[[#This Row],[Final gap]]&lt;0.01),1,0)</f>
        <v>1</v>
      </c>
      <c r="S1250">
        <f t="array" ref="S1250">MAX(IF(Table1[Class]=Table1[[#This Row],[Class]], IF(Table1[abs]=Table1[[#This Row],[abs]], IF(Table1[N]=Table1[[#This Row],[N]], IF(Table1[K]=Table1[[#This Row],[K]],Table1[Optimal],FALSE)))))</f>
        <v>1</v>
      </c>
    </row>
    <row r="1251" spans="1:19" hidden="1" x14ac:dyDescent="0.45">
      <c r="A1251" t="s">
        <v>23</v>
      </c>
      <c r="B1251">
        <f t="shared" si="38"/>
        <v>3</v>
      </c>
      <c r="C1251" t="s">
        <v>11</v>
      </c>
      <c r="D1251">
        <v>1</v>
      </c>
      <c r="E1251">
        <v>5</v>
      </c>
      <c r="F1251">
        <f>5</f>
        <v>5</v>
      </c>
      <c r="G1251">
        <v>1710.95</v>
      </c>
      <c r="H1251">
        <v>0.11</v>
      </c>
      <c r="I1251">
        <v>1711.01</v>
      </c>
      <c r="J1251">
        <v>1711.01</v>
      </c>
      <c r="K1251">
        <v>0</v>
      </c>
      <c r="L1251">
        <v>0.11806999999999999</v>
      </c>
      <c r="M1251">
        <v>0</v>
      </c>
      <c r="N1251">
        <f t="shared" si="39"/>
        <v>1711.01</v>
      </c>
      <c r="O1251">
        <f t="array" ref="O1251">MIN(IF(Table1[Class]=Table1[[#This Row],[Class]], IF(Table1[abs]=Table1[[#This Row],[abs]], IF(Table1[N]=Table1[[#This Row],[N]], IF(Table1[K]=Table1[[#This Row],[K]],Table1[UB],FALSE)))))</f>
        <v>1711.01</v>
      </c>
      <c r="P1251">
        <f>(Table1[[#This Row],[Best primal]]-Table1[[#This Row],[Updated rootBound]])/Table1[[#This Row],[Best primal]]</f>
        <v>0</v>
      </c>
      <c r="Q1251">
        <f>(Table1[[#This Row],[Best primal]]-Table1[[#This Row],[LB]])/Table1[[#This Row],[Best primal]]</f>
        <v>0</v>
      </c>
      <c r="R1251">
        <f>IF(AND(Table1[[#This Row],[time'[s']]]&lt;7199,Table1[[#This Row],[Final gap]]&lt;0.01),1,0)</f>
        <v>1</v>
      </c>
      <c r="S1251">
        <f t="array" ref="S1251">MAX(IF(Table1[Class]=Table1[[#This Row],[Class]], IF(Table1[abs]=Table1[[#This Row],[abs]], IF(Table1[N]=Table1[[#This Row],[N]], IF(Table1[K]=Table1[[#This Row],[K]],Table1[Optimal],FALSE)))))</f>
        <v>1</v>
      </c>
    </row>
    <row r="1252" spans="1:19" hidden="1" x14ac:dyDescent="0.45">
      <c r="A1252" t="s">
        <v>23</v>
      </c>
      <c r="B1252">
        <f t="shared" si="38"/>
        <v>3</v>
      </c>
      <c r="C1252" t="s">
        <v>11</v>
      </c>
      <c r="D1252">
        <v>2</v>
      </c>
      <c r="E1252">
        <v>10</v>
      </c>
      <c r="F1252">
        <f>1</f>
        <v>1</v>
      </c>
      <c r="G1252">
        <v>3662.45</v>
      </c>
      <c r="H1252">
        <v>0.17</v>
      </c>
      <c r="I1252">
        <v>3662.45</v>
      </c>
      <c r="J1252">
        <v>3662.45</v>
      </c>
      <c r="K1252">
        <v>0</v>
      </c>
      <c r="L1252">
        <v>0.19186400000000001</v>
      </c>
      <c r="M1252">
        <v>0</v>
      </c>
      <c r="N1252">
        <f t="shared" si="39"/>
        <v>3662.45</v>
      </c>
      <c r="O1252">
        <f t="array" ref="O1252">MIN(IF(Table1[Class]=Table1[[#This Row],[Class]], IF(Table1[abs]=Table1[[#This Row],[abs]], IF(Table1[N]=Table1[[#This Row],[N]], IF(Table1[K]=Table1[[#This Row],[K]],Table1[UB],FALSE)))))</f>
        <v>3662.45</v>
      </c>
      <c r="P1252">
        <f>(Table1[[#This Row],[Best primal]]-Table1[[#This Row],[Updated rootBound]])/Table1[[#This Row],[Best primal]]</f>
        <v>0</v>
      </c>
      <c r="Q1252">
        <f>(Table1[[#This Row],[Best primal]]-Table1[[#This Row],[LB]])/Table1[[#This Row],[Best primal]]</f>
        <v>0</v>
      </c>
      <c r="R1252">
        <f>IF(AND(Table1[[#This Row],[time'[s']]]&lt;7199,Table1[[#This Row],[Final gap]]&lt;0.01),1,0)</f>
        <v>1</v>
      </c>
      <c r="S1252">
        <f t="array" ref="S1252">MAX(IF(Table1[Class]=Table1[[#This Row],[Class]], IF(Table1[abs]=Table1[[#This Row],[abs]], IF(Table1[N]=Table1[[#This Row],[N]], IF(Table1[K]=Table1[[#This Row],[K]],Table1[Optimal],FALSE)))))</f>
        <v>1</v>
      </c>
    </row>
    <row r="1253" spans="1:19" hidden="1" x14ac:dyDescent="0.45">
      <c r="A1253" t="s">
        <v>23</v>
      </c>
      <c r="B1253">
        <f t="shared" si="38"/>
        <v>3</v>
      </c>
      <c r="C1253" t="s">
        <v>11</v>
      </c>
      <c r="D1253">
        <v>2</v>
      </c>
      <c r="E1253">
        <v>10</v>
      </c>
      <c r="F1253">
        <f>2</f>
        <v>2</v>
      </c>
      <c r="G1253">
        <v>3662.45</v>
      </c>
      <c r="H1253">
        <v>0.12</v>
      </c>
      <c r="I1253">
        <v>3662.45</v>
      </c>
      <c r="J1253">
        <v>3662.45</v>
      </c>
      <c r="K1253">
        <v>0</v>
      </c>
      <c r="L1253">
        <v>0.13919400000000001</v>
      </c>
      <c r="M1253">
        <v>0</v>
      </c>
      <c r="N1253">
        <f t="shared" si="39"/>
        <v>3662.45</v>
      </c>
      <c r="O1253">
        <f t="array" ref="O1253">MIN(IF(Table1[Class]=Table1[[#This Row],[Class]], IF(Table1[abs]=Table1[[#This Row],[abs]], IF(Table1[N]=Table1[[#This Row],[N]], IF(Table1[K]=Table1[[#This Row],[K]],Table1[UB],FALSE)))))</f>
        <v>3662.45</v>
      </c>
      <c r="P1253">
        <f>(Table1[[#This Row],[Best primal]]-Table1[[#This Row],[Updated rootBound]])/Table1[[#This Row],[Best primal]]</f>
        <v>0</v>
      </c>
      <c r="Q1253">
        <f>(Table1[[#This Row],[Best primal]]-Table1[[#This Row],[LB]])/Table1[[#This Row],[Best primal]]</f>
        <v>0</v>
      </c>
      <c r="R1253">
        <f>IF(AND(Table1[[#This Row],[time'[s']]]&lt;7199,Table1[[#This Row],[Final gap]]&lt;0.01),1,0)</f>
        <v>1</v>
      </c>
      <c r="S1253">
        <f t="array" ref="S1253">MAX(IF(Table1[Class]=Table1[[#This Row],[Class]], IF(Table1[abs]=Table1[[#This Row],[abs]], IF(Table1[N]=Table1[[#This Row],[N]], IF(Table1[K]=Table1[[#This Row],[K]],Table1[Optimal],FALSE)))))</f>
        <v>1</v>
      </c>
    </row>
    <row r="1254" spans="1:19" hidden="1" x14ac:dyDescent="0.45">
      <c r="A1254" t="s">
        <v>23</v>
      </c>
      <c r="B1254">
        <f t="shared" si="38"/>
        <v>3</v>
      </c>
      <c r="C1254" t="s">
        <v>11</v>
      </c>
      <c r="D1254">
        <v>2</v>
      </c>
      <c r="E1254">
        <v>10</v>
      </c>
      <c r="F1254">
        <f>3</f>
        <v>3</v>
      </c>
      <c r="G1254">
        <v>3948.88</v>
      </c>
      <c r="H1254">
        <v>0.57999999999999996</v>
      </c>
      <c r="I1254">
        <v>3948.88</v>
      </c>
      <c r="J1254">
        <v>3949.12</v>
      </c>
      <c r="K1254" s="1">
        <v>6.0165299999999998E-5</v>
      </c>
      <c r="L1254">
        <v>0.60862499999999997</v>
      </c>
      <c r="M1254">
        <v>1</v>
      </c>
      <c r="N1254">
        <f t="shared" si="39"/>
        <v>3948.88</v>
      </c>
      <c r="O1254">
        <f t="array" ref="O1254">MIN(IF(Table1[Class]=Table1[[#This Row],[Class]], IF(Table1[abs]=Table1[[#This Row],[abs]], IF(Table1[N]=Table1[[#This Row],[N]], IF(Table1[K]=Table1[[#This Row],[K]],Table1[UB],FALSE)))))</f>
        <v>3949.12</v>
      </c>
      <c r="P1254">
        <f>(Table1[[#This Row],[Best primal]]-Table1[[#This Row],[Updated rootBound]])/Table1[[#This Row],[Best primal]]</f>
        <v>6.077303297944396E-5</v>
      </c>
      <c r="Q1254">
        <f>(Table1[[#This Row],[Best primal]]-Table1[[#This Row],[LB]])/Table1[[#This Row],[Best primal]]</f>
        <v>6.077303297944396E-5</v>
      </c>
      <c r="R1254">
        <f>IF(AND(Table1[[#This Row],[time'[s']]]&lt;7199,Table1[[#This Row],[Final gap]]&lt;0.01),1,0)</f>
        <v>1</v>
      </c>
      <c r="S1254">
        <f t="array" ref="S1254">MAX(IF(Table1[Class]=Table1[[#This Row],[Class]], IF(Table1[abs]=Table1[[#This Row],[abs]], IF(Table1[N]=Table1[[#This Row],[N]], IF(Table1[K]=Table1[[#This Row],[K]],Table1[Optimal],FALSE)))))</f>
        <v>1</v>
      </c>
    </row>
    <row r="1255" spans="1:19" hidden="1" x14ac:dyDescent="0.45">
      <c r="A1255" t="s">
        <v>23</v>
      </c>
      <c r="B1255">
        <f t="shared" si="38"/>
        <v>3</v>
      </c>
      <c r="C1255" t="s">
        <v>11</v>
      </c>
      <c r="D1255">
        <v>2</v>
      </c>
      <c r="E1255">
        <v>10</v>
      </c>
      <c r="F1255">
        <f>4</f>
        <v>4</v>
      </c>
      <c r="G1255">
        <v>4467.66</v>
      </c>
      <c r="H1255">
        <v>0.6</v>
      </c>
      <c r="I1255">
        <v>4467.66</v>
      </c>
      <c r="J1255">
        <v>4467.8599999999997</v>
      </c>
      <c r="K1255" s="1">
        <v>4.4227000000000002E-5</v>
      </c>
      <c r="L1255">
        <v>0.63505800000000001</v>
      </c>
      <c r="M1255">
        <v>1</v>
      </c>
      <c r="N1255">
        <f t="shared" si="39"/>
        <v>4467.66</v>
      </c>
      <c r="O1255">
        <f t="array" ref="O1255">MIN(IF(Table1[Class]=Table1[[#This Row],[Class]], IF(Table1[abs]=Table1[[#This Row],[abs]], IF(Table1[N]=Table1[[#This Row],[N]], IF(Table1[K]=Table1[[#This Row],[K]],Table1[UB],FALSE)))))</f>
        <v>4467.8599999999997</v>
      </c>
      <c r="P1255">
        <f>(Table1[[#This Row],[Best primal]]-Table1[[#This Row],[Updated rootBound]])/Table1[[#This Row],[Best primal]]</f>
        <v>4.4764160022878541E-5</v>
      </c>
      <c r="Q1255">
        <f>(Table1[[#This Row],[Best primal]]-Table1[[#This Row],[LB]])/Table1[[#This Row],[Best primal]]</f>
        <v>4.4764160022878541E-5</v>
      </c>
      <c r="R1255">
        <f>IF(AND(Table1[[#This Row],[time'[s']]]&lt;7199,Table1[[#This Row],[Final gap]]&lt;0.01),1,0)</f>
        <v>1</v>
      </c>
      <c r="S1255">
        <f t="array" ref="S1255">MAX(IF(Table1[Class]=Table1[[#This Row],[Class]], IF(Table1[abs]=Table1[[#This Row],[abs]], IF(Table1[N]=Table1[[#This Row],[N]], IF(Table1[K]=Table1[[#This Row],[K]],Table1[Optimal],FALSE)))))</f>
        <v>1</v>
      </c>
    </row>
    <row r="1256" spans="1:19" hidden="1" x14ac:dyDescent="0.45">
      <c r="A1256" t="s">
        <v>23</v>
      </c>
      <c r="B1256">
        <f t="shared" si="38"/>
        <v>3</v>
      </c>
      <c r="C1256" t="s">
        <v>11</v>
      </c>
      <c r="D1256">
        <v>2</v>
      </c>
      <c r="E1256">
        <v>10</v>
      </c>
      <c r="F1256">
        <f>5</f>
        <v>5</v>
      </c>
      <c r="G1256">
        <v>4846.47</v>
      </c>
      <c r="H1256">
        <v>0.45</v>
      </c>
      <c r="I1256">
        <v>4846.47</v>
      </c>
      <c r="J1256">
        <v>4846.47</v>
      </c>
      <c r="K1256">
        <v>0</v>
      </c>
      <c r="L1256">
        <v>0.48068</v>
      </c>
      <c r="M1256">
        <v>0</v>
      </c>
      <c r="N1256">
        <f t="shared" si="39"/>
        <v>4846.47</v>
      </c>
      <c r="O1256">
        <f t="array" ref="O1256">MIN(IF(Table1[Class]=Table1[[#This Row],[Class]], IF(Table1[abs]=Table1[[#This Row],[abs]], IF(Table1[N]=Table1[[#This Row],[N]], IF(Table1[K]=Table1[[#This Row],[K]],Table1[UB],FALSE)))))</f>
        <v>4846.47</v>
      </c>
      <c r="P1256">
        <f>(Table1[[#This Row],[Best primal]]-Table1[[#This Row],[Updated rootBound]])/Table1[[#This Row],[Best primal]]</f>
        <v>0</v>
      </c>
      <c r="Q1256">
        <f>(Table1[[#This Row],[Best primal]]-Table1[[#This Row],[LB]])/Table1[[#This Row],[Best primal]]</f>
        <v>0</v>
      </c>
      <c r="R1256">
        <f>IF(AND(Table1[[#This Row],[time'[s']]]&lt;7199,Table1[[#This Row],[Final gap]]&lt;0.01),1,0)</f>
        <v>1</v>
      </c>
      <c r="S1256">
        <f t="array" ref="S1256">MAX(IF(Table1[Class]=Table1[[#This Row],[Class]], IF(Table1[abs]=Table1[[#This Row],[abs]], IF(Table1[N]=Table1[[#This Row],[N]], IF(Table1[K]=Table1[[#This Row],[K]],Table1[Optimal],FALSE)))))</f>
        <v>1</v>
      </c>
    </row>
    <row r="1257" spans="1:19" hidden="1" x14ac:dyDescent="0.45">
      <c r="A1257" t="s">
        <v>23</v>
      </c>
      <c r="B1257">
        <f t="shared" si="38"/>
        <v>3</v>
      </c>
      <c r="C1257" t="s">
        <v>11</v>
      </c>
      <c r="D1257">
        <v>2</v>
      </c>
      <c r="E1257">
        <v>15</v>
      </c>
      <c r="F1257">
        <f>1</f>
        <v>1</v>
      </c>
      <c r="G1257">
        <v>3934.99</v>
      </c>
      <c r="H1257">
        <v>1.44</v>
      </c>
      <c r="I1257">
        <v>3934.99</v>
      </c>
      <c r="J1257">
        <v>3934.99</v>
      </c>
      <c r="K1257">
        <v>0</v>
      </c>
      <c r="L1257">
        <v>1.5004599999999999</v>
      </c>
      <c r="M1257">
        <v>0</v>
      </c>
      <c r="N1257">
        <f t="shared" si="39"/>
        <v>3934.99</v>
      </c>
      <c r="O1257">
        <f t="array" ref="O1257">MIN(IF(Table1[Class]=Table1[[#This Row],[Class]], IF(Table1[abs]=Table1[[#This Row],[abs]], IF(Table1[N]=Table1[[#This Row],[N]], IF(Table1[K]=Table1[[#This Row],[K]],Table1[UB],FALSE)))))</f>
        <v>3934.99</v>
      </c>
      <c r="P1257">
        <f>(Table1[[#This Row],[Best primal]]-Table1[[#This Row],[Updated rootBound]])/Table1[[#This Row],[Best primal]]</f>
        <v>0</v>
      </c>
      <c r="Q1257">
        <f>(Table1[[#This Row],[Best primal]]-Table1[[#This Row],[LB]])/Table1[[#This Row],[Best primal]]</f>
        <v>0</v>
      </c>
      <c r="R1257">
        <f>IF(AND(Table1[[#This Row],[time'[s']]]&lt;7199,Table1[[#This Row],[Final gap]]&lt;0.01),1,0)</f>
        <v>1</v>
      </c>
      <c r="S1257">
        <f t="array" ref="S1257">MAX(IF(Table1[Class]=Table1[[#This Row],[Class]], IF(Table1[abs]=Table1[[#This Row],[abs]], IF(Table1[N]=Table1[[#This Row],[N]], IF(Table1[K]=Table1[[#This Row],[K]],Table1[Optimal],FALSE)))))</f>
        <v>1</v>
      </c>
    </row>
    <row r="1258" spans="1:19" hidden="1" x14ac:dyDescent="0.45">
      <c r="A1258" t="s">
        <v>23</v>
      </c>
      <c r="B1258">
        <f t="shared" si="38"/>
        <v>3</v>
      </c>
      <c r="C1258" t="s">
        <v>11</v>
      </c>
      <c r="D1258">
        <v>2</v>
      </c>
      <c r="E1258">
        <v>15</v>
      </c>
      <c r="F1258">
        <f>2</f>
        <v>2</v>
      </c>
      <c r="G1258">
        <v>3935.48</v>
      </c>
      <c r="H1258">
        <v>0.28999999999999998</v>
      </c>
      <c r="I1258">
        <v>3935.48</v>
      </c>
      <c r="J1258">
        <v>3935.48</v>
      </c>
      <c r="K1258">
        <v>0</v>
      </c>
      <c r="L1258">
        <v>0.34703699999999998</v>
      </c>
      <c r="M1258">
        <v>0</v>
      </c>
      <c r="N1258">
        <f t="shared" si="39"/>
        <v>3935.48</v>
      </c>
      <c r="O1258">
        <f t="array" ref="O1258">MIN(IF(Table1[Class]=Table1[[#This Row],[Class]], IF(Table1[abs]=Table1[[#This Row],[abs]], IF(Table1[N]=Table1[[#This Row],[N]], IF(Table1[K]=Table1[[#This Row],[K]],Table1[UB],FALSE)))))</f>
        <v>3935.48</v>
      </c>
      <c r="P1258">
        <f>(Table1[[#This Row],[Best primal]]-Table1[[#This Row],[Updated rootBound]])/Table1[[#This Row],[Best primal]]</f>
        <v>0</v>
      </c>
      <c r="Q1258">
        <f>(Table1[[#This Row],[Best primal]]-Table1[[#This Row],[LB]])/Table1[[#This Row],[Best primal]]</f>
        <v>0</v>
      </c>
      <c r="R1258">
        <f>IF(AND(Table1[[#This Row],[time'[s']]]&lt;7199,Table1[[#This Row],[Final gap]]&lt;0.01),1,0)</f>
        <v>1</v>
      </c>
      <c r="S1258">
        <f t="array" ref="S1258">MAX(IF(Table1[Class]=Table1[[#This Row],[Class]], IF(Table1[abs]=Table1[[#This Row],[abs]], IF(Table1[N]=Table1[[#This Row],[N]], IF(Table1[K]=Table1[[#This Row],[K]],Table1[Optimal],FALSE)))))</f>
        <v>1</v>
      </c>
    </row>
    <row r="1259" spans="1:19" hidden="1" x14ac:dyDescent="0.45">
      <c r="A1259" t="s">
        <v>23</v>
      </c>
      <c r="B1259">
        <f t="shared" si="38"/>
        <v>3</v>
      </c>
      <c r="C1259" t="s">
        <v>11</v>
      </c>
      <c r="D1259">
        <v>2</v>
      </c>
      <c r="E1259">
        <v>15</v>
      </c>
      <c r="F1259">
        <f>3</f>
        <v>3</v>
      </c>
      <c r="G1259">
        <v>4030.87</v>
      </c>
      <c r="H1259">
        <v>11.73</v>
      </c>
      <c r="I1259">
        <v>4033.18</v>
      </c>
      <c r="J1259">
        <v>4033.18</v>
      </c>
      <c r="K1259">
        <v>0</v>
      </c>
      <c r="L1259">
        <v>12.044499999999999</v>
      </c>
      <c r="M1259">
        <v>1</v>
      </c>
      <c r="N1259">
        <f t="shared" si="39"/>
        <v>4033.18</v>
      </c>
      <c r="O1259">
        <f t="array" ref="O1259">MIN(IF(Table1[Class]=Table1[[#This Row],[Class]], IF(Table1[abs]=Table1[[#This Row],[abs]], IF(Table1[N]=Table1[[#This Row],[N]], IF(Table1[K]=Table1[[#This Row],[K]],Table1[UB],FALSE)))))</f>
        <v>4033.18</v>
      </c>
      <c r="P1259">
        <f>(Table1[[#This Row],[Best primal]]-Table1[[#This Row],[Updated rootBound]])/Table1[[#This Row],[Best primal]]</f>
        <v>0</v>
      </c>
      <c r="Q1259">
        <f>(Table1[[#This Row],[Best primal]]-Table1[[#This Row],[LB]])/Table1[[#This Row],[Best primal]]</f>
        <v>0</v>
      </c>
      <c r="R1259">
        <f>IF(AND(Table1[[#This Row],[time'[s']]]&lt;7199,Table1[[#This Row],[Final gap]]&lt;0.01),1,0)</f>
        <v>1</v>
      </c>
      <c r="S1259">
        <f t="array" ref="S1259">MAX(IF(Table1[Class]=Table1[[#This Row],[Class]], IF(Table1[abs]=Table1[[#This Row],[abs]], IF(Table1[N]=Table1[[#This Row],[N]], IF(Table1[K]=Table1[[#This Row],[K]],Table1[Optimal],FALSE)))))</f>
        <v>1</v>
      </c>
    </row>
    <row r="1260" spans="1:19" hidden="1" x14ac:dyDescent="0.45">
      <c r="A1260" t="s">
        <v>23</v>
      </c>
      <c r="B1260">
        <f t="shared" si="38"/>
        <v>3</v>
      </c>
      <c r="C1260" t="s">
        <v>11</v>
      </c>
      <c r="D1260">
        <v>2</v>
      </c>
      <c r="E1260">
        <v>15</v>
      </c>
      <c r="F1260">
        <f>4</f>
        <v>4</v>
      </c>
      <c r="G1260">
        <v>4218.41</v>
      </c>
      <c r="H1260">
        <v>23.8</v>
      </c>
      <c r="I1260">
        <v>4231.8900000000003</v>
      </c>
      <c r="J1260">
        <v>4231.8900000000003</v>
      </c>
      <c r="K1260">
        <v>0</v>
      </c>
      <c r="L1260">
        <v>28.665199999999999</v>
      </c>
      <c r="M1260">
        <v>106</v>
      </c>
      <c r="N1260">
        <f t="shared" si="39"/>
        <v>4218.41</v>
      </c>
      <c r="O1260">
        <f t="array" ref="O1260">MIN(IF(Table1[Class]=Table1[[#This Row],[Class]], IF(Table1[abs]=Table1[[#This Row],[abs]], IF(Table1[N]=Table1[[#This Row],[N]], IF(Table1[K]=Table1[[#This Row],[K]],Table1[UB],FALSE)))))</f>
        <v>4231.8900000000003</v>
      </c>
      <c r="P1260">
        <f>(Table1[[#This Row],[Best primal]]-Table1[[#This Row],[Updated rootBound]])/Table1[[#This Row],[Best primal]]</f>
        <v>3.1853379931899156E-3</v>
      </c>
      <c r="Q1260">
        <f>(Table1[[#This Row],[Best primal]]-Table1[[#This Row],[LB]])/Table1[[#This Row],[Best primal]]</f>
        <v>0</v>
      </c>
      <c r="R1260">
        <f>IF(AND(Table1[[#This Row],[time'[s']]]&lt;7199,Table1[[#This Row],[Final gap]]&lt;0.01),1,0)</f>
        <v>1</v>
      </c>
      <c r="S1260">
        <f t="array" ref="S1260">MAX(IF(Table1[Class]=Table1[[#This Row],[Class]], IF(Table1[abs]=Table1[[#This Row],[abs]], IF(Table1[N]=Table1[[#This Row],[N]], IF(Table1[K]=Table1[[#This Row],[K]],Table1[Optimal],FALSE)))))</f>
        <v>1</v>
      </c>
    </row>
    <row r="1261" spans="1:19" hidden="1" x14ac:dyDescent="0.45">
      <c r="A1261" t="s">
        <v>23</v>
      </c>
      <c r="B1261">
        <f t="shared" si="38"/>
        <v>3</v>
      </c>
      <c r="C1261" t="s">
        <v>11</v>
      </c>
      <c r="D1261">
        <v>2</v>
      </c>
      <c r="E1261">
        <v>15</v>
      </c>
      <c r="F1261">
        <f>5</f>
        <v>5</v>
      </c>
      <c r="G1261">
        <v>4516.3599999999997</v>
      </c>
      <c r="H1261">
        <v>28.01</v>
      </c>
      <c r="I1261">
        <v>4536.6000000000004</v>
      </c>
      <c r="J1261">
        <v>4536.6000000000004</v>
      </c>
      <c r="K1261">
        <v>0</v>
      </c>
      <c r="L1261">
        <v>30.646799999999999</v>
      </c>
      <c r="M1261">
        <v>43</v>
      </c>
      <c r="N1261">
        <f t="shared" si="39"/>
        <v>4516.3599999999997</v>
      </c>
      <c r="O1261">
        <f t="array" ref="O1261">MIN(IF(Table1[Class]=Table1[[#This Row],[Class]], IF(Table1[abs]=Table1[[#This Row],[abs]], IF(Table1[N]=Table1[[#This Row],[N]], IF(Table1[K]=Table1[[#This Row],[K]],Table1[UB],FALSE)))))</f>
        <v>4536.6000000000004</v>
      </c>
      <c r="P1261">
        <f>(Table1[[#This Row],[Best primal]]-Table1[[#This Row],[Updated rootBound]])/Table1[[#This Row],[Best primal]]</f>
        <v>4.4614909844378362E-3</v>
      </c>
      <c r="Q1261">
        <f>(Table1[[#This Row],[Best primal]]-Table1[[#This Row],[LB]])/Table1[[#This Row],[Best primal]]</f>
        <v>0</v>
      </c>
      <c r="R1261">
        <f>IF(AND(Table1[[#This Row],[time'[s']]]&lt;7199,Table1[[#This Row],[Final gap]]&lt;0.01),1,0)</f>
        <v>1</v>
      </c>
      <c r="S1261">
        <f t="array" ref="S1261">MAX(IF(Table1[Class]=Table1[[#This Row],[Class]], IF(Table1[abs]=Table1[[#This Row],[abs]], IF(Table1[N]=Table1[[#This Row],[N]], IF(Table1[K]=Table1[[#This Row],[K]],Table1[Optimal],FALSE)))))</f>
        <v>1</v>
      </c>
    </row>
    <row r="1262" spans="1:19" hidden="1" x14ac:dyDescent="0.45">
      <c r="A1262" t="s">
        <v>23</v>
      </c>
      <c r="B1262">
        <f t="shared" si="38"/>
        <v>3</v>
      </c>
      <c r="C1262" t="s">
        <v>11</v>
      </c>
      <c r="D1262">
        <v>2</v>
      </c>
      <c r="E1262">
        <v>20</v>
      </c>
      <c r="F1262">
        <f>1</f>
        <v>1</v>
      </c>
      <c r="G1262">
        <v>3586.73</v>
      </c>
      <c r="H1262">
        <v>1.44</v>
      </c>
      <c r="I1262">
        <v>3586.73</v>
      </c>
      <c r="J1262">
        <v>3586.73</v>
      </c>
      <c r="K1262">
        <v>0</v>
      </c>
      <c r="L1262">
        <v>1.5874900000000001</v>
      </c>
      <c r="M1262">
        <v>0</v>
      </c>
      <c r="N1262">
        <f t="shared" si="39"/>
        <v>3586.73</v>
      </c>
      <c r="O1262">
        <f t="array" ref="O1262">MIN(IF(Table1[Class]=Table1[[#This Row],[Class]], IF(Table1[abs]=Table1[[#This Row],[abs]], IF(Table1[N]=Table1[[#This Row],[N]], IF(Table1[K]=Table1[[#This Row],[K]],Table1[UB],FALSE)))))</f>
        <v>3586.73</v>
      </c>
      <c r="P1262">
        <f>(Table1[[#This Row],[Best primal]]-Table1[[#This Row],[Updated rootBound]])/Table1[[#This Row],[Best primal]]</f>
        <v>0</v>
      </c>
      <c r="Q1262">
        <f>(Table1[[#This Row],[Best primal]]-Table1[[#This Row],[LB]])/Table1[[#This Row],[Best primal]]</f>
        <v>0</v>
      </c>
      <c r="R1262">
        <f>IF(AND(Table1[[#This Row],[time'[s']]]&lt;7199,Table1[[#This Row],[Final gap]]&lt;0.01),1,0)</f>
        <v>1</v>
      </c>
      <c r="S1262">
        <f t="array" ref="S1262">MAX(IF(Table1[Class]=Table1[[#This Row],[Class]], IF(Table1[abs]=Table1[[#This Row],[abs]], IF(Table1[N]=Table1[[#This Row],[N]], IF(Table1[K]=Table1[[#This Row],[K]],Table1[Optimal],FALSE)))))</f>
        <v>1</v>
      </c>
    </row>
    <row r="1263" spans="1:19" hidden="1" x14ac:dyDescent="0.45">
      <c r="A1263" t="s">
        <v>23</v>
      </c>
      <c r="B1263">
        <f t="shared" si="38"/>
        <v>3</v>
      </c>
      <c r="C1263" t="s">
        <v>11</v>
      </c>
      <c r="D1263">
        <v>2</v>
      </c>
      <c r="E1263">
        <v>20</v>
      </c>
      <c r="F1263">
        <f>2</f>
        <v>2</v>
      </c>
      <c r="G1263">
        <v>3601.66</v>
      </c>
      <c r="H1263">
        <v>10.68</v>
      </c>
      <c r="I1263">
        <v>3601.66</v>
      </c>
      <c r="J1263">
        <v>3601.66</v>
      </c>
      <c r="K1263">
        <v>0</v>
      </c>
      <c r="L1263">
        <v>10.8779</v>
      </c>
      <c r="M1263">
        <v>0</v>
      </c>
      <c r="N1263">
        <f t="shared" si="39"/>
        <v>3601.66</v>
      </c>
      <c r="O1263">
        <f t="array" ref="O1263">MIN(IF(Table1[Class]=Table1[[#This Row],[Class]], IF(Table1[abs]=Table1[[#This Row],[abs]], IF(Table1[N]=Table1[[#This Row],[N]], IF(Table1[K]=Table1[[#This Row],[K]],Table1[UB],FALSE)))))</f>
        <v>3601.66</v>
      </c>
      <c r="P1263">
        <f>(Table1[[#This Row],[Best primal]]-Table1[[#This Row],[Updated rootBound]])/Table1[[#This Row],[Best primal]]</f>
        <v>0</v>
      </c>
      <c r="Q1263">
        <f>(Table1[[#This Row],[Best primal]]-Table1[[#This Row],[LB]])/Table1[[#This Row],[Best primal]]</f>
        <v>0</v>
      </c>
      <c r="R1263">
        <f>IF(AND(Table1[[#This Row],[time'[s']]]&lt;7199,Table1[[#This Row],[Final gap]]&lt;0.01),1,0)</f>
        <v>1</v>
      </c>
      <c r="S1263">
        <f t="array" ref="S1263">MAX(IF(Table1[Class]=Table1[[#This Row],[Class]], IF(Table1[abs]=Table1[[#This Row],[abs]], IF(Table1[N]=Table1[[#This Row],[N]], IF(Table1[K]=Table1[[#This Row],[K]],Table1[Optimal],FALSE)))))</f>
        <v>1</v>
      </c>
    </row>
    <row r="1264" spans="1:19" hidden="1" x14ac:dyDescent="0.45">
      <c r="A1264" t="s">
        <v>23</v>
      </c>
      <c r="B1264">
        <f t="shared" si="38"/>
        <v>3</v>
      </c>
      <c r="C1264" t="s">
        <v>11</v>
      </c>
      <c r="D1264">
        <v>2</v>
      </c>
      <c r="E1264">
        <v>20</v>
      </c>
      <c r="F1264">
        <f>3</f>
        <v>3</v>
      </c>
      <c r="G1264">
        <v>3646.84</v>
      </c>
      <c r="H1264">
        <v>57.21</v>
      </c>
      <c r="I1264">
        <v>3647.86</v>
      </c>
      <c r="J1264">
        <v>3647.86</v>
      </c>
      <c r="K1264">
        <v>0</v>
      </c>
      <c r="L1264">
        <v>58.413200000000003</v>
      </c>
      <c r="M1264">
        <v>1</v>
      </c>
      <c r="N1264">
        <f t="shared" si="39"/>
        <v>3647.86</v>
      </c>
      <c r="O1264">
        <f t="array" ref="O1264">MIN(IF(Table1[Class]=Table1[[#This Row],[Class]], IF(Table1[abs]=Table1[[#This Row],[abs]], IF(Table1[N]=Table1[[#This Row],[N]], IF(Table1[K]=Table1[[#This Row],[K]],Table1[UB],FALSE)))))</f>
        <v>3647.86</v>
      </c>
      <c r="P1264">
        <f>(Table1[[#This Row],[Best primal]]-Table1[[#This Row],[Updated rootBound]])/Table1[[#This Row],[Best primal]]</f>
        <v>0</v>
      </c>
      <c r="Q1264">
        <f>(Table1[[#This Row],[Best primal]]-Table1[[#This Row],[LB]])/Table1[[#This Row],[Best primal]]</f>
        <v>0</v>
      </c>
      <c r="R1264">
        <f>IF(AND(Table1[[#This Row],[time'[s']]]&lt;7199,Table1[[#This Row],[Final gap]]&lt;0.01),1,0)</f>
        <v>1</v>
      </c>
      <c r="S1264">
        <f t="array" ref="S1264">MAX(IF(Table1[Class]=Table1[[#This Row],[Class]], IF(Table1[abs]=Table1[[#This Row],[abs]], IF(Table1[N]=Table1[[#This Row],[N]], IF(Table1[K]=Table1[[#This Row],[K]],Table1[Optimal],FALSE)))))</f>
        <v>1</v>
      </c>
    </row>
    <row r="1265" spans="1:19" hidden="1" x14ac:dyDescent="0.45">
      <c r="A1265" t="s">
        <v>23</v>
      </c>
      <c r="B1265">
        <f t="shared" si="38"/>
        <v>3</v>
      </c>
      <c r="C1265" t="s">
        <v>11</v>
      </c>
      <c r="D1265">
        <v>2</v>
      </c>
      <c r="E1265">
        <v>20</v>
      </c>
      <c r="F1265">
        <f>4</f>
        <v>4</v>
      </c>
      <c r="G1265">
        <v>3710.32</v>
      </c>
      <c r="H1265">
        <v>48.17</v>
      </c>
      <c r="I1265">
        <v>3739.8</v>
      </c>
      <c r="J1265">
        <v>3739.87</v>
      </c>
      <c r="K1265" s="1">
        <v>1.8717200000000001E-5</v>
      </c>
      <c r="L1265">
        <v>52.040199999999999</v>
      </c>
      <c r="M1265">
        <v>34</v>
      </c>
      <c r="N1265">
        <f t="shared" si="39"/>
        <v>3710.32</v>
      </c>
      <c r="O1265">
        <f t="array" ref="O1265">MIN(IF(Table1[Class]=Table1[[#This Row],[Class]], IF(Table1[abs]=Table1[[#This Row],[abs]], IF(Table1[N]=Table1[[#This Row],[N]], IF(Table1[K]=Table1[[#This Row],[K]],Table1[UB],FALSE)))))</f>
        <v>3739.87</v>
      </c>
      <c r="P1265">
        <f>(Table1[[#This Row],[Best primal]]-Table1[[#This Row],[Updated rootBound]])/Table1[[#This Row],[Best primal]]</f>
        <v>7.9013441643692763E-3</v>
      </c>
      <c r="Q1265">
        <f>(Table1[[#This Row],[Best primal]]-Table1[[#This Row],[LB]])/Table1[[#This Row],[Best primal]]</f>
        <v>1.8717228138868186E-5</v>
      </c>
      <c r="R1265">
        <f>IF(AND(Table1[[#This Row],[time'[s']]]&lt;7199,Table1[[#This Row],[Final gap]]&lt;0.01),1,0)</f>
        <v>1</v>
      </c>
      <c r="S1265">
        <f t="array" ref="S1265">MAX(IF(Table1[Class]=Table1[[#This Row],[Class]], IF(Table1[abs]=Table1[[#This Row],[abs]], IF(Table1[N]=Table1[[#This Row],[N]], IF(Table1[K]=Table1[[#This Row],[K]],Table1[Optimal],FALSE)))))</f>
        <v>1</v>
      </c>
    </row>
    <row r="1266" spans="1:19" hidden="1" x14ac:dyDescent="0.45">
      <c r="A1266" t="s">
        <v>23</v>
      </c>
      <c r="B1266">
        <f t="shared" si="38"/>
        <v>3</v>
      </c>
      <c r="C1266" t="s">
        <v>11</v>
      </c>
      <c r="D1266">
        <v>2</v>
      </c>
      <c r="E1266">
        <v>20</v>
      </c>
      <c r="F1266">
        <f>5</f>
        <v>5</v>
      </c>
      <c r="G1266">
        <v>3846.61</v>
      </c>
      <c r="H1266">
        <v>21.73</v>
      </c>
      <c r="I1266">
        <v>3846.61</v>
      </c>
      <c r="J1266">
        <v>3846.61</v>
      </c>
      <c r="K1266">
        <v>0</v>
      </c>
      <c r="L1266">
        <v>22.110499999999998</v>
      </c>
      <c r="M1266">
        <v>0</v>
      </c>
      <c r="N1266">
        <f t="shared" si="39"/>
        <v>3846.61</v>
      </c>
      <c r="O1266">
        <f t="array" ref="O1266">MIN(IF(Table1[Class]=Table1[[#This Row],[Class]], IF(Table1[abs]=Table1[[#This Row],[abs]], IF(Table1[N]=Table1[[#This Row],[N]], IF(Table1[K]=Table1[[#This Row],[K]],Table1[UB],FALSE)))))</f>
        <v>3846.61</v>
      </c>
      <c r="P1266">
        <f>(Table1[[#This Row],[Best primal]]-Table1[[#This Row],[Updated rootBound]])/Table1[[#This Row],[Best primal]]</f>
        <v>0</v>
      </c>
      <c r="Q1266">
        <f>(Table1[[#This Row],[Best primal]]-Table1[[#This Row],[LB]])/Table1[[#This Row],[Best primal]]</f>
        <v>0</v>
      </c>
      <c r="R1266">
        <f>IF(AND(Table1[[#This Row],[time'[s']]]&lt;7199,Table1[[#This Row],[Final gap]]&lt;0.01),1,0)</f>
        <v>1</v>
      </c>
      <c r="S1266">
        <f t="array" ref="S1266">MAX(IF(Table1[Class]=Table1[[#This Row],[Class]], IF(Table1[abs]=Table1[[#This Row],[abs]], IF(Table1[N]=Table1[[#This Row],[N]], IF(Table1[K]=Table1[[#This Row],[K]],Table1[Optimal],FALSE)))))</f>
        <v>1</v>
      </c>
    </row>
    <row r="1267" spans="1:19" hidden="1" x14ac:dyDescent="0.45">
      <c r="A1267" t="s">
        <v>23</v>
      </c>
      <c r="B1267">
        <f t="shared" si="38"/>
        <v>3</v>
      </c>
      <c r="C1267" t="s">
        <v>11</v>
      </c>
      <c r="D1267">
        <v>2</v>
      </c>
      <c r="E1267">
        <v>25</v>
      </c>
      <c r="F1267">
        <f>1</f>
        <v>1</v>
      </c>
      <c r="G1267">
        <v>5138.82</v>
      </c>
      <c r="H1267">
        <v>352.55</v>
      </c>
      <c r="I1267">
        <v>5138.82</v>
      </c>
      <c r="J1267">
        <v>5138.82</v>
      </c>
      <c r="K1267">
        <v>0</v>
      </c>
      <c r="L1267">
        <v>353.05200000000002</v>
      </c>
      <c r="M1267">
        <v>0</v>
      </c>
      <c r="N1267">
        <f t="shared" si="39"/>
        <v>5138.82</v>
      </c>
      <c r="O1267">
        <f t="array" ref="O1267">MIN(IF(Table1[Class]=Table1[[#This Row],[Class]], IF(Table1[abs]=Table1[[#This Row],[abs]], IF(Table1[N]=Table1[[#This Row],[N]], IF(Table1[K]=Table1[[#This Row],[K]],Table1[UB],FALSE)))))</f>
        <v>5138.82</v>
      </c>
      <c r="P1267">
        <f>(Table1[[#This Row],[Best primal]]-Table1[[#This Row],[Updated rootBound]])/Table1[[#This Row],[Best primal]]</f>
        <v>0</v>
      </c>
      <c r="Q1267">
        <f>(Table1[[#This Row],[Best primal]]-Table1[[#This Row],[LB]])/Table1[[#This Row],[Best primal]]</f>
        <v>0</v>
      </c>
      <c r="R1267">
        <f>IF(AND(Table1[[#This Row],[time'[s']]]&lt;7199,Table1[[#This Row],[Final gap]]&lt;0.01),1,0)</f>
        <v>1</v>
      </c>
      <c r="S1267">
        <f t="array" ref="S1267">MAX(IF(Table1[Class]=Table1[[#This Row],[Class]], IF(Table1[abs]=Table1[[#This Row],[abs]], IF(Table1[N]=Table1[[#This Row],[N]], IF(Table1[K]=Table1[[#This Row],[K]],Table1[Optimal],FALSE)))))</f>
        <v>1</v>
      </c>
    </row>
    <row r="1268" spans="1:19" hidden="1" x14ac:dyDescent="0.45">
      <c r="A1268" t="s">
        <v>23</v>
      </c>
      <c r="B1268">
        <f t="shared" si="38"/>
        <v>3</v>
      </c>
      <c r="C1268" t="s">
        <v>11</v>
      </c>
      <c r="D1268">
        <v>2</v>
      </c>
      <c r="E1268">
        <v>25</v>
      </c>
      <c r="F1268">
        <f>2</f>
        <v>2</v>
      </c>
      <c r="G1268">
        <v>5139.91</v>
      </c>
      <c r="H1268">
        <v>126.09</v>
      </c>
      <c r="I1268">
        <v>5139.91</v>
      </c>
      <c r="J1268">
        <v>5139.91</v>
      </c>
      <c r="K1268">
        <v>0</v>
      </c>
      <c r="L1268">
        <v>126.559</v>
      </c>
      <c r="M1268">
        <v>0</v>
      </c>
      <c r="N1268">
        <f t="shared" si="39"/>
        <v>5139.91</v>
      </c>
      <c r="O1268">
        <f t="array" ref="O1268">MIN(IF(Table1[Class]=Table1[[#This Row],[Class]], IF(Table1[abs]=Table1[[#This Row],[abs]], IF(Table1[N]=Table1[[#This Row],[N]], IF(Table1[K]=Table1[[#This Row],[K]],Table1[UB],FALSE)))))</f>
        <v>5139.91</v>
      </c>
      <c r="P1268">
        <f>(Table1[[#This Row],[Best primal]]-Table1[[#This Row],[Updated rootBound]])/Table1[[#This Row],[Best primal]]</f>
        <v>0</v>
      </c>
      <c r="Q1268">
        <f>(Table1[[#This Row],[Best primal]]-Table1[[#This Row],[LB]])/Table1[[#This Row],[Best primal]]</f>
        <v>0</v>
      </c>
      <c r="R1268">
        <f>IF(AND(Table1[[#This Row],[time'[s']]]&lt;7199,Table1[[#This Row],[Final gap]]&lt;0.01),1,0)</f>
        <v>1</v>
      </c>
      <c r="S1268">
        <f t="array" ref="S1268">MAX(IF(Table1[Class]=Table1[[#This Row],[Class]], IF(Table1[abs]=Table1[[#This Row],[abs]], IF(Table1[N]=Table1[[#This Row],[N]], IF(Table1[K]=Table1[[#This Row],[K]],Table1[Optimal],FALSE)))))</f>
        <v>1</v>
      </c>
    </row>
    <row r="1269" spans="1:19" hidden="1" x14ac:dyDescent="0.45">
      <c r="A1269" t="s">
        <v>23</v>
      </c>
      <c r="B1269">
        <f t="shared" si="38"/>
        <v>3</v>
      </c>
      <c r="C1269" t="s">
        <v>11</v>
      </c>
      <c r="D1269">
        <v>2</v>
      </c>
      <c r="E1269">
        <v>25</v>
      </c>
      <c r="F1269">
        <f>3</f>
        <v>3</v>
      </c>
      <c r="G1269">
        <v>5257.76</v>
      </c>
      <c r="H1269">
        <v>169.58</v>
      </c>
      <c r="I1269">
        <v>5279.49</v>
      </c>
      <c r="J1269">
        <v>5279.95</v>
      </c>
      <c r="K1269" s="1">
        <v>8.6996799999999993E-5</v>
      </c>
      <c r="L1269">
        <v>228.09</v>
      </c>
      <c r="M1269">
        <v>507</v>
      </c>
      <c r="N1269">
        <f t="shared" si="39"/>
        <v>5257.76</v>
      </c>
      <c r="O1269">
        <f t="array" ref="O1269">MIN(IF(Table1[Class]=Table1[[#This Row],[Class]], IF(Table1[abs]=Table1[[#This Row],[abs]], IF(Table1[N]=Table1[[#This Row],[N]], IF(Table1[K]=Table1[[#This Row],[K]],Table1[UB],FALSE)))))</f>
        <v>5279.95</v>
      </c>
      <c r="P1269">
        <f>(Table1[[#This Row],[Best primal]]-Table1[[#This Row],[Updated rootBound]])/Table1[[#This Row],[Best primal]]</f>
        <v>4.2026913133646343E-3</v>
      </c>
      <c r="Q1269">
        <f>(Table1[[#This Row],[Best primal]]-Table1[[#This Row],[LB]])/Table1[[#This Row],[Best primal]]</f>
        <v>8.712203714051012E-5</v>
      </c>
      <c r="R1269">
        <f>IF(AND(Table1[[#This Row],[time'[s']]]&lt;7199,Table1[[#This Row],[Final gap]]&lt;0.01),1,0)</f>
        <v>1</v>
      </c>
      <c r="S1269">
        <f t="array" ref="S1269">MAX(IF(Table1[Class]=Table1[[#This Row],[Class]], IF(Table1[abs]=Table1[[#This Row],[abs]], IF(Table1[N]=Table1[[#This Row],[N]], IF(Table1[K]=Table1[[#This Row],[K]],Table1[Optimal],FALSE)))))</f>
        <v>1</v>
      </c>
    </row>
    <row r="1270" spans="1:19" hidden="1" x14ac:dyDescent="0.45">
      <c r="A1270" t="s">
        <v>23</v>
      </c>
      <c r="B1270">
        <f t="shared" si="38"/>
        <v>3</v>
      </c>
      <c r="C1270" t="s">
        <v>11</v>
      </c>
      <c r="D1270">
        <v>2</v>
      </c>
      <c r="E1270">
        <v>25</v>
      </c>
      <c r="F1270">
        <f>4</f>
        <v>4</v>
      </c>
      <c r="G1270">
        <v>5540.02</v>
      </c>
      <c r="H1270">
        <v>353.52</v>
      </c>
      <c r="I1270">
        <v>5541.13</v>
      </c>
      <c r="J1270">
        <v>5541.13</v>
      </c>
      <c r="K1270">
        <v>0</v>
      </c>
      <c r="L1270">
        <v>356.36099999999999</v>
      </c>
      <c r="M1270">
        <v>1</v>
      </c>
      <c r="N1270">
        <f t="shared" si="39"/>
        <v>5541.13</v>
      </c>
      <c r="O1270">
        <f t="array" ref="O1270">MIN(IF(Table1[Class]=Table1[[#This Row],[Class]], IF(Table1[abs]=Table1[[#This Row],[abs]], IF(Table1[N]=Table1[[#This Row],[N]], IF(Table1[K]=Table1[[#This Row],[K]],Table1[UB],FALSE)))))</f>
        <v>5541.13</v>
      </c>
      <c r="P1270">
        <f>(Table1[[#This Row],[Best primal]]-Table1[[#This Row],[Updated rootBound]])/Table1[[#This Row],[Best primal]]</f>
        <v>0</v>
      </c>
      <c r="Q1270">
        <f>(Table1[[#This Row],[Best primal]]-Table1[[#This Row],[LB]])/Table1[[#This Row],[Best primal]]</f>
        <v>0</v>
      </c>
      <c r="R1270">
        <f>IF(AND(Table1[[#This Row],[time'[s']]]&lt;7199,Table1[[#This Row],[Final gap]]&lt;0.01),1,0)</f>
        <v>1</v>
      </c>
      <c r="S1270">
        <f t="array" ref="S1270">MAX(IF(Table1[Class]=Table1[[#This Row],[Class]], IF(Table1[abs]=Table1[[#This Row],[abs]], IF(Table1[N]=Table1[[#This Row],[N]], IF(Table1[K]=Table1[[#This Row],[K]],Table1[Optimal],FALSE)))))</f>
        <v>1</v>
      </c>
    </row>
    <row r="1271" spans="1:19" hidden="1" x14ac:dyDescent="0.45">
      <c r="A1271" t="s">
        <v>23</v>
      </c>
      <c r="B1271">
        <f t="shared" si="38"/>
        <v>3</v>
      </c>
      <c r="C1271" t="s">
        <v>11</v>
      </c>
      <c r="D1271">
        <v>2</v>
      </c>
      <c r="E1271">
        <v>25</v>
      </c>
      <c r="F1271">
        <f>5</f>
        <v>5</v>
      </c>
      <c r="G1271">
        <v>5901.14</v>
      </c>
      <c r="H1271">
        <v>862.06</v>
      </c>
      <c r="I1271">
        <v>5966.72</v>
      </c>
      <c r="J1271">
        <v>5967.31</v>
      </c>
      <c r="K1271" s="1">
        <v>9.9448800000000002E-5</v>
      </c>
      <c r="L1271">
        <v>2207.0100000000002</v>
      </c>
      <c r="M1271">
        <v>23545</v>
      </c>
      <c r="N1271">
        <f t="shared" si="39"/>
        <v>5901.14</v>
      </c>
      <c r="O1271">
        <f t="array" ref="O1271">MIN(IF(Table1[Class]=Table1[[#This Row],[Class]], IF(Table1[abs]=Table1[[#This Row],[abs]], IF(Table1[N]=Table1[[#This Row],[N]], IF(Table1[K]=Table1[[#This Row],[K]],Table1[UB],FALSE)))))</f>
        <v>5967.31</v>
      </c>
      <c r="P1271">
        <f>(Table1[[#This Row],[Best primal]]-Table1[[#This Row],[Updated rootBound]])/Table1[[#This Row],[Best primal]]</f>
        <v>1.1088748531582919E-2</v>
      </c>
      <c r="Q1271">
        <f>(Table1[[#This Row],[Best primal]]-Table1[[#This Row],[LB]])/Table1[[#This Row],[Best primal]]</f>
        <v>9.8872021061440662E-5</v>
      </c>
      <c r="R1271">
        <f>IF(AND(Table1[[#This Row],[time'[s']]]&lt;7199,Table1[[#This Row],[Final gap]]&lt;0.01),1,0)</f>
        <v>1</v>
      </c>
      <c r="S1271">
        <f t="array" ref="S1271">MAX(IF(Table1[Class]=Table1[[#This Row],[Class]], IF(Table1[abs]=Table1[[#This Row],[abs]], IF(Table1[N]=Table1[[#This Row],[N]], IF(Table1[K]=Table1[[#This Row],[K]],Table1[Optimal],FALSE)))))</f>
        <v>1</v>
      </c>
    </row>
    <row r="1272" spans="1:19" hidden="1" x14ac:dyDescent="0.45">
      <c r="A1272" t="s">
        <v>23</v>
      </c>
      <c r="B1272">
        <f t="shared" si="38"/>
        <v>3</v>
      </c>
      <c r="C1272" t="s">
        <v>11</v>
      </c>
      <c r="D1272">
        <v>2</v>
      </c>
      <c r="E1272">
        <v>30</v>
      </c>
      <c r="F1272">
        <f>1</f>
        <v>1</v>
      </c>
      <c r="G1272">
        <v>5437.97</v>
      </c>
      <c r="H1272">
        <v>618.72</v>
      </c>
      <c r="I1272">
        <v>5437.97</v>
      </c>
      <c r="J1272">
        <v>5437.97</v>
      </c>
      <c r="K1272">
        <v>0</v>
      </c>
      <c r="L1272">
        <v>619.49599999999998</v>
      </c>
      <c r="M1272">
        <v>0</v>
      </c>
      <c r="N1272">
        <f t="shared" si="39"/>
        <v>5437.97</v>
      </c>
      <c r="O1272">
        <f t="array" ref="O1272">MIN(IF(Table1[Class]=Table1[[#This Row],[Class]], IF(Table1[abs]=Table1[[#This Row],[abs]], IF(Table1[N]=Table1[[#This Row],[N]], IF(Table1[K]=Table1[[#This Row],[K]],Table1[UB],FALSE)))))</f>
        <v>5437.97</v>
      </c>
      <c r="P1272">
        <f>(Table1[[#This Row],[Best primal]]-Table1[[#This Row],[Updated rootBound]])/Table1[[#This Row],[Best primal]]</f>
        <v>0</v>
      </c>
      <c r="Q1272">
        <f>(Table1[[#This Row],[Best primal]]-Table1[[#This Row],[LB]])/Table1[[#This Row],[Best primal]]</f>
        <v>0</v>
      </c>
      <c r="R1272">
        <f>IF(AND(Table1[[#This Row],[time'[s']]]&lt;7199,Table1[[#This Row],[Final gap]]&lt;0.01),1,0)</f>
        <v>1</v>
      </c>
      <c r="S1272">
        <f t="array" ref="S1272">MAX(IF(Table1[Class]=Table1[[#This Row],[Class]], IF(Table1[abs]=Table1[[#This Row],[abs]], IF(Table1[N]=Table1[[#This Row],[N]], IF(Table1[K]=Table1[[#This Row],[K]],Table1[Optimal],FALSE)))))</f>
        <v>1</v>
      </c>
    </row>
    <row r="1273" spans="1:19" hidden="1" x14ac:dyDescent="0.45">
      <c r="A1273" t="s">
        <v>23</v>
      </c>
      <c r="B1273">
        <f t="shared" si="38"/>
        <v>3</v>
      </c>
      <c r="C1273" t="s">
        <v>11</v>
      </c>
      <c r="D1273">
        <v>2</v>
      </c>
      <c r="E1273">
        <v>30</v>
      </c>
      <c r="F1273">
        <f>2</f>
        <v>2</v>
      </c>
      <c r="G1273">
        <v>5447.39</v>
      </c>
      <c r="H1273">
        <v>540.24</v>
      </c>
      <c r="I1273">
        <v>5449.12</v>
      </c>
      <c r="J1273">
        <v>5449.12</v>
      </c>
      <c r="K1273">
        <v>0</v>
      </c>
      <c r="L1273">
        <v>541.47900000000004</v>
      </c>
      <c r="M1273">
        <v>1</v>
      </c>
      <c r="N1273">
        <f t="shared" si="39"/>
        <v>5449.12</v>
      </c>
      <c r="O1273">
        <f t="array" ref="O1273">MIN(IF(Table1[Class]=Table1[[#This Row],[Class]], IF(Table1[abs]=Table1[[#This Row],[abs]], IF(Table1[N]=Table1[[#This Row],[N]], IF(Table1[K]=Table1[[#This Row],[K]],Table1[UB],FALSE)))))</f>
        <v>5449.12</v>
      </c>
      <c r="P1273">
        <f>(Table1[[#This Row],[Best primal]]-Table1[[#This Row],[Updated rootBound]])/Table1[[#This Row],[Best primal]]</f>
        <v>0</v>
      </c>
      <c r="Q1273">
        <f>(Table1[[#This Row],[Best primal]]-Table1[[#This Row],[LB]])/Table1[[#This Row],[Best primal]]</f>
        <v>0</v>
      </c>
      <c r="R1273">
        <f>IF(AND(Table1[[#This Row],[time'[s']]]&lt;7199,Table1[[#This Row],[Final gap]]&lt;0.01),1,0)</f>
        <v>1</v>
      </c>
      <c r="S1273">
        <f t="array" ref="S1273">MAX(IF(Table1[Class]=Table1[[#This Row],[Class]], IF(Table1[abs]=Table1[[#This Row],[abs]], IF(Table1[N]=Table1[[#This Row],[N]], IF(Table1[K]=Table1[[#This Row],[K]],Table1[Optimal],FALSE)))))</f>
        <v>1</v>
      </c>
    </row>
    <row r="1274" spans="1:19" hidden="1" x14ac:dyDescent="0.45">
      <c r="A1274" t="s">
        <v>23</v>
      </c>
      <c r="B1274">
        <f t="shared" si="38"/>
        <v>3</v>
      </c>
      <c r="C1274" t="s">
        <v>11</v>
      </c>
      <c r="D1274">
        <v>2</v>
      </c>
      <c r="E1274">
        <v>30</v>
      </c>
      <c r="F1274">
        <f>3</f>
        <v>3</v>
      </c>
      <c r="G1274">
        <v>5584.26</v>
      </c>
      <c r="H1274">
        <v>633.99</v>
      </c>
      <c r="I1274">
        <v>5603.22</v>
      </c>
      <c r="J1274">
        <v>5603.33</v>
      </c>
      <c r="K1274" s="1">
        <v>1.9439199999999998E-5</v>
      </c>
      <c r="L1274">
        <v>688.77200000000005</v>
      </c>
      <c r="M1274">
        <v>409</v>
      </c>
      <c r="N1274">
        <f t="shared" si="39"/>
        <v>5584.26</v>
      </c>
      <c r="O1274">
        <f t="array" ref="O1274">MIN(IF(Table1[Class]=Table1[[#This Row],[Class]], IF(Table1[abs]=Table1[[#This Row],[abs]], IF(Table1[N]=Table1[[#This Row],[N]], IF(Table1[K]=Table1[[#This Row],[K]],Table1[UB],FALSE)))))</f>
        <v>5603.33</v>
      </c>
      <c r="P1274">
        <f>(Table1[[#This Row],[Best primal]]-Table1[[#This Row],[Updated rootBound]])/Table1[[#This Row],[Best primal]]</f>
        <v>3.403333374975186E-3</v>
      </c>
      <c r="Q1274">
        <f>(Table1[[#This Row],[Best primal]]-Table1[[#This Row],[LB]])/Table1[[#This Row],[Best primal]]</f>
        <v>1.9631183599693858E-5</v>
      </c>
      <c r="R1274">
        <f>IF(AND(Table1[[#This Row],[time'[s']]]&lt;7199,Table1[[#This Row],[Final gap]]&lt;0.01),1,0)</f>
        <v>1</v>
      </c>
      <c r="S1274">
        <f t="array" ref="S1274">MAX(IF(Table1[Class]=Table1[[#This Row],[Class]], IF(Table1[abs]=Table1[[#This Row],[abs]], IF(Table1[N]=Table1[[#This Row],[N]], IF(Table1[K]=Table1[[#This Row],[K]],Table1[Optimal],FALSE)))))</f>
        <v>1</v>
      </c>
    </row>
    <row r="1275" spans="1:19" hidden="1" x14ac:dyDescent="0.45">
      <c r="A1275" t="s">
        <v>23</v>
      </c>
      <c r="B1275">
        <f t="shared" si="38"/>
        <v>3</v>
      </c>
      <c r="C1275" t="s">
        <v>11</v>
      </c>
      <c r="D1275">
        <v>2</v>
      </c>
      <c r="E1275">
        <v>30</v>
      </c>
      <c r="F1275">
        <f>4</f>
        <v>4</v>
      </c>
      <c r="G1275">
        <v>5735.75</v>
      </c>
      <c r="H1275">
        <v>492.1</v>
      </c>
      <c r="I1275">
        <v>5779.52</v>
      </c>
      <c r="J1275">
        <v>5780.09</v>
      </c>
      <c r="K1275" s="1">
        <v>9.9231899999999994E-5</v>
      </c>
      <c r="L1275">
        <v>838.28800000000001</v>
      </c>
      <c r="M1275">
        <v>2836</v>
      </c>
      <c r="N1275">
        <f t="shared" si="39"/>
        <v>5735.75</v>
      </c>
      <c r="O1275">
        <f t="array" ref="O1275">MIN(IF(Table1[Class]=Table1[[#This Row],[Class]], IF(Table1[abs]=Table1[[#This Row],[abs]], IF(Table1[N]=Table1[[#This Row],[N]], IF(Table1[K]=Table1[[#This Row],[K]],Table1[UB],FALSE)))))</f>
        <v>5780.09</v>
      </c>
      <c r="P1275">
        <f>(Table1[[#This Row],[Best primal]]-Table1[[#This Row],[Updated rootBound]])/Table1[[#This Row],[Best primal]]</f>
        <v>7.6711608296756873E-3</v>
      </c>
      <c r="Q1275">
        <f>(Table1[[#This Row],[Best primal]]-Table1[[#This Row],[LB]])/Table1[[#This Row],[Best primal]]</f>
        <v>9.8614381436916884E-5</v>
      </c>
      <c r="R1275">
        <f>IF(AND(Table1[[#This Row],[time'[s']]]&lt;7199,Table1[[#This Row],[Final gap]]&lt;0.01),1,0)</f>
        <v>1</v>
      </c>
      <c r="S1275">
        <f t="array" ref="S1275">MAX(IF(Table1[Class]=Table1[[#This Row],[Class]], IF(Table1[abs]=Table1[[#This Row],[abs]], IF(Table1[N]=Table1[[#This Row],[N]], IF(Table1[K]=Table1[[#This Row],[K]],Table1[Optimal],FALSE)))))</f>
        <v>1</v>
      </c>
    </row>
    <row r="1276" spans="1:19" hidden="1" x14ac:dyDescent="0.45">
      <c r="A1276" t="s">
        <v>23</v>
      </c>
      <c r="B1276">
        <f t="shared" si="38"/>
        <v>3</v>
      </c>
      <c r="C1276" t="s">
        <v>11</v>
      </c>
      <c r="D1276">
        <v>2</v>
      </c>
      <c r="E1276">
        <v>30</v>
      </c>
      <c r="F1276">
        <f>5</f>
        <v>5</v>
      </c>
      <c r="G1276">
        <v>5997.2</v>
      </c>
      <c r="H1276">
        <v>1215.74</v>
      </c>
      <c r="I1276">
        <v>6021.45</v>
      </c>
      <c r="J1276">
        <v>6021.45</v>
      </c>
      <c r="K1276">
        <v>0</v>
      </c>
      <c r="L1276">
        <v>1232.49</v>
      </c>
      <c r="M1276">
        <v>65</v>
      </c>
      <c r="N1276">
        <f t="shared" si="39"/>
        <v>5997.2</v>
      </c>
      <c r="O1276">
        <f t="array" ref="O1276">MIN(IF(Table1[Class]=Table1[[#This Row],[Class]], IF(Table1[abs]=Table1[[#This Row],[abs]], IF(Table1[N]=Table1[[#This Row],[N]], IF(Table1[K]=Table1[[#This Row],[K]],Table1[UB],FALSE)))))</f>
        <v>6021.45</v>
      </c>
      <c r="P1276">
        <f>(Table1[[#This Row],[Best primal]]-Table1[[#This Row],[Updated rootBound]])/Table1[[#This Row],[Best primal]]</f>
        <v>4.0272691793504884E-3</v>
      </c>
      <c r="Q1276">
        <f>(Table1[[#This Row],[Best primal]]-Table1[[#This Row],[LB]])/Table1[[#This Row],[Best primal]]</f>
        <v>0</v>
      </c>
      <c r="R1276">
        <f>IF(AND(Table1[[#This Row],[time'[s']]]&lt;7199,Table1[[#This Row],[Final gap]]&lt;0.01),1,0)</f>
        <v>1</v>
      </c>
      <c r="S1276">
        <f t="array" ref="S1276">MAX(IF(Table1[Class]=Table1[[#This Row],[Class]], IF(Table1[abs]=Table1[[#This Row],[abs]], IF(Table1[N]=Table1[[#This Row],[N]], IF(Table1[K]=Table1[[#This Row],[K]],Table1[Optimal],FALSE)))))</f>
        <v>1</v>
      </c>
    </row>
    <row r="1277" spans="1:19" hidden="1" x14ac:dyDescent="0.45">
      <c r="A1277" t="s">
        <v>23</v>
      </c>
      <c r="B1277">
        <f t="shared" si="38"/>
        <v>3</v>
      </c>
      <c r="C1277" t="s">
        <v>11</v>
      </c>
      <c r="D1277">
        <v>2</v>
      </c>
      <c r="E1277">
        <v>35</v>
      </c>
      <c r="F1277">
        <f>1</f>
        <v>1</v>
      </c>
      <c r="G1277">
        <v>5994.92</v>
      </c>
      <c r="H1277">
        <v>1305.8399999999999</v>
      </c>
      <c r="I1277">
        <v>5994.92</v>
      </c>
      <c r="J1277">
        <v>5994.92</v>
      </c>
      <c r="K1277">
        <v>0</v>
      </c>
      <c r="L1277">
        <v>1307.25</v>
      </c>
      <c r="M1277">
        <v>0</v>
      </c>
      <c r="N1277">
        <f t="shared" si="39"/>
        <v>5994.92</v>
      </c>
      <c r="O1277">
        <f t="array" ref="O1277">MIN(IF(Table1[Class]=Table1[[#This Row],[Class]], IF(Table1[abs]=Table1[[#This Row],[abs]], IF(Table1[N]=Table1[[#This Row],[N]], IF(Table1[K]=Table1[[#This Row],[K]],Table1[UB],FALSE)))))</f>
        <v>5994.92</v>
      </c>
      <c r="P1277">
        <f>(Table1[[#This Row],[Best primal]]-Table1[[#This Row],[Updated rootBound]])/Table1[[#This Row],[Best primal]]</f>
        <v>0</v>
      </c>
      <c r="Q1277">
        <f>(Table1[[#This Row],[Best primal]]-Table1[[#This Row],[LB]])/Table1[[#This Row],[Best primal]]</f>
        <v>0</v>
      </c>
      <c r="R1277">
        <f>IF(AND(Table1[[#This Row],[time'[s']]]&lt;7199,Table1[[#This Row],[Final gap]]&lt;0.01),1,0)</f>
        <v>1</v>
      </c>
      <c r="S1277">
        <f t="array" ref="S1277">MAX(IF(Table1[Class]=Table1[[#This Row],[Class]], IF(Table1[abs]=Table1[[#This Row],[abs]], IF(Table1[N]=Table1[[#This Row],[N]], IF(Table1[K]=Table1[[#This Row],[K]],Table1[Optimal],FALSE)))))</f>
        <v>1</v>
      </c>
    </row>
    <row r="1278" spans="1:19" hidden="1" x14ac:dyDescent="0.45">
      <c r="A1278" t="s">
        <v>23</v>
      </c>
      <c r="B1278">
        <f t="shared" si="38"/>
        <v>3</v>
      </c>
      <c r="C1278" t="s">
        <v>11</v>
      </c>
      <c r="D1278">
        <v>2</v>
      </c>
      <c r="E1278">
        <v>35</v>
      </c>
      <c r="F1278">
        <f>2</f>
        <v>2</v>
      </c>
      <c r="G1278">
        <v>5999.12</v>
      </c>
      <c r="H1278">
        <v>1076.67</v>
      </c>
      <c r="I1278">
        <v>5999.12</v>
      </c>
      <c r="J1278">
        <v>5999.12</v>
      </c>
      <c r="K1278">
        <v>0</v>
      </c>
      <c r="L1278">
        <v>1078.0999999999999</v>
      </c>
      <c r="M1278">
        <v>0</v>
      </c>
      <c r="N1278">
        <f t="shared" si="39"/>
        <v>5999.12</v>
      </c>
      <c r="O1278">
        <f t="array" ref="O1278">MIN(IF(Table1[Class]=Table1[[#This Row],[Class]], IF(Table1[abs]=Table1[[#This Row],[abs]], IF(Table1[N]=Table1[[#This Row],[N]], IF(Table1[K]=Table1[[#This Row],[K]],Table1[UB],FALSE)))))</f>
        <v>5999.12</v>
      </c>
      <c r="P1278">
        <f>(Table1[[#This Row],[Best primal]]-Table1[[#This Row],[Updated rootBound]])/Table1[[#This Row],[Best primal]]</f>
        <v>0</v>
      </c>
      <c r="Q1278">
        <f>(Table1[[#This Row],[Best primal]]-Table1[[#This Row],[LB]])/Table1[[#This Row],[Best primal]]</f>
        <v>0</v>
      </c>
      <c r="R1278">
        <f>IF(AND(Table1[[#This Row],[time'[s']]]&lt;7199,Table1[[#This Row],[Final gap]]&lt;0.01),1,0)</f>
        <v>1</v>
      </c>
      <c r="S1278">
        <f t="array" ref="S1278">MAX(IF(Table1[Class]=Table1[[#This Row],[Class]], IF(Table1[abs]=Table1[[#This Row],[abs]], IF(Table1[N]=Table1[[#This Row],[N]], IF(Table1[K]=Table1[[#This Row],[K]],Table1[Optimal],FALSE)))))</f>
        <v>1</v>
      </c>
    </row>
    <row r="1279" spans="1:19" hidden="1" x14ac:dyDescent="0.45">
      <c r="A1279" t="s">
        <v>23</v>
      </c>
      <c r="B1279">
        <f t="shared" si="38"/>
        <v>3</v>
      </c>
      <c r="C1279" t="s">
        <v>11</v>
      </c>
      <c r="D1279">
        <v>2</v>
      </c>
      <c r="E1279">
        <v>35</v>
      </c>
      <c r="F1279">
        <f>3</f>
        <v>3</v>
      </c>
      <c r="G1279">
        <v>6097.04</v>
      </c>
      <c r="H1279">
        <v>1153.1400000000001</v>
      </c>
      <c r="I1279">
        <v>6104.95</v>
      </c>
      <c r="J1279">
        <v>6105.52</v>
      </c>
      <c r="K1279" s="1">
        <v>9.2701599999999993E-5</v>
      </c>
      <c r="L1279">
        <v>1162.04</v>
      </c>
      <c r="M1279">
        <v>19</v>
      </c>
      <c r="N1279">
        <f t="shared" si="39"/>
        <v>6097.04</v>
      </c>
      <c r="O1279">
        <f t="array" ref="O1279">MIN(IF(Table1[Class]=Table1[[#This Row],[Class]], IF(Table1[abs]=Table1[[#This Row],[abs]], IF(Table1[N]=Table1[[#This Row],[N]], IF(Table1[K]=Table1[[#This Row],[K]],Table1[UB],FALSE)))))</f>
        <v>6105.52</v>
      </c>
      <c r="P1279">
        <f>(Table1[[#This Row],[Best primal]]-Table1[[#This Row],[Updated rootBound]])/Table1[[#This Row],[Best primal]]</f>
        <v>1.388907087357092E-3</v>
      </c>
      <c r="Q1279">
        <f>(Table1[[#This Row],[Best primal]]-Table1[[#This Row],[LB]])/Table1[[#This Row],[Best primal]]</f>
        <v>9.3358141485183645E-5</v>
      </c>
      <c r="R1279">
        <f>IF(AND(Table1[[#This Row],[time'[s']]]&lt;7199,Table1[[#This Row],[Final gap]]&lt;0.01),1,0)</f>
        <v>1</v>
      </c>
      <c r="S1279">
        <f t="array" ref="S1279">MAX(IF(Table1[Class]=Table1[[#This Row],[Class]], IF(Table1[abs]=Table1[[#This Row],[abs]], IF(Table1[N]=Table1[[#This Row],[N]], IF(Table1[K]=Table1[[#This Row],[K]],Table1[Optimal],FALSE)))))</f>
        <v>1</v>
      </c>
    </row>
    <row r="1280" spans="1:19" hidden="1" x14ac:dyDescent="0.45">
      <c r="A1280" t="s">
        <v>23</v>
      </c>
      <c r="B1280">
        <f t="shared" si="38"/>
        <v>3</v>
      </c>
      <c r="C1280" t="s">
        <v>11</v>
      </c>
      <c r="D1280">
        <v>2</v>
      </c>
      <c r="E1280">
        <v>35</v>
      </c>
      <c r="F1280">
        <f>4</f>
        <v>4</v>
      </c>
      <c r="G1280">
        <v>6300.11</v>
      </c>
      <c r="H1280">
        <v>557.37</v>
      </c>
      <c r="I1280">
        <v>6300.11</v>
      </c>
      <c r="J1280">
        <v>6300.11</v>
      </c>
      <c r="K1280">
        <v>0</v>
      </c>
      <c r="L1280">
        <v>559.24699999999996</v>
      </c>
      <c r="M1280">
        <v>0</v>
      </c>
      <c r="N1280">
        <f t="shared" si="39"/>
        <v>6300.11</v>
      </c>
      <c r="O1280">
        <f t="array" ref="O1280">MIN(IF(Table1[Class]=Table1[[#This Row],[Class]], IF(Table1[abs]=Table1[[#This Row],[abs]], IF(Table1[N]=Table1[[#This Row],[N]], IF(Table1[K]=Table1[[#This Row],[K]],Table1[UB],FALSE)))))</f>
        <v>6300.11</v>
      </c>
      <c r="P1280">
        <f>(Table1[[#This Row],[Best primal]]-Table1[[#This Row],[Updated rootBound]])/Table1[[#This Row],[Best primal]]</f>
        <v>0</v>
      </c>
      <c r="Q1280">
        <f>(Table1[[#This Row],[Best primal]]-Table1[[#This Row],[LB]])/Table1[[#This Row],[Best primal]]</f>
        <v>0</v>
      </c>
      <c r="R1280">
        <f>IF(AND(Table1[[#This Row],[time'[s']]]&lt;7199,Table1[[#This Row],[Final gap]]&lt;0.01),1,0)</f>
        <v>1</v>
      </c>
      <c r="S1280">
        <f t="array" ref="S1280">MAX(IF(Table1[Class]=Table1[[#This Row],[Class]], IF(Table1[abs]=Table1[[#This Row],[abs]], IF(Table1[N]=Table1[[#This Row],[N]], IF(Table1[K]=Table1[[#This Row],[K]],Table1[Optimal],FALSE)))))</f>
        <v>1</v>
      </c>
    </row>
    <row r="1281" spans="1:19" hidden="1" x14ac:dyDescent="0.45">
      <c r="A1281" t="s">
        <v>23</v>
      </c>
      <c r="B1281">
        <f t="shared" si="38"/>
        <v>3</v>
      </c>
      <c r="C1281" t="s">
        <v>11</v>
      </c>
      <c r="D1281">
        <v>2</v>
      </c>
      <c r="E1281">
        <v>35</v>
      </c>
      <c r="F1281">
        <f>5</f>
        <v>5</v>
      </c>
      <c r="G1281">
        <v>6573.33</v>
      </c>
      <c r="H1281">
        <v>1377.74</v>
      </c>
      <c r="I1281">
        <v>6656.1</v>
      </c>
      <c r="J1281">
        <v>6656.64</v>
      </c>
      <c r="K1281" s="1">
        <v>8.1755999999999994E-5</v>
      </c>
      <c r="L1281">
        <v>2313.4499999999998</v>
      </c>
      <c r="M1281">
        <v>5096</v>
      </c>
      <c r="N1281">
        <f t="shared" si="39"/>
        <v>6573.33</v>
      </c>
      <c r="O1281">
        <f t="array" ref="O1281">MIN(IF(Table1[Class]=Table1[[#This Row],[Class]], IF(Table1[abs]=Table1[[#This Row],[abs]], IF(Table1[N]=Table1[[#This Row],[N]], IF(Table1[K]=Table1[[#This Row],[K]],Table1[UB],FALSE)))))</f>
        <v>6656.64</v>
      </c>
      <c r="P1281">
        <f>(Table1[[#This Row],[Best primal]]-Table1[[#This Row],[Updated rootBound]])/Table1[[#This Row],[Best primal]]</f>
        <v>1.2515323045861034E-2</v>
      </c>
      <c r="Q1281">
        <f>(Table1[[#This Row],[Best primal]]-Table1[[#This Row],[LB]])/Table1[[#This Row],[Best primal]]</f>
        <v>8.1122007499273446E-5</v>
      </c>
      <c r="R1281">
        <f>IF(AND(Table1[[#This Row],[time'[s']]]&lt;7199,Table1[[#This Row],[Final gap]]&lt;0.01),1,0)</f>
        <v>1</v>
      </c>
      <c r="S1281">
        <f t="array" ref="S1281">MAX(IF(Table1[Class]=Table1[[#This Row],[Class]], IF(Table1[abs]=Table1[[#This Row],[abs]], IF(Table1[N]=Table1[[#This Row],[N]], IF(Table1[K]=Table1[[#This Row],[K]],Table1[Optimal],FALSE)))))</f>
        <v>1</v>
      </c>
    </row>
    <row r="1282" spans="1:19" hidden="1" x14ac:dyDescent="0.45">
      <c r="A1282" t="s">
        <v>23</v>
      </c>
      <c r="B1282">
        <f t="shared" ref="B1282:B1345" si="40">IF(OR(C1282="H3",C1282="L3"),3,6)</f>
        <v>3</v>
      </c>
      <c r="C1282" t="s">
        <v>11</v>
      </c>
      <c r="D1282">
        <v>2</v>
      </c>
      <c r="E1282">
        <v>40</v>
      </c>
      <c r="F1282">
        <f>1</f>
        <v>1</v>
      </c>
      <c r="G1282">
        <v>6245.9</v>
      </c>
      <c r="H1282">
        <v>1658.24</v>
      </c>
      <c r="I1282">
        <v>6245.9</v>
      </c>
      <c r="J1282">
        <v>6245.9</v>
      </c>
      <c r="K1282">
        <v>0</v>
      </c>
      <c r="L1282">
        <v>1660.46</v>
      </c>
      <c r="M1282">
        <v>0</v>
      </c>
      <c r="N1282">
        <f t="shared" ref="N1282:N1345" si="41">IF(M1282&lt;=1,I1282,G1282)</f>
        <v>6245.9</v>
      </c>
      <c r="O1282">
        <f t="array" ref="O1282">MIN(IF(Table1[Class]=Table1[[#This Row],[Class]], IF(Table1[abs]=Table1[[#This Row],[abs]], IF(Table1[N]=Table1[[#This Row],[N]], IF(Table1[K]=Table1[[#This Row],[K]],Table1[UB],FALSE)))))</f>
        <v>6245.9</v>
      </c>
      <c r="P1282">
        <f>(Table1[[#This Row],[Best primal]]-Table1[[#This Row],[Updated rootBound]])/Table1[[#This Row],[Best primal]]</f>
        <v>0</v>
      </c>
      <c r="Q1282">
        <f>(Table1[[#This Row],[Best primal]]-Table1[[#This Row],[LB]])/Table1[[#This Row],[Best primal]]</f>
        <v>0</v>
      </c>
      <c r="R1282">
        <f>IF(AND(Table1[[#This Row],[time'[s']]]&lt;7199,Table1[[#This Row],[Final gap]]&lt;0.01),1,0)</f>
        <v>1</v>
      </c>
      <c r="S1282">
        <f t="array" ref="S1282">MAX(IF(Table1[Class]=Table1[[#This Row],[Class]], IF(Table1[abs]=Table1[[#This Row],[abs]], IF(Table1[N]=Table1[[#This Row],[N]], IF(Table1[K]=Table1[[#This Row],[K]],Table1[Optimal],FALSE)))))</f>
        <v>1</v>
      </c>
    </row>
    <row r="1283" spans="1:19" hidden="1" x14ac:dyDescent="0.45">
      <c r="A1283" t="s">
        <v>23</v>
      </c>
      <c r="B1283">
        <f t="shared" si="40"/>
        <v>3</v>
      </c>
      <c r="C1283" t="s">
        <v>11</v>
      </c>
      <c r="D1283">
        <v>2</v>
      </c>
      <c r="E1283">
        <v>40</v>
      </c>
      <c r="F1283">
        <f>2</f>
        <v>2</v>
      </c>
      <c r="G1283">
        <v>6248.51</v>
      </c>
      <c r="H1283">
        <v>1553.76</v>
      </c>
      <c r="I1283">
        <v>6248.51</v>
      </c>
      <c r="J1283">
        <v>6248.51</v>
      </c>
      <c r="K1283">
        <v>0</v>
      </c>
      <c r="L1283">
        <v>1555.65</v>
      </c>
      <c r="M1283">
        <v>0</v>
      </c>
      <c r="N1283">
        <f t="shared" si="41"/>
        <v>6248.51</v>
      </c>
      <c r="O1283">
        <f t="array" ref="O1283">MIN(IF(Table1[Class]=Table1[[#This Row],[Class]], IF(Table1[abs]=Table1[[#This Row],[abs]], IF(Table1[N]=Table1[[#This Row],[N]], IF(Table1[K]=Table1[[#This Row],[K]],Table1[UB],FALSE)))))</f>
        <v>6248.51</v>
      </c>
      <c r="P1283">
        <f>(Table1[[#This Row],[Best primal]]-Table1[[#This Row],[Updated rootBound]])/Table1[[#This Row],[Best primal]]</f>
        <v>0</v>
      </c>
      <c r="Q1283">
        <f>(Table1[[#This Row],[Best primal]]-Table1[[#This Row],[LB]])/Table1[[#This Row],[Best primal]]</f>
        <v>0</v>
      </c>
      <c r="R1283">
        <f>IF(AND(Table1[[#This Row],[time'[s']]]&lt;7199,Table1[[#This Row],[Final gap]]&lt;0.01),1,0)</f>
        <v>1</v>
      </c>
      <c r="S1283">
        <f t="array" ref="S1283">MAX(IF(Table1[Class]=Table1[[#This Row],[Class]], IF(Table1[abs]=Table1[[#This Row],[abs]], IF(Table1[N]=Table1[[#This Row],[N]], IF(Table1[K]=Table1[[#This Row],[K]],Table1[Optimal],FALSE)))))</f>
        <v>1</v>
      </c>
    </row>
    <row r="1284" spans="1:19" hidden="1" x14ac:dyDescent="0.45">
      <c r="A1284" t="s">
        <v>23</v>
      </c>
      <c r="B1284">
        <f t="shared" si="40"/>
        <v>3</v>
      </c>
      <c r="C1284" t="s">
        <v>11</v>
      </c>
      <c r="D1284">
        <v>2</v>
      </c>
      <c r="E1284">
        <v>40</v>
      </c>
      <c r="F1284">
        <f>3</f>
        <v>3</v>
      </c>
      <c r="G1284">
        <v>6351.8</v>
      </c>
      <c r="H1284">
        <v>3644.16</v>
      </c>
      <c r="I1284">
        <v>6364.3</v>
      </c>
      <c r="J1284">
        <v>6364.3</v>
      </c>
      <c r="K1284">
        <v>0</v>
      </c>
      <c r="L1284">
        <v>3659.51</v>
      </c>
      <c r="M1284">
        <v>35</v>
      </c>
      <c r="N1284">
        <f t="shared" si="41"/>
        <v>6351.8</v>
      </c>
      <c r="O1284">
        <f t="array" ref="O1284">MIN(IF(Table1[Class]=Table1[[#This Row],[Class]], IF(Table1[abs]=Table1[[#This Row],[abs]], IF(Table1[N]=Table1[[#This Row],[N]], IF(Table1[K]=Table1[[#This Row],[K]],Table1[UB],FALSE)))))</f>
        <v>6364.3</v>
      </c>
      <c r="P1284">
        <f>(Table1[[#This Row],[Best primal]]-Table1[[#This Row],[Updated rootBound]])/Table1[[#This Row],[Best primal]]</f>
        <v>1.9640808887073204E-3</v>
      </c>
      <c r="Q1284">
        <f>(Table1[[#This Row],[Best primal]]-Table1[[#This Row],[LB]])/Table1[[#This Row],[Best primal]]</f>
        <v>0</v>
      </c>
      <c r="R1284">
        <f>IF(AND(Table1[[#This Row],[time'[s']]]&lt;7199,Table1[[#This Row],[Final gap]]&lt;0.01),1,0)</f>
        <v>1</v>
      </c>
      <c r="S1284">
        <f t="array" ref="S1284">MAX(IF(Table1[Class]=Table1[[#This Row],[Class]], IF(Table1[abs]=Table1[[#This Row],[abs]], IF(Table1[N]=Table1[[#This Row],[N]], IF(Table1[K]=Table1[[#This Row],[K]],Table1[Optimal],FALSE)))))</f>
        <v>1</v>
      </c>
    </row>
    <row r="1285" spans="1:19" hidden="1" x14ac:dyDescent="0.45">
      <c r="A1285" t="s">
        <v>23</v>
      </c>
      <c r="B1285">
        <f t="shared" si="40"/>
        <v>3</v>
      </c>
      <c r="C1285" t="s">
        <v>11</v>
      </c>
      <c r="D1285">
        <v>2</v>
      </c>
      <c r="E1285">
        <v>40</v>
      </c>
      <c r="F1285">
        <f>4</f>
        <v>4</v>
      </c>
      <c r="G1285">
        <v>6599.18</v>
      </c>
      <c r="H1285">
        <v>1220.8900000000001</v>
      </c>
      <c r="I1285">
        <v>6602.86</v>
      </c>
      <c r="J1285">
        <v>6602.86</v>
      </c>
      <c r="K1285">
        <v>0</v>
      </c>
      <c r="L1285">
        <v>1226</v>
      </c>
      <c r="M1285">
        <v>1</v>
      </c>
      <c r="N1285">
        <f t="shared" si="41"/>
        <v>6602.86</v>
      </c>
      <c r="O1285">
        <f t="array" ref="O1285">MIN(IF(Table1[Class]=Table1[[#This Row],[Class]], IF(Table1[abs]=Table1[[#This Row],[abs]], IF(Table1[N]=Table1[[#This Row],[N]], IF(Table1[K]=Table1[[#This Row],[K]],Table1[UB],FALSE)))))</f>
        <v>6602.86</v>
      </c>
      <c r="P1285">
        <f>(Table1[[#This Row],[Best primal]]-Table1[[#This Row],[Updated rootBound]])/Table1[[#This Row],[Best primal]]</f>
        <v>0</v>
      </c>
      <c r="Q1285">
        <f>(Table1[[#This Row],[Best primal]]-Table1[[#This Row],[LB]])/Table1[[#This Row],[Best primal]]</f>
        <v>0</v>
      </c>
      <c r="R1285">
        <f>IF(AND(Table1[[#This Row],[time'[s']]]&lt;7199,Table1[[#This Row],[Final gap]]&lt;0.01),1,0)</f>
        <v>1</v>
      </c>
      <c r="S1285">
        <f t="array" ref="S1285">MAX(IF(Table1[Class]=Table1[[#This Row],[Class]], IF(Table1[abs]=Table1[[#This Row],[abs]], IF(Table1[N]=Table1[[#This Row],[N]], IF(Table1[K]=Table1[[#This Row],[K]],Table1[Optimal],FALSE)))))</f>
        <v>1</v>
      </c>
    </row>
    <row r="1286" spans="1:19" hidden="1" x14ac:dyDescent="0.45">
      <c r="A1286" t="s">
        <v>23</v>
      </c>
      <c r="B1286">
        <f t="shared" si="40"/>
        <v>3</v>
      </c>
      <c r="C1286" t="s">
        <v>11</v>
      </c>
      <c r="D1286">
        <v>2</v>
      </c>
      <c r="E1286">
        <v>40</v>
      </c>
      <c r="F1286">
        <f>5</f>
        <v>5</v>
      </c>
      <c r="G1286">
        <v>6779.73</v>
      </c>
      <c r="H1286">
        <v>709.19</v>
      </c>
      <c r="I1286">
        <v>6786.23</v>
      </c>
      <c r="J1286">
        <v>6786.23</v>
      </c>
      <c r="K1286">
        <v>0</v>
      </c>
      <c r="L1286">
        <v>718.38800000000003</v>
      </c>
      <c r="M1286">
        <v>13</v>
      </c>
      <c r="N1286">
        <f t="shared" si="41"/>
        <v>6779.73</v>
      </c>
      <c r="O1286">
        <f t="array" ref="O1286">MIN(IF(Table1[Class]=Table1[[#This Row],[Class]], IF(Table1[abs]=Table1[[#This Row],[abs]], IF(Table1[N]=Table1[[#This Row],[N]], IF(Table1[K]=Table1[[#This Row],[K]],Table1[UB],FALSE)))))</f>
        <v>6786.23</v>
      </c>
      <c r="P1286">
        <f>(Table1[[#This Row],[Best primal]]-Table1[[#This Row],[Updated rootBound]])/Table1[[#This Row],[Best primal]]</f>
        <v>9.5782194237448485E-4</v>
      </c>
      <c r="Q1286">
        <f>(Table1[[#This Row],[Best primal]]-Table1[[#This Row],[LB]])/Table1[[#This Row],[Best primal]]</f>
        <v>0</v>
      </c>
      <c r="R1286">
        <f>IF(AND(Table1[[#This Row],[time'[s']]]&lt;7199,Table1[[#This Row],[Final gap]]&lt;0.01),1,0)</f>
        <v>1</v>
      </c>
      <c r="S1286">
        <f t="array" ref="S1286">MAX(IF(Table1[Class]=Table1[[#This Row],[Class]], IF(Table1[abs]=Table1[[#This Row],[abs]], IF(Table1[N]=Table1[[#This Row],[N]], IF(Table1[K]=Table1[[#This Row],[K]],Table1[Optimal],FALSE)))))</f>
        <v>1</v>
      </c>
    </row>
    <row r="1287" spans="1:19" hidden="1" x14ac:dyDescent="0.45">
      <c r="A1287" t="s">
        <v>23</v>
      </c>
      <c r="B1287">
        <f t="shared" si="40"/>
        <v>3</v>
      </c>
      <c r="C1287" t="s">
        <v>11</v>
      </c>
      <c r="D1287">
        <v>2</v>
      </c>
      <c r="E1287">
        <v>45</v>
      </c>
      <c r="F1287">
        <f>1</f>
        <v>1</v>
      </c>
      <c r="G1287">
        <v>5935.09</v>
      </c>
      <c r="H1287">
        <v>3623.18</v>
      </c>
      <c r="I1287">
        <v>6114.18</v>
      </c>
      <c r="J1287">
        <v>6114.54</v>
      </c>
      <c r="K1287" s="1">
        <v>5.8570499999999998E-5</v>
      </c>
      <c r="L1287">
        <v>3833.64</v>
      </c>
      <c r="M1287">
        <v>545</v>
      </c>
      <c r="N1287">
        <f t="shared" si="41"/>
        <v>5935.09</v>
      </c>
      <c r="O1287">
        <f t="array" ref="O1287">MIN(IF(Table1[Class]=Table1[[#This Row],[Class]], IF(Table1[abs]=Table1[[#This Row],[abs]], IF(Table1[N]=Table1[[#This Row],[N]], IF(Table1[K]=Table1[[#This Row],[K]],Table1[UB],FALSE)))))</f>
        <v>6114.54</v>
      </c>
      <c r="P1287">
        <f>(Table1[[#This Row],[Best primal]]-Table1[[#This Row],[Updated rootBound]])/Table1[[#This Row],[Best primal]]</f>
        <v>2.9348078514491657E-2</v>
      </c>
      <c r="Q1287">
        <f>(Table1[[#This Row],[Best primal]]-Table1[[#This Row],[LB]])/Table1[[#This Row],[Best primal]]</f>
        <v>5.8876056089202554E-5</v>
      </c>
      <c r="R1287">
        <f>IF(AND(Table1[[#This Row],[time'[s']]]&lt;7199,Table1[[#This Row],[Final gap]]&lt;0.01),1,0)</f>
        <v>1</v>
      </c>
      <c r="S1287">
        <f t="array" ref="S1287">MAX(IF(Table1[Class]=Table1[[#This Row],[Class]], IF(Table1[abs]=Table1[[#This Row],[abs]], IF(Table1[N]=Table1[[#This Row],[N]], IF(Table1[K]=Table1[[#This Row],[K]],Table1[Optimal],FALSE)))))</f>
        <v>1</v>
      </c>
    </row>
    <row r="1288" spans="1:19" hidden="1" x14ac:dyDescent="0.45">
      <c r="A1288" t="s">
        <v>23</v>
      </c>
      <c r="B1288">
        <f t="shared" si="40"/>
        <v>3</v>
      </c>
      <c r="C1288" t="s">
        <v>11</v>
      </c>
      <c r="D1288">
        <v>2</v>
      </c>
      <c r="E1288">
        <v>45</v>
      </c>
      <c r="F1288">
        <f>2</f>
        <v>2</v>
      </c>
      <c r="G1288">
        <v>5899.57</v>
      </c>
      <c r="H1288">
        <v>3661.45</v>
      </c>
      <c r="I1288">
        <v>6122.8</v>
      </c>
      <c r="J1288">
        <v>6122.8</v>
      </c>
      <c r="K1288">
        <v>0</v>
      </c>
      <c r="L1288">
        <v>3882.81</v>
      </c>
      <c r="M1288">
        <v>602</v>
      </c>
      <c r="N1288">
        <f t="shared" si="41"/>
        <v>5899.57</v>
      </c>
      <c r="O1288">
        <f t="array" ref="O1288">MIN(IF(Table1[Class]=Table1[[#This Row],[Class]], IF(Table1[abs]=Table1[[#This Row],[abs]], IF(Table1[N]=Table1[[#This Row],[N]], IF(Table1[K]=Table1[[#This Row],[K]],Table1[UB],FALSE)))))</f>
        <v>6122.8</v>
      </c>
      <c r="P1288">
        <f>(Table1[[#This Row],[Best primal]]-Table1[[#This Row],[Updated rootBound]])/Table1[[#This Row],[Best primal]]</f>
        <v>3.6458809694910901E-2</v>
      </c>
      <c r="Q1288">
        <f>(Table1[[#This Row],[Best primal]]-Table1[[#This Row],[LB]])/Table1[[#This Row],[Best primal]]</f>
        <v>0</v>
      </c>
      <c r="R1288">
        <f>IF(AND(Table1[[#This Row],[time'[s']]]&lt;7199,Table1[[#This Row],[Final gap]]&lt;0.01),1,0)</f>
        <v>1</v>
      </c>
      <c r="S1288">
        <f t="array" ref="S1288">MAX(IF(Table1[Class]=Table1[[#This Row],[Class]], IF(Table1[abs]=Table1[[#This Row],[abs]], IF(Table1[N]=Table1[[#This Row],[N]], IF(Table1[K]=Table1[[#This Row],[K]],Table1[Optimal],FALSE)))))</f>
        <v>1</v>
      </c>
    </row>
    <row r="1289" spans="1:19" hidden="1" x14ac:dyDescent="0.45">
      <c r="A1289" t="s">
        <v>23</v>
      </c>
      <c r="B1289">
        <f t="shared" si="40"/>
        <v>3</v>
      </c>
      <c r="C1289" t="s">
        <v>11</v>
      </c>
      <c r="D1289">
        <v>2</v>
      </c>
      <c r="E1289">
        <v>45</v>
      </c>
      <c r="F1289">
        <f>3</f>
        <v>3</v>
      </c>
      <c r="G1289">
        <v>6191.77</v>
      </c>
      <c r="H1289">
        <v>3704.66</v>
      </c>
      <c r="I1289">
        <v>6210.09</v>
      </c>
      <c r="J1289">
        <v>6210.48</v>
      </c>
      <c r="K1289" s="1">
        <v>6.2635800000000001E-5</v>
      </c>
      <c r="L1289">
        <v>3756.93</v>
      </c>
      <c r="M1289">
        <v>85</v>
      </c>
      <c r="N1289">
        <f t="shared" si="41"/>
        <v>6191.77</v>
      </c>
      <c r="O1289">
        <f t="array" ref="O1289">MIN(IF(Table1[Class]=Table1[[#This Row],[Class]], IF(Table1[abs]=Table1[[#This Row],[abs]], IF(Table1[N]=Table1[[#This Row],[N]], IF(Table1[K]=Table1[[#This Row],[K]],Table1[UB],FALSE)))))</f>
        <v>6210.48</v>
      </c>
      <c r="P1289">
        <f>(Table1[[#This Row],[Best primal]]-Table1[[#This Row],[Updated rootBound]])/Table1[[#This Row],[Best primal]]</f>
        <v>3.0126495858611778E-3</v>
      </c>
      <c r="Q1289">
        <f>(Table1[[#This Row],[Best primal]]-Table1[[#This Row],[LB]])/Table1[[#This Row],[Best primal]]</f>
        <v>6.2797078486593298E-5</v>
      </c>
      <c r="R1289">
        <f>IF(AND(Table1[[#This Row],[time'[s']]]&lt;7199,Table1[[#This Row],[Final gap]]&lt;0.01),1,0)</f>
        <v>1</v>
      </c>
      <c r="S1289">
        <f t="array" ref="S1289">MAX(IF(Table1[Class]=Table1[[#This Row],[Class]], IF(Table1[abs]=Table1[[#This Row],[abs]], IF(Table1[N]=Table1[[#This Row],[N]], IF(Table1[K]=Table1[[#This Row],[K]],Table1[Optimal],FALSE)))))</f>
        <v>1</v>
      </c>
    </row>
    <row r="1290" spans="1:19" hidden="1" x14ac:dyDescent="0.45">
      <c r="A1290" t="s">
        <v>23</v>
      </c>
      <c r="B1290">
        <f t="shared" si="40"/>
        <v>3</v>
      </c>
      <c r="C1290" t="s">
        <v>11</v>
      </c>
      <c r="D1290">
        <v>2</v>
      </c>
      <c r="E1290">
        <v>45</v>
      </c>
      <c r="F1290">
        <f>4</f>
        <v>4</v>
      </c>
      <c r="G1290">
        <v>6510.73</v>
      </c>
      <c r="H1290">
        <v>1462.51</v>
      </c>
      <c r="I1290">
        <v>6580.12</v>
      </c>
      <c r="J1290">
        <v>6580.74</v>
      </c>
      <c r="K1290" s="1">
        <v>9.4465900000000006E-5</v>
      </c>
      <c r="L1290">
        <v>2842.37</v>
      </c>
      <c r="M1290">
        <v>3244</v>
      </c>
      <c r="N1290">
        <f t="shared" si="41"/>
        <v>6510.73</v>
      </c>
      <c r="O1290">
        <f t="array" ref="O1290">MIN(IF(Table1[Class]=Table1[[#This Row],[Class]], IF(Table1[abs]=Table1[[#This Row],[abs]], IF(Table1[N]=Table1[[#This Row],[N]], IF(Table1[K]=Table1[[#This Row],[K]],Table1[UB],FALSE)))))</f>
        <v>6580.74</v>
      </c>
      <c r="P1290">
        <f>(Table1[[#This Row],[Best primal]]-Table1[[#This Row],[Updated rootBound]])/Table1[[#This Row],[Best primal]]</f>
        <v>1.0638621188498591E-2</v>
      </c>
      <c r="Q1290">
        <f>(Table1[[#This Row],[Best primal]]-Table1[[#This Row],[LB]])/Table1[[#This Row],[Best primal]]</f>
        <v>9.4214328479759251E-5</v>
      </c>
      <c r="R1290">
        <f>IF(AND(Table1[[#This Row],[time'[s']]]&lt;7199,Table1[[#This Row],[Final gap]]&lt;0.01),1,0)</f>
        <v>1</v>
      </c>
      <c r="S1290">
        <f t="array" ref="S1290">MAX(IF(Table1[Class]=Table1[[#This Row],[Class]], IF(Table1[abs]=Table1[[#This Row],[abs]], IF(Table1[N]=Table1[[#This Row],[N]], IF(Table1[K]=Table1[[#This Row],[K]],Table1[Optimal],FALSE)))))</f>
        <v>1</v>
      </c>
    </row>
    <row r="1291" spans="1:19" hidden="1" x14ac:dyDescent="0.45">
      <c r="A1291" t="s">
        <v>23</v>
      </c>
      <c r="B1291">
        <f t="shared" si="40"/>
        <v>3</v>
      </c>
      <c r="C1291" t="s">
        <v>11</v>
      </c>
      <c r="D1291">
        <v>2</v>
      </c>
      <c r="E1291">
        <v>45</v>
      </c>
      <c r="F1291">
        <f>5</f>
        <v>5</v>
      </c>
      <c r="G1291">
        <v>6956.84</v>
      </c>
      <c r="H1291">
        <v>1856.46</v>
      </c>
      <c r="I1291">
        <v>7033.26</v>
      </c>
      <c r="J1291">
        <v>7033.59</v>
      </c>
      <c r="K1291" s="1">
        <v>4.67631E-5</v>
      </c>
      <c r="L1291">
        <v>4686.8599999999997</v>
      </c>
      <c r="M1291">
        <v>3793</v>
      </c>
      <c r="N1291">
        <f t="shared" si="41"/>
        <v>6956.84</v>
      </c>
      <c r="O1291">
        <f t="array" ref="O1291">MIN(IF(Table1[Class]=Table1[[#This Row],[Class]], IF(Table1[abs]=Table1[[#This Row],[abs]], IF(Table1[N]=Table1[[#This Row],[N]], IF(Table1[K]=Table1[[#This Row],[K]],Table1[UB],FALSE)))))</f>
        <v>7033.59</v>
      </c>
      <c r="P1291">
        <f>(Table1[[#This Row],[Best primal]]-Table1[[#This Row],[Updated rootBound]])/Table1[[#This Row],[Best primal]]</f>
        <v>1.0911924067225983E-2</v>
      </c>
      <c r="Q1291">
        <f>(Table1[[#This Row],[Best primal]]-Table1[[#This Row],[LB]])/Table1[[#This Row],[Best primal]]</f>
        <v>4.6917719116401048E-5</v>
      </c>
      <c r="R1291">
        <f>IF(AND(Table1[[#This Row],[time'[s']]]&lt;7199,Table1[[#This Row],[Final gap]]&lt;0.01),1,0)</f>
        <v>1</v>
      </c>
      <c r="S1291">
        <f t="array" ref="S1291">MAX(IF(Table1[Class]=Table1[[#This Row],[Class]], IF(Table1[abs]=Table1[[#This Row],[abs]], IF(Table1[N]=Table1[[#This Row],[N]], IF(Table1[K]=Table1[[#This Row],[K]],Table1[Optimal],FALSE)))))</f>
        <v>1</v>
      </c>
    </row>
    <row r="1292" spans="1:19" x14ac:dyDescent="0.45">
      <c r="A1292" t="s">
        <v>23</v>
      </c>
      <c r="B1292">
        <f t="shared" si="40"/>
        <v>3</v>
      </c>
      <c r="C1292" t="s">
        <v>11</v>
      </c>
      <c r="D1292">
        <v>2</v>
      </c>
      <c r="E1292">
        <v>50</v>
      </c>
      <c r="F1292">
        <f>1</f>
        <v>1</v>
      </c>
      <c r="G1292">
        <v>7236.52</v>
      </c>
      <c r="H1292">
        <v>3614.59</v>
      </c>
      <c r="I1292">
        <v>7388.18</v>
      </c>
      <c r="J1292">
        <v>7388.18</v>
      </c>
      <c r="K1292">
        <v>0</v>
      </c>
      <c r="L1292">
        <v>3738.61</v>
      </c>
      <c r="M1292">
        <v>213</v>
      </c>
      <c r="N1292">
        <f t="shared" si="41"/>
        <v>7236.52</v>
      </c>
      <c r="O1292">
        <f t="array" ref="O1292">MIN(IF(Table1[Class]=Table1[[#This Row],[Class]], IF(Table1[abs]=Table1[[#This Row],[abs]], IF(Table1[N]=Table1[[#This Row],[N]], IF(Table1[K]=Table1[[#This Row],[K]],Table1[UB],FALSE)))))</f>
        <v>7388.18</v>
      </c>
      <c r="P1292">
        <f>(Table1[[#This Row],[Best primal]]-Table1[[#This Row],[Updated rootBound]])/Table1[[#This Row],[Best primal]]</f>
        <v>2.052738292786584E-2</v>
      </c>
      <c r="Q1292">
        <f>(Table1[[#This Row],[Best primal]]-Table1[[#This Row],[LB]])/Table1[[#This Row],[Best primal]]</f>
        <v>0</v>
      </c>
      <c r="R1292">
        <f>IF(AND(Table1[[#This Row],[time'[s']]]&lt;7199,Table1[[#This Row],[Final gap]]&lt;0.01),1,0)</f>
        <v>1</v>
      </c>
      <c r="S1292">
        <f t="array" ref="S1292">MAX(IF(Table1[Class]=Table1[[#This Row],[Class]], IF(Table1[abs]=Table1[[#This Row],[abs]], IF(Table1[N]=Table1[[#This Row],[N]], IF(Table1[K]=Table1[[#This Row],[K]],Table1[Optimal],FALSE)))))</f>
        <v>1</v>
      </c>
    </row>
    <row r="1293" spans="1:19" x14ac:dyDescent="0.45">
      <c r="A1293" t="s">
        <v>23</v>
      </c>
      <c r="B1293">
        <f t="shared" si="40"/>
        <v>3</v>
      </c>
      <c r="C1293" t="s">
        <v>11</v>
      </c>
      <c r="D1293">
        <v>2</v>
      </c>
      <c r="E1293">
        <v>50</v>
      </c>
      <c r="F1293">
        <f>2</f>
        <v>2</v>
      </c>
      <c r="G1293">
        <v>7400.2</v>
      </c>
      <c r="H1293">
        <v>2547.87</v>
      </c>
      <c r="I1293">
        <v>7400.2</v>
      </c>
      <c r="J1293">
        <v>7400.34</v>
      </c>
      <c r="K1293" s="1">
        <v>1.9376099999999999E-5</v>
      </c>
      <c r="L1293">
        <v>2553.0500000000002</v>
      </c>
      <c r="M1293">
        <v>1</v>
      </c>
      <c r="N1293">
        <f t="shared" si="41"/>
        <v>7400.2</v>
      </c>
      <c r="O1293">
        <f t="array" ref="O1293">MIN(IF(Table1[Class]=Table1[[#This Row],[Class]], IF(Table1[abs]=Table1[[#This Row],[abs]], IF(Table1[N]=Table1[[#This Row],[N]], IF(Table1[K]=Table1[[#This Row],[K]],Table1[UB],FALSE)))))</f>
        <v>7400.22</v>
      </c>
      <c r="P1293">
        <f>(Table1[[#This Row],[Best primal]]-Table1[[#This Row],[Updated rootBound]])/Table1[[#This Row],[Best primal]]</f>
        <v>2.7026223545295351E-6</v>
      </c>
      <c r="Q1293">
        <f>(Table1[[#This Row],[Best primal]]-Table1[[#This Row],[LB]])/Table1[[#This Row],[Best primal]]</f>
        <v>2.7026223545295351E-6</v>
      </c>
      <c r="R1293">
        <f>IF(AND(Table1[[#This Row],[time'[s']]]&lt;7199,Table1[[#This Row],[Final gap]]&lt;0.01),1,0)</f>
        <v>1</v>
      </c>
      <c r="S1293">
        <f t="array" ref="S1293">MAX(IF(Table1[Class]=Table1[[#This Row],[Class]], IF(Table1[abs]=Table1[[#This Row],[abs]], IF(Table1[N]=Table1[[#This Row],[N]], IF(Table1[K]=Table1[[#This Row],[K]],Table1[Optimal],FALSE)))))</f>
        <v>1</v>
      </c>
    </row>
    <row r="1294" spans="1:19" x14ac:dyDescent="0.45">
      <c r="A1294" t="s">
        <v>23</v>
      </c>
      <c r="B1294">
        <f t="shared" si="40"/>
        <v>3</v>
      </c>
      <c r="C1294" t="s">
        <v>11</v>
      </c>
      <c r="D1294">
        <v>2</v>
      </c>
      <c r="E1294">
        <v>50</v>
      </c>
      <c r="F1294">
        <f>3</f>
        <v>3</v>
      </c>
      <c r="G1294">
        <v>7531.09</v>
      </c>
      <c r="H1294">
        <v>3789.05</v>
      </c>
      <c r="I1294">
        <v>7534.91</v>
      </c>
      <c r="J1294">
        <v>7534.99</v>
      </c>
      <c r="K1294" s="1">
        <v>1.02853E-5</v>
      </c>
      <c r="L1294">
        <v>3815.68</v>
      </c>
      <c r="M1294">
        <v>21</v>
      </c>
      <c r="N1294">
        <f t="shared" si="41"/>
        <v>7531.09</v>
      </c>
      <c r="O1294">
        <f t="array" ref="O1294">MIN(IF(Table1[Class]=Table1[[#This Row],[Class]], IF(Table1[abs]=Table1[[#This Row],[abs]], IF(Table1[N]=Table1[[#This Row],[N]], IF(Table1[K]=Table1[[#This Row],[K]],Table1[UB],FALSE)))))</f>
        <v>7534.99</v>
      </c>
      <c r="P1294">
        <f>(Table1[[#This Row],[Best primal]]-Table1[[#This Row],[Updated rootBound]])/Table1[[#This Row],[Best primal]]</f>
        <v>5.1758529208394924E-4</v>
      </c>
      <c r="Q1294">
        <f>(Table1[[#This Row],[Best primal]]-Table1[[#This Row],[LB]])/Table1[[#This Row],[Best primal]]</f>
        <v>1.0617134196585163E-5</v>
      </c>
      <c r="R1294">
        <f>IF(AND(Table1[[#This Row],[time'[s']]]&lt;7199,Table1[[#This Row],[Final gap]]&lt;0.01),1,0)</f>
        <v>1</v>
      </c>
      <c r="S1294">
        <f t="array" ref="S1294">MAX(IF(Table1[Class]=Table1[[#This Row],[Class]], IF(Table1[abs]=Table1[[#This Row],[abs]], IF(Table1[N]=Table1[[#This Row],[N]], IF(Table1[K]=Table1[[#This Row],[K]],Table1[Optimal],FALSE)))))</f>
        <v>1</v>
      </c>
    </row>
    <row r="1295" spans="1:19" x14ac:dyDescent="0.45">
      <c r="A1295" t="s">
        <v>23</v>
      </c>
      <c r="B1295">
        <f t="shared" si="40"/>
        <v>3</v>
      </c>
      <c r="C1295" t="s">
        <v>11</v>
      </c>
      <c r="D1295">
        <v>2</v>
      </c>
      <c r="E1295">
        <v>50</v>
      </c>
      <c r="F1295">
        <f>4</f>
        <v>4</v>
      </c>
      <c r="G1295">
        <v>7837.48</v>
      </c>
      <c r="H1295">
        <v>3740.87</v>
      </c>
      <c r="I1295">
        <v>7854.85</v>
      </c>
      <c r="J1295">
        <v>8105.78</v>
      </c>
      <c r="K1295">
        <v>3.09574E-2</v>
      </c>
      <c r="L1295">
        <v>7200.01</v>
      </c>
      <c r="M1295">
        <v>3962</v>
      </c>
      <c r="N1295">
        <f t="shared" si="41"/>
        <v>7837.48</v>
      </c>
      <c r="O1295">
        <f t="array" ref="O1295">MIN(IF(Table1[Class]=Table1[[#This Row],[Class]], IF(Table1[abs]=Table1[[#This Row],[abs]], IF(Table1[N]=Table1[[#This Row],[N]], IF(Table1[K]=Table1[[#This Row],[K]],Table1[UB],FALSE)))))</f>
        <v>7945.17</v>
      </c>
      <c r="P1295">
        <f>(Table1[[#This Row],[Best primal]]-Table1[[#This Row],[Updated rootBound]])/Table1[[#This Row],[Best primal]]</f>
        <v>1.3554146733172545E-2</v>
      </c>
      <c r="Q1295">
        <f>(Table1[[#This Row],[Best primal]]-Table1[[#This Row],[LB]])/Table1[[#This Row],[Best primal]]</f>
        <v>1.1367912832576233E-2</v>
      </c>
      <c r="R1295">
        <f>IF(AND(Table1[[#This Row],[time'[s']]]&lt;7199,Table1[[#This Row],[Final gap]]&lt;0.01),1,0)</f>
        <v>0</v>
      </c>
      <c r="S1295">
        <f t="array" ref="S1295">MAX(IF(Table1[Class]=Table1[[#This Row],[Class]], IF(Table1[abs]=Table1[[#This Row],[abs]], IF(Table1[N]=Table1[[#This Row],[N]], IF(Table1[K]=Table1[[#This Row],[K]],Table1[Optimal],FALSE)))))</f>
        <v>0</v>
      </c>
    </row>
    <row r="1296" spans="1:19" x14ac:dyDescent="0.45">
      <c r="A1296" t="s">
        <v>23</v>
      </c>
      <c r="B1296">
        <f t="shared" si="40"/>
        <v>3</v>
      </c>
      <c r="C1296" t="s">
        <v>11</v>
      </c>
      <c r="D1296">
        <v>2</v>
      </c>
      <c r="E1296">
        <v>50</v>
      </c>
      <c r="F1296">
        <f>5</f>
        <v>5</v>
      </c>
      <c r="G1296">
        <v>8226.07</v>
      </c>
      <c r="H1296">
        <v>3027.73</v>
      </c>
      <c r="I1296">
        <v>8265.26</v>
      </c>
      <c r="J1296">
        <v>8266.06</v>
      </c>
      <c r="K1296" s="1">
        <v>9.6609399999999997E-5</v>
      </c>
      <c r="L1296">
        <v>3856.17</v>
      </c>
      <c r="M1296">
        <v>1287</v>
      </c>
      <c r="N1296">
        <f t="shared" si="41"/>
        <v>8226.07</v>
      </c>
      <c r="O1296">
        <f t="array" ref="O1296">MIN(IF(Table1[Class]=Table1[[#This Row],[Class]], IF(Table1[abs]=Table1[[#This Row],[abs]], IF(Table1[N]=Table1[[#This Row],[N]], IF(Table1[K]=Table1[[#This Row],[K]],Table1[UB],FALSE)))))</f>
        <v>8266.06</v>
      </c>
      <c r="P1296">
        <f>(Table1[[#This Row],[Best primal]]-Table1[[#This Row],[Updated rootBound]])/Table1[[#This Row],[Best primal]]</f>
        <v>4.8378550361356902E-3</v>
      </c>
      <c r="Q1296">
        <f>(Table1[[#This Row],[Best primal]]-Table1[[#This Row],[LB]])/Table1[[#This Row],[Best primal]]</f>
        <v>9.678129604663799E-5</v>
      </c>
      <c r="R1296">
        <f>IF(AND(Table1[[#This Row],[time'[s']]]&lt;7199,Table1[[#This Row],[Final gap]]&lt;0.01),1,0)</f>
        <v>1</v>
      </c>
      <c r="S1296">
        <f t="array" ref="S1296">MAX(IF(Table1[Class]=Table1[[#This Row],[Class]], IF(Table1[abs]=Table1[[#This Row],[abs]], IF(Table1[N]=Table1[[#This Row],[N]], IF(Table1[K]=Table1[[#This Row],[K]],Table1[Optimal],FALSE)))))</f>
        <v>1</v>
      </c>
    </row>
    <row r="1297" spans="1:19" hidden="1" x14ac:dyDescent="0.45">
      <c r="A1297" t="s">
        <v>23</v>
      </c>
      <c r="B1297">
        <f t="shared" si="40"/>
        <v>3</v>
      </c>
      <c r="C1297" t="s">
        <v>11</v>
      </c>
      <c r="D1297">
        <v>2</v>
      </c>
      <c r="E1297">
        <v>5</v>
      </c>
      <c r="F1297">
        <f>1</f>
        <v>1</v>
      </c>
      <c r="G1297">
        <v>989.12</v>
      </c>
      <c r="H1297">
        <v>0.03</v>
      </c>
      <c r="I1297">
        <v>989.12</v>
      </c>
      <c r="J1297">
        <v>989.12</v>
      </c>
      <c r="K1297">
        <v>0</v>
      </c>
      <c r="L1297">
        <v>3.5103099999999998E-2</v>
      </c>
      <c r="M1297">
        <v>0</v>
      </c>
      <c r="N1297">
        <f t="shared" si="41"/>
        <v>989.12</v>
      </c>
      <c r="O1297">
        <f t="array" ref="O1297">MIN(IF(Table1[Class]=Table1[[#This Row],[Class]], IF(Table1[abs]=Table1[[#This Row],[abs]], IF(Table1[N]=Table1[[#This Row],[N]], IF(Table1[K]=Table1[[#This Row],[K]],Table1[UB],FALSE)))))</f>
        <v>989.12</v>
      </c>
      <c r="P1297">
        <f>(Table1[[#This Row],[Best primal]]-Table1[[#This Row],[Updated rootBound]])/Table1[[#This Row],[Best primal]]</f>
        <v>0</v>
      </c>
      <c r="Q1297">
        <f>(Table1[[#This Row],[Best primal]]-Table1[[#This Row],[LB]])/Table1[[#This Row],[Best primal]]</f>
        <v>0</v>
      </c>
      <c r="R1297">
        <f>IF(AND(Table1[[#This Row],[time'[s']]]&lt;7199,Table1[[#This Row],[Final gap]]&lt;0.01),1,0)</f>
        <v>1</v>
      </c>
      <c r="S1297">
        <f t="array" ref="S1297">MAX(IF(Table1[Class]=Table1[[#This Row],[Class]], IF(Table1[abs]=Table1[[#This Row],[abs]], IF(Table1[N]=Table1[[#This Row],[N]], IF(Table1[K]=Table1[[#This Row],[K]],Table1[Optimal],FALSE)))))</f>
        <v>1</v>
      </c>
    </row>
    <row r="1298" spans="1:19" hidden="1" x14ac:dyDescent="0.45">
      <c r="A1298" t="s">
        <v>23</v>
      </c>
      <c r="B1298">
        <f t="shared" si="40"/>
        <v>3</v>
      </c>
      <c r="C1298" t="s">
        <v>11</v>
      </c>
      <c r="D1298">
        <v>2</v>
      </c>
      <c r="E1298">
        <v>5</v>
      </c>
      <c r="F1298">
        <f>2</f>
        <v>2</v>
      </c>
      <c r="G1298">
        <v>1178.0999999999999</v>
      </c>
      <c r="H1298">
        <v>0.04</v>
      </c>
      <c r="I1298">
        <v>1178.0999999999999</v>
      </c>
      <c r="J1298">
        <v>1178.0999999999999</v>
      </c>
      <c r="K1298">
        <v>0</v>
      </c>
      <c r="L1298">
        <v>4.80369E-2</v>
      </c>
      <c r="M1298">
        <v>0</v>
      </c>
      <c r="N1298">
        <f t="shared" si="41"/>
        <v>1178.0999999999999</v>
      </c>
      <c r="O1298">
        <f t="array" ref="O1298">MIN(IF(Table1[Class]=Table1[[#This Row],[Class]], IF(Table1[abs]=Table1[[#This Row],[abs]], IF(Table1[N]=Table1[[#This Row],[N]], IF(Table1[K]=Table1[[#This Row],[K]],Table1[UB],FALSE)))))</f>
        <v>1178.0999999999999</v>
      </c>
      <c r="P1298">
        <f>(Table1[[#This Row],[Best primal]]-Table1[[#This Row],[Updated rootBound]])/Table1[[#This Row],[Best primal]]</f>
        <v>0</v>
      </c>
      <c r="Q1298">
        <f>(Table1[[#This Row],[Best primal]]-Table1[[#This Row],[LB]])/Table1[[#This Row],[Best primal]]</f>
        <v>0</v>
      </c>
      <c r="R1298">
        <f>IF(AND(Table1[[#This Row],[time'[s']]]&lt;7199,Table1[[#This Row],[Final gap]]&lt;0.01),1,0)</f>
        <v>1</v>
      </c>
      <c r="S1298">
        <f t="array" ref="S1298">MAX(IF(Table1[Class]=Table1[[#This Row],[Class]], IF(Table1[abs]=Table1[[#This Row],[abs]], IF(Table1[N]=Table1[[#This Row],[N]], IF(Table1[K]=Table1[[#This Row],[K]],Table1[Optimal],FALSE)))))</f>
        <v>1</v>
      </c>
    </row>
    <row r="1299" spans="1:19" hidden="1" x14ac:dyDescent="0.45">
      <c r="A1299" t="s">
        <v>23</v>
      </c>
      <c r="B1299">
        <f t="shared" si="40"/>
        <v>3</v>
      </c>
      <c r="C1299" t="s">
        <v>11</v>
      </c>
      <c r="D1299">
        <v>2</v>
      </c>
      <c r="E1299">
        <v>5</v>
      </c>
      <c r="F1299">
        <f>3</f>
        <v>3</v>
      </c>
      <c r="G1299">
        <v>1583.42</v>
      </c>
      <c r="H1299">
        <v>0.61</v>
      </c>
      <c r="I1299">
        <v>1583.42</v>
      </c>
      <c r="J1299">
        <v>1583.42</v>
      </c>
      <c r="K1299">
        <v>0</v>
      </c>
      <c r="L1299">
        <v>0.62407400000000002</v>
      </c>
      <c r="M1299">
        <v>0</v>
      </c>
      <c r="N1299">
        <f t="shared" si="41"/>
        <v>1583.42</v>
      </c>
      <c r="O1299">
        <f t="array" ref="O1299">MIN(IF(Table1[Class]=Table1[[#This Row],[Class]], IF(Table1[abs]=Table1[[#This Row],[abs]], IF(Table1[N]=Table1[[#This Row],[N]], IF(Table1[K]=Table1[[#This Row],[K]],Table1[UB],FALSE)))))</f>
        <v>1583.42</v>
      </c>
      <c r="P1299">
        <f>(Table1[[#This Row],[Best primal]]-Table1[[#This Row],[Updated rootBound]])/Table1[[#This Row],[Best primal]]</f>
        <v>0</v>
      </c>
      <c r="Q1299">
        <f>(Table1[[#This Row],[Best primal]]-Table1[[#This Row],[LB]])/Table1[[#This Row],[Best primal]]</f>
        <v>0</v>
      </c>
      <c r="R1299">
        <f>IF(AND(Table1[[#This Row],[time'[s']]]&lt;7199,Table1[[#This Row],[Final gap]]&lt;0.01),1,0)</f>
        <v>1</v>
      </c>
      <c r="S1299">
        <f t="array" ref="S1299">MAX(IF(Table1[Class]=Table1[[#This Row],[Class]], IF(Table1[abs]=Table1[[#This Row],[abs]], IF(Table1[N]=Table1[[#This Row],[N]], IF(Table1[K]=Table1[[#This Row],[K]],Table1[Optimal],FALSE)))))</f>
        <v>1</v>
      </c>
    </row>
    <row r="1300" spans="1:19" hidden="1" x14ac:dyDescent="0.45">
      <c r="A1300" t="s">
        <v>23</v>
      </c>
      <c r="B1300">
        <f t="shared" si="40"/>
        <v>3</v>
      </c>
      <c r="C1300" t="s">
        <v>11</v>
      </c>
      <c r="D1300">
        <v>2</v>
      </c>
      <c r="E1300">
        <v>5</v>
      </c>
      <c r="F1300">
        <f>4</f>
        <v>4</v>
      </c>
      <c r="G1300">
        <v>1813.18</v>
      </c>
      <c r="H1300">
        <v>0.05</v>
      </c>
      <c r="I1300">
        <v>1813.18</v>
      </c>
      <c r="J1300">
        <v>1813.18</v>
      </c>
      <c r="K1300">
        <v>0</v>
      </c>
      <c r="L1300">
        <v>5.8346099999999998E-2</v>
      </c>
      <c r="M1300">
        <v>0</v>
      </c>
      <c r="N1300">
        <f t="shared" si="41"/>
        <v>1813.18</v>
      </c>
      <c r="O1300">
        <f t="array" ref="O1300">MIN(IF(Table1[Class]=Table1[[#This Row],[Class]], IF(Table1[abs]=Table1[[#This Row],[abs]], IF(Table1[N]=Table1[[#This Row],[N]], IF(Table1[K]=Table1[[#This Row],[K]],Table1[UB],FALSE)))))</f>
        <v>1813.18</v>
      </c>
      <c r="P1300">
        <f>(Table1[[#This Row],[Best primal]]-Table1[[#This Row],[Updated rootBound]])/Table1[[#This Row],[Best primal]]</f>
        <v>0</v>
      </c>
      <c r="Q1300">
        <f>(Table1[[#This Row],[Best primal]]-Table1[[#This Row],[LB]])/Table1[[#This Row],[Best primal]]</f>
        <v>0</v>
      </c>
      <c r="R1300">
        <f>IF(AND(Table1[[#This Row],[time'[s']]]&lt;7199,Table1[[#This Row],[Final gap]]&lt;0.01),1,0)</f>
        <v>1</v>
      </c>
      <c r="S1300">
        <f t="array" ref="S1300">MAX(IF(Table1[Class]=Table1[[#This Row],[Class]], IF(Table1[abs]=Table1[[#This Row],[abs]], IF(Table1[N]=Table1[[#This Row],[N]], IF(Table1[K]=Table1[[#This Row],[K]],Table1[Optimal],FALSE)))))</f>
        <v>1</v>
      </c>
    </row>
    <row r="1301" spans="1:19" hidden="1" x14ac:dyDescent="0.45">
      <c r="A1301" t="s">
        <v>23</v>
      </c>
      <c r="B1301">
        <f t="shared" si="40"/>
        <v>3</v>
      </c>
      <c r="C1301" t="s">
        <v>11</v>
      </c>
      <c r="D1301">
        <v>2</v>
      </c>
      <c r="E1301">
        <v>5</v>
      </c>
      <c r="F1301">
        <f>5</f>
        <v>5</v>
      </c>
      <c r="G1301">
        <v>2020.27</v>
      </c>
      <c r="H1301">
        <v>0.15</v>
      </c>
      <c r="I1301">
        <v>2020.27</v>
      </c>
      <c r="J1301">
        <v>2020.27</v>
      </c>
      <c r="K1301">
        <v>0</v>
      </c>
      <c r="L1301">
        <v>0.15912200000000001</v>
      </c>
      <c r="M1301">
        <v>0</v>
      </c>
      <c r="N1301">
        <f t="shared" si="41"/>
        <v>2020.27</v>
      </c>
      <c r="O1301">
        <f t="array" ref="O1301">MIN(IF(Table1[Class]=Table1[[#This Row],[Class]], IF(Table1[abs]=Table1[[#This Row],[abs]], IF(Table1[N]=Table1[[#This Row],[N]], IF(Table1[K]=Table1[[#This Row],[K]],Table1[UB],FALSE)))))</f>
        <v>2020.27</v>
      </c>
      <c r="P1301">
        <f>(Table1[[#This Row],[Best primal]]-Table1[[#This Row],[Updated rootBound]])/Table1[[#This Row],[Best primal]]</f>
        <v>0</v>
      </c>
      <c r="Q1301">
        <f>(Table1[[#This Row],[Best primal]]-Table1[[#This Row],[LB]])/Table1[[#This Row],[Best primal]]</f>
        <v>0</v>
      </c>
      <c r="R1301">
        <f>IF(AND(Table1[[#This Row],[time'[s']]]&lt;7199,Table1[[#This Row],[Final gap]]&lt;0.01),1,0)</f>
        <v>1</v>
      </c>
      <c r="S1301">
        <f t="array" ref="S1301">MAX(IF(Table1[Class]=Table1[[#This Row],[Class]], IF(Table1[abs]=Table1[[#This Row],[abs]], IF(Table1[N]=Table1[[#This Row],[N]], IF(Table1[K]=Table1[[#This Row],[K]],Table1[Optimal],FALSE)))))</f>
        <v>1</v>
      </c>
    </row>
    <row r="1302" spans="1:19" hidden="1" x14ac:dyDescent="0.45">
      <c r="A1302" t="s">
        <v>23</v>
      </c>
      <c r="B1302">
        <f t="shared" si="40"/>
        <v>3</v>
      </c>
      <c r="C1302" t="s">
        <v>11</v>
      </c>
      <c r="D1302">
        <v>3</v>
      </c>
      <c r="E1302">
        <v>10</v>
      </c>
      <c r="F1302">
        <f>1</f>
        <v>1</v>
      </c>
      <c r="G1302">
        <v>2409.67</v>
      </c>
      <c r="H1302">
        <v>0.09</v>
      </c>
      <c r="I1302">
        <v>2409.67</v>
      </c>
      <c r="J1302">
        <v>2409.67</v>
      </c>
      <c r="K1302">
        <v>0</v>
      </c>
      <c r="L1302">
        <v>0.113456</v>
      </c>
      <c r="M1302">
        <v>0</v>
      </c>
      <c r="N1302">
        <f t="shared" si="41"/>
        <v>2409.67</v>
      </c>
      <c r="O1302">
        <f t="array" ref="O1302">MIN(IF(Table1[Class]=Table1[[#This Row],[Class]], IF(Table1[abs]=Table1[[#This Row],[abs]], IF(Table1[N]=Table1[[#This Row],[N]], IF(Table1[K]=Table1[[#This Row],[K]],Table1[UB],FALSE)))))</f>
        <v>2409.67</v>
      </c>
      <c r="P1302">
        <f>(Table1[[#This Row],[Best primal]]-Table1[[#This Row],[Updated rootBound]])/Table1[[#This Row],[Best primal]]</f>
        <v>0</v>
      </c>
      <c r="Q1302">
        <f>(Table1[[#This Row],[Best primal]]-Table1[[#This Row],[LB]])/Table1[[#This Row],[Best primal]]</f>
        <v>0</v>
      </c>
      <c r="R1302">
        <f>IF(AND(Table1[[#This Row],[time'[s']]]&lt;7199,Table1[[#This Row],[Final gap]]&lt;0.01),1,0)</f>
        <v>1</v>
      </c>
      <c r="S1302">
        <f t="array" ref="S1302">MAX(IF(Table1[Class]=Table1[[#This Row],[Class]], IF(Table1[abs]=Table1[[#This Row],[abs]], IF(Table1[N]=Table1[[#This Row],[N]], IF(Table1[K]=Table1[[#This Row],[K]],Table1[Optimal],FALSE)))))</f>
        <v>1</v>
      </c>
    </row>
    <row r="1303" spans="1:19" hidden="1" x14ac:dyDescent="0.45">
      <c r="A1303" t="s">
        <v>23</v>
      </c>
      <c r="B1303">
        <f t="shared" si="40"/>
        <v>3</v>
      </c>
      <c r="C1303" t="s">
        <v>11</v>
      </c>
      <c r="D1303">
        <v>3</v>
      </c>
      <c r="E1303">
        <v>10</v>
      </c>
      <c r="F1303">
        <f>2</f>
        <v>2</v>
      </c>
      <c r="G1303">
        <v>2409.67</v>
      </c>
      <c r="H1303">
        <v>0.1</v>
      </c>
      <c r="I1303">
        <v>2409.67</v>
      </c>
      <c r="J1303">
        <v>2409.67</v>
      </c>
      <c r="K1303">
        <v>0</v>
      </c>
      <c r="L1303">
        <v>0.12270200000000001</v>
      </c>
      <c r="M1303">
        <v>0</v>
      </c>
      <c r="N1303">
        <f t="shared" si="41"/>
        <v>2409.67</v>
      </c>
      <c r="O1303">
        <f t="array" ref="O1303">MIN(IF(Table1[Class]=Table1[[#This Row],[Class]], IF(Table1[abs]=Table1[[#This Row],[abs]], IF(Table1[N]=Table1[[#This Row],[N]], IF(Table1[K]=Table1[[#This Row],[K]],Table1[UB],FALSE)))))</f>
        <v>2409.67</v>
      </c>
      <c r="P1303">
        <f>(Table1[[#This Row],[Best primal]]-Table1[[#This Row],[Updated rootBound]])/Table1[[#This Row],[Best primal]]</f>
        <v>0</v>
      </c>
      <c r="Q1303">
        <f>(Table1[[#This Row],[Best primal]]-Table1[[#This Row],[LB]])/Table1[[#This Row],[Best primal]]</f>
        <v>0</v>
      </c>
      <c r="R1303">
        <f>IF(AND(Table1[[#This Row],[time'[s']]]&lt;7199,Table1[[#This Row],[Final gap]]&lt;0.01),1,0)</f>
        <v>1</v>
      </c>
      <c r="S1303">
        <f t="array" ref="S1303">MAX(IF(Table1[Class]=Table1[[#This Row],[Class]], IF(Table1[abs]=Table1[[#This Row],[abs]], IF(Table1[N]=Table1[[#This Row],[N]], IF(Table1[K]=Table1[[#This Row],[K]],Table1[Optimal],FALSE)))))</f>
        <v>1</v>
      </c>
    </row>
    <row r="1304" spans="1:19" hidden="1" x14ac:dyDescent="0.45">
      <c r="A1304" t="s">
        <v>23</v>
      </c>
      <c r="B1304">
        <f t="shared" si="40"/>
        <v>3</v>
      </c>
      <c r="C1304" t="s">
        <v>11</v>
      </c>
      <c r="D1304">
        <v>3</v>
      </c>
      <c r="E1304">
        <v>10</v>
      </c>
      <c r="F1304">
        <f>3</f>
        <v>3</v>
      </c>
      <c r="G1304">
        <v>2661.7</v>
      </c>
      <c r="H1304">
        <v>2.72</v>
      </c>
      <c r="I1304">
        <v>2689.43</v>
      </c>
      <c r="J1304">
        <v>2689.43</v>
      </c>
      <c r="K1304">
        <v>0</v>
      </c>
      <c r="L1304">
        <v>4.7275099999999997</v>
      </c>
      <c r="M1304">
        <v>257</v>
      </c>
      <c r="N1304">
        <f t="shared" si="41"/>
        <v>2661.7</v>
      </c>
      <c r="O1304">
        <f t="array" ref="O1304">MIN(IF(Table1[Class]=Table1[[#This Row],[Class]], IF(Table1[abs]=Table1[[#This Row],[abs]], IF(Table1[N]=Table1[[#This Row],[N]], IF(Table1[K]=Table1[[#This Row],[K]],Table1[UB],FALSE)))))</f>
        <v>2689.43</v>
      </c>
      <c r="P1304">
        <f>(Table1[[#This Row],[Best primal]]-Table1[[#This Row],[Updated rootBound]])/Table1[[#This Row],[Best primal]]</f>
        <v>1.031073498845481E-2</v>
      </c>
      <c r="Q1304">
        <f>(Table1[[#This Row],[Best primal]]-Table1[[#This Row],[LB]])/Table1[[#This Row],[Best primal]]</f>
        <v>0</v>
      </c>
      <c r="R1304">
        <f>IF(AND(Table1[[#This Row],[time'[s']]]&lt;7199,Table1[[#This Row],[Final gap]]&lt;0.01),1,0)</f>
        <v>1</v>
      </c>
      <c r="S1304">
        <f t="array" ref="S1304">MAX(IF(Table1[Class]=Table1[[#This Row],[Class]], IF(Table1[abs]=Table1[[#This Row],[abs]], IF(Table1[N]=Table1[[#This Row],[N]], IF(Table1[K]=Table1[[#This Row],[K]],Table1[Optimal],FALSE)))))</f>
        <v>1</v>
      </c>
    </row>
    <row r="1305" spans="1:19" hidden="1" x14ac:dyDescent="0.45">
      <c r="A1305" t="s">
        <v>23</v>
      </c>
      <c r="B1305">
        <f t="shared" si="40"/>
        <v>3</v>
      </c>
      <c r="C1305" t="s">
        <v>11</v>
      </c>
      <c r="D1305">
        <v>3</v>
      </c>
      <c r="E1305">
        <v>10</v>
      </c>
      <c r="F1305">
        <f>4</f>
        <v>4</v>
      </c>
      <c r="G1305">
        <v>3009.41</v>
      </c>
      <c r="H1305">
        <v>1.1100000000000001</v>
      </c>
      <c r="I1305">
        <v>3009.41</v>
      </c>
      <c r="J1305">
        <v>3009.41</v>
      </c>
      <c r="K1305">
        <v>0</v>
      </c>
      <c r="L1305">
        <v>1.1487499999999999</v>
      </c>
      <c r="M1305">
        <v>0</v>
      </c>
      <c r="N1305">
        <f t="shared" si="41"/>
        <v>3009.41</v>
      </c>
      <c r="O1305">
        <f t="array" ref="O1305">MIN(IF(Table1[Class]=Table1[[#This Row],[Class]], IF(Table1[abs]=Table1[[#This Row],[abs]], IF(Table1[N]=Table1[[#This Row],[N]], IF(Table1[K]=Table1[[#This Row],[K]],Table1[UB],FALSE)))))</f>
        <v>3009.41</v>
      </c>
      <c r="P1305">
        <f>(Table1[[#This Row],[Best primal]]-Table1[[#This Row],[Updated rootBound]])/Table1[[#This Row],[Best primal]]</f>
        <v>0</v>
      </c>
      <c r="Q1305">
        <f>(Table1[[#This Row],[Best primal]]-Table1[[#This Row],[LB]])/Table1[[#This Row],[Best primal]]</f>
        <v>0</v>
      </c>
      <c r="R1305">
        <f>IF(AND(Table1[[#This Row],[time'[s']]]&lt;7199,Table1[[#This Row],[Final gap]]&lt;0.01),1,0)</f>
        <v>1</v>
      </c>
      <c r="S1305">
        <f t="array" ref="S1305">MAX(IF(Table1[Class]=Table1[[#This Row],[Class]], IF(Table1[abs]=Table1[[#This Row],[abs]], IF(Table1[N]=Table1[[#This Row],[N]], IF(Table1[K]=Table1[[#This Row],[K]],Table1[Optimal],FALSE)))))</f>
        <v>1</v>
      </c>
    </row>
    <row r="1306" spans="1:19" hidden="1" x14ac:dyDescent="0.45">
      <c r="A1306" t="s">
        <v>23</v>
      </c>
      <c r="B1306">
        <f t="shared" si="40"/>
        <v>3</v>
      </c>
      <c r="C1306" t="s">
        <v>11</v>
      </c>
      <c r="D1306">
        <v>3</v>
      </c>
      <c r="E1306">
        <v>10</v>
      </c>
      <c r="F1306">
        <f>5</f>
        <v>5</v>
      </c>
      <c r="G1306">
        <v>3267.03</v>
      </c>
      <c r="H1306">
        <v>2.13</v>
      </c>
      <c r="I1306">
        <v>3267.03</v>
      </c>
      <c r="J1306">
        <v>3267.03</v>
      </c>
      <c r="K1306">
        <v>0</v>
      </c>
      <c r="L1306">
        <v>2.1863299999999999</v>
      </c>
      <c r="M1306">
        <v>0</v>
      </c>
      <c r="N1306">
        <f t="shared" si="41"/>
        <v>3267.03</v>
      </c>
      <c r="O1306">
        <f t="array" ref="O1306">MIN(IF(Table1[Class]=Table1[[#This Row],[Class]], IF(Table1[abs]=Table1[[#This Row],[abs]], IF(Table1[N]=Table1[[#This Row],[N]], IF(Table1[K]=Table1[[#This Row],[K]],Table1[UB],FALSE)))))</f>
        <v>3267.03</v>
      </c>
      <c r="P1306">
        <f>(Table1[[#This Row],[Best primal]]-Table1[[#This Row],[Updated rootBound]])/Table1[[#This Row],[Best primal]]</f>
        <v>0</v>
      </c>
      <c r="Q1306">
        <f>(Table1[[#This Row],[Best primal]]-Table1[[#This Row],[LB]])/Table1[[#This Row],[Best primal]]</f>
        <v>0</v>
      </c>
      <c r="R1306">
        <f>IF(AND(Table1[[#This Row],[time'[s']]]&lt;7199,Table1[[#This Row],[Final gap]]&lt;0.01),1,0)</f>
        <v>1</v>
      </c>
      <c r="S1306">
        <f t="array" ref="S1306">MAX(IF(Table1[Class]=Table1[[#This Row],[Class]], IF(Table1[abs]=Table1[[#This Row],[abs]], IF(Table1[N]=Table1[[#This Row],[N]], IF(Table1[K]=Table1[[#This Row],[K]],Table1[Optimal],FALSE)))))</f>
        <v>1</v>
      </c>
    </row>
    <row r="1307" spans="1:19" hidden="1" x14ac:dyDescent="0.45">
      <c r="A1307" t="s">
        <v>23</v>
      </c>
      <c r="B1307">
        <f t="shared" si="40"/>
        <v>3</v>
      </c>
      <c r="C1307" t="s">
        <v>11</v>
      </c>
      <c r="D1307">
        <v>3</v>
      </c>
      <c r="E1307">
        <v>15</v>
      </c>
      <c r="F1307">
        <f>1</f>
        <v>1</v>
      </c>
      <c r="G1307">
        <v>3968.26</v>
      </c>
      <c r="H1307">
        <v>0.28999999999999998</v>
      </c>
      <c r="I1307">
        <v>3968.26</v>
      </c>
      <c r="J1307">
        <v>3968.26</v>
      </c>
      <c r="K1307">
        <v>0</v>
      </c>
      <c r="L1307">
        <v>0.34515200000000001</v>
      </c>
      <c r="M1307">
        <v>0</v>
      </c>
      <c r="N1307">
        <f t="shared" si="41"/>
        <v>3968.26</v>
      </c>
      <c r="O1307">
        <f t="array" ref="O1307">MIN(IF(Table1[Class]=Table1[[#This Row],[Class]], IF(Table1[abs]=Table1[[#This Row],[abs]], IF(Table1[N]=Table1[[#This Row],[N]], IF(Table1[K]=Table1[[#This Row],[K]],Table1[UB],FALSE)))))</f>
        <v>3968.26</v>
      </c>
      <c r="P1307">
        <f>(Table1[[#This Row],[Best primal]]-Table1[[#This Row],[Updated rootBound]])/Table1[[#This Row],[Best primal]]</f>
        <v>0</v>
      </c>
      <c r="Q1307">
        <f>(Table1[[#This Row],[Best primal]]-Table1[[#This Row],[LB]])/Table1[[#This Row],[Best primal]]</f>
        <v>0</v>
      </c>
      <c r="R1307">
        <f>IF(AND(Table1[[#This Row],[time'[s']]]&lt;7199,Table1[[#This Row],[Final gap]]&lt;0.01),1,0)</f>
        <v>1</v>
      </c>
      <c r="S1307">
        <f t="array" ref="S1307">MAX(IF(Table1[Class]=Table1[[#This Row],[Class]], IF(Table1[abs]=Table1[[#This Row],[abs]], IF(Table1[N]=Table1[[#This Row],[N]], IF(Table1[K]=Table1[[#This Row],[K]],Table1[Optimal],FALSE)))))</f>
        <v>1</v>
      </c>
    </row>
    <row r="1308" spans="1:19" hidden="1" x14ac:dyDescent="0.45">
      <c r="A1308" t="s">
        <v>23</v>
      </c>
      <c r="B1308">
        <f t="shared" si="40"/>
        <v>3</v>
      </c>
      <c r="C1308" t="s">
        <v>11</v>
      </c>
      <c r="D1308">
        <v>3</v>
      </c>
      <c r="E1308">
        <v>15</v>
      </c>
      <c r="F1308">
        <f>2</f>
        <v>2</v>
      </c>
      <c r="G1308">
        <v>3969.22</v>
      </c>
      <c r="H1308">
        <v>0.43</v>
      </c>
      <c r="I1308">
        <v>3969.9</v>
      </c>
      <c r="J1308">
        <v>3969.9</v>
      </c>
      <c r="K1308">
        <v>0</v>
      </c>
      <c r="L1308">
        <v>0.52005500000000005</v>
      </c>
      <c r="M1308">
        <v>1</v>
      </c>
      <c r="N1308">
        <f t="shared" si="41"/>
        <v>3969.9</v>
      </c>
      <c r="O1308">
        <f t="array" ref="O1308">MIN(IF(Table1[Class]=Table1[[#This Row],[Class]], IF(Table1[abs]=Table1[[#This Row],[abs]], IF(Table1[N]=Table1[[#This Row],[N]], IF(Table1[K]=Table1[[#This Row],[K]],Table1[UB],FALSE)))))</f>
        <v>3969.9</v>
      </c>
      <c r="P1308">
        <f>(Table1[[#This Row],[Best primal]]-Table1[[#This Row],[Updated rootBound]])/Table1[[#This Row],[Best primal]]</f>
        <v>0</v>
      </c>
      <c r="Q1308">
        <f>(Table1[[#This Row],[Best primal]]-Table1[[#This Row],[LB]])/Table1[[#This Row],[Best primal]]</f>
        <v>0</v>
      </c>
      <c r="R1308">
        <f>IF(AND(Table1[[#This Row],[time'[s']]]&lt;7199,Table1[[#This Row],[Final gap]]&lt;0.01),1,0)</f>
        <v>1</v>
      </c>
      <c r="S1308">
        <f t="array" ref="S1308">MAX(IF(Table1[Class]=Table1[[#This Row],[Class]], IF(Table1[abs]=Table1[[#This Row],[abs]], IF(Table1[N]=Table1[[#This Row],[N]], IF(Table1[K]=Table1[[#This Row],[K]],Table1[Optimal],FALSE)))))</f>
        <v>1</v>
      </c>
    </row>
    <row r="1309" spans="1:19" hidden="1" x14ac:dyDescent="0.45">
      <c r="A1309" t="s">
        <v>23</v>
      </c>
      <c r="B1309">
        <f t="shared" si="40"/>
        <v>3</v>
      </c>
      <c r="C1309" t="s">
        <v>11</v>
      </c>
      <c r="D1309">
        <v>3</v>
      </c>
      <c r="E1309">
        <v>15</v>
      </c>
      <c r="F1309">
        <f>3</f>
        <v>3</v>
      </c>
      <c r="G1309">
        <v>4040.57</v>
      </c>
      <c r="H1309">
        <v>3.21</v>
      </c>
      <c r="I1309">
        <v>4040.98</v>
      </c>
      <c r="J1309">
        <v>4040.98</v>
      </c>
      <c r="K1309">
        <v>0</v>
      </c>
      <c r="L1309">
        <v>3.3778299999999999</v>
      </c>
      <c r="M1309">
        <v>1</v>
      </c>
      <c r="N1309">
        <f t="shared" si="41"/>
        <v>4040.98</v>
      </c>
      <c r="O1309">
        <f t="array" ref="O1309">MIN(IF(Table1[Class]=Table1[[#This Row],[Class]], IF(Table1[abs]=Table1[[#This Row],[abs]], IF(Table1[N]=Table1[[#This Row],[N]], IF(Table1[K]=Table1[[#This Row],[K]],Table1[UB],FALSE)))))</f>
        <v>4040.98</v>
      </c>
      <c r="P1309">
        <f>(Table1[[#This Row],[Best primal]]-Table1[[#This Row],[Updated rootBound]])/Table1[[#This Row],[Best primal]]</f>
        <v>0</v>
      </c>
      <c r="Q1309">
        <f>(Table1[[#This Row],[Best primal]]-Table1[[#This Row],[LB]])/Table1[[#This Row],[Best primal]]</f>
        <v>0</v>
      </c>
      <c r="R1309">
        <f>IF(AND(Table1[[#This Row],[time'[s']]]&lt;7199,Table1[[#This Row],[Final gap]]&lt;0.01),1,0)</f>
        <v>1</v>
      </c>
      <c r="S1309">
        <f t="array" ref="S1309">MAX(IF(Table1[Class]=Table1[[#This Row],[Class]], IF(Table1[abs]=Table1[[#This Row],[abs]], IF(Table1[N]=Table1[[#This Row],[N]], IF(Table1[K]=Table1[[#This Row],[K]],Table1[Optimal],FALSE)))))</f>
        <v>1</v>
      </c>
    </row>
    <row r="1310" spans="1:19" hidden="1" x14ac:dyDescent="0.45">
      <c r="A1310" t="s">
        <v>23</v>
      </c>
      <c r="B1310">
        <f t="shared" si="40"/>
        <v>3</v>
      </c>
      <c r="C1310" t="s">
        <v>11</v>
      </c>
      <c r="D1310">
        <v>3</v>
      </c>
      <c r="E1310">
        <v>15</v>
      </c>
      <c r="F1310">
        <f>4</f>
        <v>4</v>
      </c>
      <c r="G1310">
        <v>4291.42</v>
      </c>
      <c r="H1310">
        <v>105.34</v>
      </c>
      <c r="I1310">
        <v>4304.03</v>
      </c>
      <c r="J1310">
        <v>4304.03</v>
      </c>
      <c r="K1310">
        <v>0</v>
      </c>
      <c r="L1310">
        <v>107.35599999999999</v>
      </c>
      <c r="M1310">
        <v>7</v>
      </c>
      <c r="N1310">
        <f t="shared" si="41"/>
        <v>4291.42</v>
      </c>
      <c r="O1310">
        <f t="array" ref="O1310">MIN(IF(Table1[Class]=Table1[[#This Row],[Class]], IF(Table1[abs]=Table1[[#This Row],[abs]], IF(Table1[N]=Table1[[#This Row],[N]], IF(Table1[K]=Table1[[#This Row],[K]],Table1[UB],FALSE)))))</f>
        <v>4304.03</v>
      </c>
      <c r="P1310">
        <f>(Table1[[#This Row],[Best primal]]-Table1[[#This Row],[Updated rootBound]])/Table1[[#This Row],[Best primal]]</f>
        <v>2.9298122922004895E-3</v>
      </c>
      <c r="Q1310">
        <f>(Table1[[#This Row],[Best primal]]-Table1[[#This Row],[LB]])/Table1[[#This Row],[Best primal]]</f>
        <v>0</v>
      </c>
      <c r="R1310">
        <f>IF(AND(Table1[[#This Row],[time'[s']]]&lt;7199,Table1[[#This Row],[Final gap]]&lt;0.01),1,0)</f>
        <v>1</v>
      </c>
      <c r="S1310">
        <f t="array" ref="S1310">MAX(IF(Table1[Class]=Table1[[#This Row],[Class]], IF(Table1[abs]=Table1[[#This Row],[abs]], IF(Table1[N]=Table1[[#This Row],[N]], IF(Table1[K]=Table1[[#This Row],[K]],Table1[Optimal],FALSE)))))</f>
        <v>1</v>
      </c>
    </row>
    <row r="1311" spans="1:19" hidden="1" x14ac:dyDescent="0.45">
      <c r="A1311" t="s">
        <v>23</v>
      </c>
      <c r="B1311">
        <f t="shared" si="40"/>
        <v>3</v>
      </c>
      <c r="C1311" t="s">
        <v>11</v>
      </c>
      <c r="D1311">
        <v>3</v>
      </c>
      <c r="E1311">
        <v>15</v>
      </c>
      <c r="F1311">
        <f>5</f>
        <v>5</v>
      </c>
      <c r="G1311">
        <v>4601.3999999999996</v>
      </c>
      <c r="H1311">
        <v>27.09</v>
      </c>
      <c r="I1311">
        <v>4643.09</v>
      </c>
      <c r="J1311">
        <v>4643.4799999999996</v>
      </c>
      <c r="K1311" s="1">
        <v>8.36527E-5</v>
      </c>
      <c r="L1311">
        <v>83.141400000000004</v>
      </c>
      <c r="M1311">
        <v>1483</v>
      </c>
      <c r="N1311">
        <f t="shared" si="41"/>
        <v>4601.3999999999996</v>
      </c>
      <c r="O1311">
        <f t="array" ref="O1311">MIN(IF(Table1[Class]=Table1[[#This Row],[Class]], IF(Table1[abs]=Table1[[#This Row],[abs]], IF(Table1[N]=Table1[[#This Row],[N]], IF(Table1[K]=Table1[[#This Row],[K]],Table1[UB],FALSE)))))</f>
        <v>4643.4799999999996</v>
      </c>
      <c r="P1311">
        <f>(Table1[[#This Row],[Best primal]]-Table1[[#This Row],[Updated rootBound]])/Table1[[#This Row],[Best primal]]</f>
        <v>9.0621688905734351E-3</v>
      </c>
      <c r="Q1311">
        <f>(Table1[[#This Row],[Best primal]]-Table1[[#This Row],[LB]])/Table1[[#This Row],[Best primal]]</f>
        <v>8.3988732588364317E-5</v>
      </c>
      <c r="R1311">
        <f>IF(AND(Table1[[#This Row],[time'[s']]]&lt;7199,Table1[[#This Row],[Final gap]]&lt;0.01),1,0)</f>
        <v>1</v>
      </c>
      <c r="S1311">
        <f t="array" ref="S1311">MAX(IF(Table1[Class]=Table1[[#This Row],[Class]], IF(Table1[abs]=Table1[[#This Row],[abs]], IF(Table1[N]=Table1[[#This Row],[N]], IF(Table1[K]=Table1[[#This Row],[K]],Table1[Optimal],FALSE)))))</f>
        <v>1</v>
      </c>
    </row>
    <row r="1312" spans="1:19" hidden="1" x14ac:dyDescent="0.45">
      <c r="A1312" t="s">
        <v>23</v>
      </c>
      <c r="B1312">
        <f t="shared" si="40"/>
        <v>3</v>
      </c>
      <c r="C1312" t="s">
        <v>11</v>
      </c>
      <c r="D1312">
        <v>3</v>
      </c>
      <c r="E1312">
        <v>20</v>
      </c>
      <c r="F1312">
        <f>1</f>
        <v>1</v>
      </c>
      <c r="G1312">
        <v>4758.04</v>
      </c>
      <c r="H1312">
        <v>36.25</v>
      </c>
      <c r="I1312">
        <v>4758.04</v>
      </c>
      <c r="J1312">
        <v>4758.04</v>
      </c>
      <c r="K1312">
        <v>0</v>
      </c>
      <c r="L1312">
        <v>36.453800000000001</v>
      </c>
      <c r="M1312">
        <v>0</v>
      </c>
      <c r="N1312">
        <f t="shared" si="41"/>
        <v>4758.04</v>
      </c>
      <c r="O1312">
        <f t="array" ref="O1312">MIN(IF(Table1[Class]=Table1[[#This Row],[Class]], IF(Table1[abs]=Table1[[#This Row],[abs]], IF(Table1[N]=Table1[[#This Row],[N]], IF(Table1[K]=Table1[[#This Row],[K]],Table1[UB],FALSE)))))</f>
        <v>4758.04</v>
      </c>
      <c r="P1312">
        <f>(Table1[[#This Row],[Best primal]]-Table1[[#This Row],[Updated rootBound]])/Table1[[#This Row],[Best primal]]</f>
        <v>0</v>
      </c>
      <c r="Q1312">
        <f>(Table1[[#This Row],[Best primal]]-Table1[[#This Row],[LB]])/Table1[[#This Row],[Best primal]]</f>
        <v>0</v>
      </c>
      <c r="R1312">
        <f>IF(AND(Table1[[#This Row],[time'[s']]]&lt;7199,Table1[[#This Row],[Final gap]]&lt;0.01),1,0)</f>
        <v>1</v>
      </c>
      <c r="S1312">
        <f t="array" ref="S1312">MAX(IF(Table1[Class]=Table1[[#This Row],[Class]], IF(Table1[abs]=Table1[[#This Row],[abs]], IF(Table1[N]=Table1[[#This Row],[N]], IF(Table1[K]=Table1[[#This Row],[K]],Table1[Optimal],FALSE)))))</f>
        <v>1</v>
      </c>
    </row>
    <row r="1313" spans="1:19" hidden="1" x14ac:dyDescent="0.45">
      <c r="A1313" t="s">
        <v>23</v>
      </c>
      <c r="B1313">
        <f t="shared" si="40"/>
        <v>3</v>
      </c>
      <c r="C1313" t="s">
        <v>11</v>
      </c>
      <c r="D1313">
        <v>3</v>
      </c>
      <c r="E1313">
        <v>20</v>
      </c>
      <c r="F1313">
        <f>2</f>
        <v>2</v>
      </c>
      <c r="G1313">
        <v>4759.41</v>
      </c>
      <c r="H1313">
        <v>19.329999999999998</v>
      </c>
      <c r="I1313">
        <v>4759.41</v>
      </c>
      <c r="J1313">
        <v>4759.41</v>
      </c>
      <c r="K1313">
        <v>0</v>
      </c>
      <c r="L1313">
        <v>19.621400000000001</v>
      </c>
      <c r="M1313">
        <v>0</v>
      </c>
      <c r="N1313">
        <f t="shared" si="41"/>
        <v>4759.41</v>
      </c>
      <c r="O1313">
        <f t="array" ref="O1313">MIN(IF(Table1[Class]=Table1[[#This Row],[Class]], IF(Table1[abs]=Table1[[#This Row],[abs]], IF(Table1[N]=Table1[[#This Row],[N]], IF(Table1[K]=Table1[[#This Row],[K]],Table1[UB],FALSE)))))</f>
        <v>4759.41</v>
      </c>
      <c r="P1313">
        <f>(Table1[[#This Row],[Best primal]]-Table1[[#This Row],[Updated rootBound]])/Table1[[#This Row],[Best primal]]</f>
        <v>0</v>
      </c>
      <c r="Q1313">
        <f>(Table1[[#This Row],[Best primal]]-Table1[[#This Row],[LB]])/Table1[[#This Row],[Best primal]]</f>
        <v>0</v>
      </c>
      <c r="R1313">
        <f>IF(AND(Table1[[#This Row],[time'[s']]]&lt;7199,Table1[[#This Row],[Final gap]]&lt;0.01),1,0)</f>
        <v>1</v>
      </c>
      <c r="S1313">
        <f t="array" ref="S1313">MAX(IF(Table1[Class]=Table1[[#This Row],[Class]], IF(Table1[abs]=Table1[[#This Row],[abs]], IF(Table1[N]=Table1[[#This Row],[N]], IF(Table1[K]=Table1[[#This Row],[K]],Table1[Optimal],FALSE)))))</f>
        <v>1</v>
      </c>
    </row>
    <row r="1314" spans="1:19" hidden="1" x14ac:dyDescent="0.45">
      <c r="A1314" t="s">
        <v>23</v>
      </c>
      <c r="B1314">
        <f t="shared" si="40"/>
        <v>3</v>
      </c>
      <c r="C1314" t="s">
        <v>11</v>
      </c>
      <c r="D1314">
        <v>3</v>
      </c>
      <c r="E1314">
        <v>20</v>
      </c>
      <c r="F1314">
        <f>3</f>
        <v>3</v>
      </c>
      <c r="G1314">
        <v>4873.88</v>
      </c>
      <c r="H1314">
        <v>8.7200000000000006</v>
      </c>
      <c r="I1314">
        <v>4874.3999999999996</v>
      </c>
      <c r="J1314">
        <v>4874.3999999999996</v>
      </c>
      <c r="K1314">
        <v>0</v>
      </c>
      <c r="L1314">
        <v>9.7689599999999999</v>
      </c>
      <c r="M1314">
        <v>1</v>
      </c>
      <c r="N1314">
        <f t="shared" si="41"/>
        <v>4874.3999999999996</v>
      </c>
      <c r="O1314">
        <f t="array" ref="O1314">MIN(IF(Table1[Class]=Table1[[#This Row],[Class]], IF(Table1[abs]=Table1[[#This Row],[abs]], IF(Table1[N]=Table1[[#This Row],[N]], IF(Table1[K]=Table1[[#This Row],[K]],Table1[UB],FALSE)))))</f>
        <v>4874.3999999999996</v>
      </c>
      <c r="P1314">
        <f>(Table1[[#This Row],[Best primal]]-Table1[[#This Row],[Updated rootBound]])/Table1[[#This Row],[Best primal]]</f>
        <v>0</v>
      </c>
      <c r="Q1314">
        <f>(Table1[[#This Row],[Best primal]]-Table1[[#This Row],[LB]])/Table1[[#This Row],[Best primal]]</f>
        <v>0</v>
      </c>
      <c r="R1314">
        <f>IF(AND(Table1[[#This Row],[time'[s']]]&lt;7199,Table1[[#This Row],[Final gap]]&lt;0.01),1,0)</f>
        <v>1</v>
      </c>
      <c r="S1314">
        <f t="array" ref="S1314">MAX(IF(Table1[Class]=Table1[[#This Row],[Class]], IF(Table1[abs]=Table1[[#This Row],[abs]], IF(Table1[N]=Table1[[#This Row],[N]], IF(Table1[K]=Table1[[#This Row],[K]],Table1[Optimal],FALSE)))))</f>
        <v>1</v>
      </c>
    </row>
    <row r="1315" spans="1:19" hidden="1" x14ac:dyDescent="0.45">
      <c r="A1315" t="s">
        <v>23</v>
      </c>
      <c r="B1315">
        <f t="shared" si="40"/>
        <v>3</v>
      </c>
      <c r="C1315" t="s">
        <v>11</v>
      </c>
      <c r="D1315">
        <v>3</v>
      </c>
      <c r="E1315">
        <v>20</v>
      </c>
      <c r="F1315">
        <f>4</f>
        <v>4</v>
      </c>
      <c r="G1315">
        <v>4975.28</v>
      </c>
      <c r="H1315">
        <v>73.61</v>
      </c>
      <c r="I1315">
        <v>5034.3999999999996</v>
      </c>
      <c r="J1315">
        <v>5034.3999999999996</v>
      </c>
      <c r="K1315">
        <v>0</v>
      </c>
      <c r="L1315">
        <v>92.314400000000006</v>
      </c>
      <c r="M1315">
        <v>467</v>
      </c>
      <c r="N1315">
        <f t="shared" si="41"/>
        <v>4975.28</v>
      </c>
      <c r="O1315">
        <f t="array" ref="O1315">MIN(IF(Table1[Class]=Table1[[#This Row],[Class]], IF(Table1[abs]=Table1[[#This Row],[abs]], IF(Table1[N]=Table1[[#This Row],[N]], IF(Table1[K]=Table1[[#This Row],[K]],Table1[UB],FALSE)))))</f>
        <v>5034.3999999999996</v>
      </c>
      <c r="P1315">
        <f>(Table1[[#This Row],[Best primal]]-Table1[[#This Row],[Updated rootBound]])/Table1[[#This Row],[Best primal]]</f>
        <v>1.1743206737644982E-2</v>
      </c>
      <c r="Q1315">
        <f>(Table1[[#This Row],[Best primal]]-Table1[[#This Row],[LB]])/Table1[[#This Row],[Best primal]]</f>
        <v>0</v>
      </c>
      <c r="R1315">
        <f>IF(AND(Table1[[#This Row],[time'[s']]]&lt;7199,Table1[[#This Row],[Final gap]]&lt;0.01),1,0)</f>
        <v>1</v>
      </c>
      <c r="S1315">
        <f t="array" ref="S1315">MAX(IF(Table1[Class]=Table1[[#This Row],[Class]], IF(Table1[abs]=Table1[[#This Row],[abs]], IF(Table1[N]=Table1[[#This Row],[N]], IF(Table1[K]=Table1[[#This Row],[K]],Table1[Optimal],FALSE)))))</f>
        <v>1</v>
      </c>
    </row>
    <row r="1316" spans="1:19" hidden="1" x14ac:dyDescent="0.45">
      <c r="A1316" t="s">
        <v>23</v>
      </c>
      <c r="B1316">
        <f t="shared" si="40"/>
        <v>3</v>
      </c>
      <c r="C1316" t="s">
        <v>11</v>
      </c>
      <c r="D1316">
        <v>3</v>
      </c>
      <c r="E1316">
        <v>20</v>
      </c>
      <c r="F1316">
        <f>5</f>
        <v>5</v>
      </c>
      <c r="G1316">
        <v>5220.3999999999996</v>
      </c>
      <c r="H1316">
        <v>34.21</v>
      </c>
      <c r="I1316">
        <v>5241.82</v>
      </c>
      <c r="J1316">
        <v>5242.13</v>
      </c>
      <c r="K1316" s="1">
        <v>5.8223100000000002E-5</v>
      </c>
      <c r="L1316">
        <v>52.563499999999998</v>
      </c>
      <c r="M1316">
        <v>601</v>
      </c>
      <c r="N1316">
        <f t="shared" si="41"/>
        <v>5220.3999999999996</v>
      </c>
      <c r="O1316">
        <f t="array" ref="O1316">MIN(IF(Table1[Class]=Table1[[#This Row],[Class]], IF(Table1[abs]=Table1[[#This Row],[abs]], IF(Table1[N]=Table1[[#This Row],[N]], IF(Table1[K]=Table1[[#This Row],[K]],Table1[UB],FALSE)))))</f>
        <v>5242.13</v>
      </c>
      <c r="P1316">
        <f>(Table1[[#This Row],[Best primal]]-Table1[[#This Row],[Updated rootBound]])/Table1[[#This Row],[Best primal]]</f>
        <v>4.1452615635248404E-3</v>
      </c>
      <c r="Q1316">
        <f>(Table1[[#This Row],[Best primal]]-Table1[[#This Row],[LB]])/Table1[[#This Row],[Best primal]]</f>
        <v>5.9136267128133061E-5</v>
      </c>
      <c r="R1316">
        <f>IF(AND(Table1[[#This Row],[time'[s']]]&lt;7199,Table1[[#This Row],[Final gap]]&lt;0.01),1,0)</f>
        <v>1</v>
      </c>
      <c r="S1316">
        <f t="array" ref="S1316">MAX(IF(Table1[Class]=Table1[[#This Row],[Class]], IF(Table1[abs]=Table1[[#This Row],[abs]], IF(Table1[N]=Table1[[#This Row],[N]], IF(Table1[K]=Table1[[#This Row],[K]],Table1[Optimal],FALSE)))))</f>
        <v>1</v>
      </c>
    </row>
    <row r="1317" spans="1:19" hidden="1" x14ac:dyDescent="0.45">
      <c r="A1317" t="s">
        <v>23</v>
      </c>
      <c r="B1317">
        <f t="shared" si="40"/>
        <v>3</v>
      </c>
      <c r="C1317" t="s">
        <v>11</v>
      </c>
      <c r="D1317">
        <v>3</v>
      </c>
      <c r="E1317">
        <v>25</v>
      </c>
      <c r="F1317">
        <f>1</f>
        <v>1</v>
      </c>
      <c r="G1317">
        <v>5241.9799999999996</v>
      </c>
      <c r="H1317">
        <v>213.87</v>
      </c>
      <c r="I1317">
        <v>5241.9799999999996</v>
      </c>
      <c r="J1317">
        <v>5241.9799999999996</v>
      </c>
      <c r="K1317">
        <v>0</v>
      </c>
      <c r="L1317">
        <v>214.38900000000001</v>
      </c>
      <c r="M1317">
        <v>0</v>
      </c>
      <c r="N1317">
        <f t="shared" si="41"/>
        <v>5241.9799999999996</v>
      </c>
      <c r="O1317">
        <f t="array" ref="O1317">MIN(IF(Table1[Class]=Table1[[#This Row],[Class]], IF(Table1[abs]=Table1[[#This Row],[abs]], IF(Table1[N]=Table1[[#This Row],[N]], IF(Table1[K]=Table1[[#This Row],[K]],Table1[UB],FALSE)))))</f>
        <v>5241.9799999999996</v>
      </c>
      <c r="P1317">
        <f>(Table1[[#This Row],[Best primal]]-Table1[[#This Row],[Updated rootBound]])/Table1[[#This Row],[Best primal]]</f>
        <v>0</v>
      </c>
      <c r="Q1317">
        <f>(Table1[[#This Row],[Best primal]]-Table1[[#This Row],[LB]])/Table1[[#This Row],[Best primal]]</f>
        <v>0</v>
      </c>
      <c r="R1317">
        <f>IF(AND(Table1[[#This Row],[time'[s']]]&lt;7199,Table1[[#This Row],[Final gap]]&lt;0.01),1,0)</f>
        <v>1</v>
      </c>
      <c r="S1317">
        <f t="array" ref="S1317">MAX(IF(Table1[Class]=Table1[[#This Row],[Class]], IF(Table1[abs]=Table1[[#This Row],[abs]], IF(Table1[N]=Table1[[#This Row],[N]], IF(Table1[K]=Table1[[#This Row],[K]],Table1[Optimal],FALSE)))))</f>
        <v>1</v>
      </c>
    </row>
    <row r="1318" spans="1:19" hidden="1" x14ac:dyDescent="0.45">
      <c r="A1318" t="s">
        <v>23</v>
      </c>
      <c r="B1318">
        <f t="shared" si="40"/>
        <v>3</v>
      </c>
      <c r="C1318" t="s">
        <v>11</v>
      </c>
      <c r="D1318">
        <v>3</v>
      </c>
      <c r="E1318">
        <v>25</v>
      </c>
      <c r="F1318">
        <f>2</f>
        <v>2</v>
      </c>
      <c r="G1318">
        <v>5250.75</v>
      </c>
      <c r="H1318">
        <v>71.31</v>
      </c>
      <c r="I1318">
        <v>5253.75</v>
      </c>
      <c r="J1318">
        <v>5253.75</v>
      </c>
      <c r="K1318">
        <v>0</v>
      </c>
      <c r="L1318">
        <v>72.088999999999999</v>
      </c>
      <c r="M1318">
        <v>1</v>
      </c>
      <c r="N1318">
        <f t="shared" si="41"/>
        <v>5253.75</v>
      </c>
      <c r="O1318">
        <f t="array" ref="O1318">MIN(IF(Table1[Class]=Table1[[#This Row],[Class]], IF(Table1[abs]=Table1[[#This Row],[abs]], IF(Table1[N]=Table1[[#This Row],[N]], IF(Table1[K]=Table1[[#This Row],[K]],Table1[UB],FALSE)))))</f>
        <v>5253.75</v>
      </c>
      <c r="P1318">
        <f>(Table1[[#This Row],[Best primal]]-Table1[[#This Row],[Updated rootBound]])/Table1[[#This Row],[Best primal]]</f>
        <v>0</v>
      </c>
      <c r="Q1318">
        <f>(Table1[[#This Row],[Best primal]]-Table1[[#This Row],[LB]])/Table1[[#This Row],[Best primal]]</f>
        <v>0</v>
      </c>
      <c r="R1318">
        <f>IF(AND(Table1[[#This Row],[time'[s']]]&lt;7199,Table1[[#This Row],[Final gap]]&lt;0.01),1,0)</f>
        <v>1</v>
      </c>
      <c r="S1318">
        <f t="array" ref="S1318">MAX(IF(Table1[Class]=Table1[[#This Row],[Class]], IF(Table1[abs]=Table1[[#This Row],[abs]], IF(Table1[N]=Table1[[#This Row],[N]], IF(Table1[K]=Table1[[#This Row],[K]],Table1[Optimal],FALSE)))))</f>
        <v>1</v>
      </c>
    </row>
    <row r="1319" spans="1:19" hidden="1" x14ac:dyDescent="0.45">
      <c r="A1319" t="s">
        <v>23</v>
      </c>
      <c r="B1319">
        <f t="shared" si="40"/>
        <v>3</v>
      </c>
      <c r="C1319" t="s">
        <v>11</v>
      </c>
      <c r="D1319">
        <v>3</v>
      </c>
      <c r="E1319">
        <v>25</v>
      </c>
      <c r="F1319">
        <f>3</f>
        <v>3</v>
      </c>
      <c r="G1319">
        <v>5313.65</v>
      </c>
      <c r="H1319">
        <v>15.72</v>
      </c>
      <c r="I1319">
        <v>5323.63</v>
      </c>
      <c r="J1319">
        <v>5323.83</v>
      </c>
      <c r="K1319" s="1">
        <v>3.8319599999999998E-5</v>
      </c>
      <c r="L1319">
        <v>17.840299999999999</v>
      </c>
      <c r="M1319">
        <v>14</v>
      </c>
      <c r="N1319">
        <f t="shared" si="41"/>
        <v>5313.65</v>
      </c>
      <c r="O1319">
        <f t="array" ref="O1319">MIN(IF(Table1[Class]=Table1[[#This Row],[Class]], IF(Table1[abs]=Table1[[#This Row],[abs]], IF(Table1[N]=Table1[[#This Row],[N]], IF(Table1[K]=Table1[[#This Row],[K]],Table1[UB],FALSE)))))</f>
        <v>5323.83</v>
      </c>
      <c r="P1319">
        <f>(Table1[[#This Row],[Best primal]]-Table1[[#This Row],[Updated rootBound]])/Table1[[#This Row],[Best primal]]</f>
        <v>1.9121572251556288E-3</v>
      </c>
      <c r="Q1319">
        <f>(Table1[[#This Row],[Best primal]]-Table1[[#This Row],[LB]])/Table1[[#This Row],[Best primal]]</f>
        <v>3.7566939590448623E-5</v>
      </c>
      <c r="R1319">
        <f>IF(AND(Table1[[#This Row],[time'[s']]]&lt;7199,Table1[[#This Row],[Final gap]]&lt;0.01),1,0)</f>
        <v>1</v>
      </c>
      <c r="S1319">
        <f t="array" ref="S1319">MAX(IF(Table1[Class]=Table1[[#This Row],[Class]], IF(Table1[abs]=Table1[[#This Row],[abs]], IF(Table1[N]=Table1[[#This Row],[N]], IF(Table1[K]=Table1[[#This Row],[K]],Table1[Optimal],FALSE)))))</f>
        <v>1</v>
      </c>
    </row>
    <row r="1320" spans="1:19" hidden="1" x14ac:dyDescent="0.45">
      <c r="A1320" t="s">
        <v>23</v>
      </c>
      <c r="B1320">
        <f t="shared" si="40"/>
        <v>3</v>
      </c>
      <c r="C1320" t="s">
        <v>11</v>
      </c>
      <c r="D1320">
        <v>3</v>
      </c>
      <c r="E1320">
        <v>25</v>
      </c>
      <c r="F1320">
        <f>4</f>
        <v>4</v>
      </c>
      <c r="G1320">
        <v>5740.11</v>
      </c>
      <c r="H1320">
        <v>99.23</v>
      </c>
      <c r="I1320">
        <v>5740.11</v>
      </c>
      <c r="J1320">
        <v>5740.15</v>
      </c>
      <c r="K1320" s="1">
        <v>7.0577999999999996E-6</v>
      </c>
      <c r="L1320">
        <v>100.14</v>
      </c>
      <c r="M1320">
        <v>1</v>
      </c>
      <c r="N1320">
        <f t="shared" si="41"/>
        <v>5740.11</v>
      </c>
      <c r="O1320">
        <f t="array" ref="O1320">MIN(IF(Table1[Class]=Table1[[#This Row],[Class]], IF(Table1[abs]=Table1[[#This Row],[abs]], IF(Table1[N]=Table1[[#This Row],[N]], IF(Table1[K]=Table1[[#This Row],[K]],Table1[UB],FALSE)))))</f>
        <v>5740.15</v>
      </c>
      <c r="P1320">
        <f>(Table1[[#This Row],[Best primal]]-Table1[[#This Row],[Updated rootBound]])/Table1[[#This Row],[Best primal]]</f>
        <v>6.9684590123888096E-6</v>
      </c>
      <c r="Q1320">
        <f>(Table1[[#This Row],[Best primal]]-Table1[[#This Row],[LB]])/Table1[[#This Row],[Best primal]]</f>
        <v>6.9684590123888096E-6</v>
      </c>
      <c r="R1320">
        <f>IF(AND(Table1[[#This Row],[time'[s']]]&lt;7199,Table1[[#This Row],[Final gap]]&lt;0.01),1,0)</f>
        <v>1</v>
      </c>
      <c r="S1320">
        <f t="array" ref="S1320">MAX(IF(Table1[Class]=Table1[[#This Row],[Class]], IF(Table1[abs]=Table1[[#This Row],[abs]], IF(Table1[N]=Table1[[#This Row],[N]], IF(Table1[K]=Table1[[#This Row],[K]],Table1[Optimal],FALSE)))))</f>
        <v>1</v>
      </c>
    </row>
    <row r="1321" spans="1:19" hidden="1" x14ac:dyDescent="0.45">
      <c r="A1321" t="s">
        <v>23</v>
      </c>
      <c r="B1321">
        <f t="shared" si="40"/>
        <v>3</v>
      </c>
      <c r="C1321" t="s">
        <v>11</v>
      </c>
      <c r="D1321">
        <v>3</v>
      </c>
      <c r="E1321">
        <v>25</v>
      </c>
      <c r="F1321">
        <f>5</f>
        <v>5</v>
      </c>
      <c r="G1321">
        <v>6263.4</v>
      </c>
      <c r="H1321">
        <v>267.87</v>
      </c>
      <c r="I1321">
        <v>6313.03</v>
      </c>
      <c r="J1321">
        <v>6313.6</v>
      </c>
      <c r="K1321" s="1">
        <v>9.0552799999999998E-5</v>
      </c>
      <c r="L1321">
        <v>600.54300000000001</v>
      </c>
      <c r="M1321">
        <v>4983</v>
      </c>
      <c r="N1321">
        <f t="shared" si="41"/>
        <v>6263.4</v>
      </c>
      <c r="O1321">
        <f t="array" ref="O1321">MIN(IF(Table1[Class]=Table1[[#This Row],[Class]], IF(Table1[abs]=Table1[[#This Row],[abs]], IF(Table1[N]=Table1[[#This Row],[N]], IF(Table1[K]=Table1[[#This Row],[K]],Table1[UB],FALSE)))))</f>
        <v>6313.6</v>
      </c>
      <c r="P1321">
        <f>(Table1[[#This Row],[Best primal]]-Table1[[#This Row],[Updated rootBound]])/Table1[[#This Row],[Best primal]]</f>
        <v>7.9510897110999634E-3</v>
      </c>
      <c r="Q1321">
        <f>(Table1[[#This Row],[Best primal]]-Table1[[#This Row],[LB]])/Table1[[#This Row],[Best primal]]</f>
        <v>9.0281297516570325E-5</v>
      </c>
      <c r="R1321">
        <f>IF(AND(Table1[[#This Row],[time'[s']]]&lt;7199,Table1[[#This Row],[Final gap]]&lt;0.01),1,0)</f>
        <v>1</v>
      </c>
      <c r="S1321">
        <f t="array" ref="S1321">MAX(IF(Table1[Class]=Table1[[#This Row],[Class]], IF(Table1[abs]=Table1[[#This Row],[abs]], IF(Table1[N]=Table1[[#This Row],[N]], IF(Table1[K]=Table1[[#This Row],[K]],Table1[Optimal],FALSE)))))</f>
        <v>1</v>
      </c>
    </row>
    <row r="1322" spans="1:19" hidden="1" x14ac:dyDescent="0.45">
      <c r="A1322" t="s">
        <v>23</v>
      </c>
      <c r="B1322">
        <f t="shared" si="40"/>
        <v>3</v>
      </c>
      <c r="C1322" t="s">
        <v>11</v>
      </c>
      <c r="D1322">
        <v>3</v>
      </c>
      <c r="E1322">
        <v>30</v>
      </c>
      <c r="F1322">
        <f>1</f>
        <v>1</v>
      </c>
      <c r="G1322">
        <v>5216.07</v>
      </c>
      <c r="H1322">
        <v>342.31</v>
      </c>
      <c r="I1322">
        <v>5216.07</v>
      </c>
      <c r="J1322">
        <v>5216.07</v>
      </c>
      <c r="K1322">
        <v>0</v>
      </c>
      <c r="L1322">
        <v>342.97899999999998</v>
      </c>
      <c r="M1322">
        <v>0</v>
      </c>
      <c r="N1322">
        <f t="shared" si="41"/>
        <v>5216.07</v>
      </c>
      <c r="O1322">
        <f t="array" ref="O1322">MIN(IF(Table1[Class]=Table1[[#This Row],[Class]], IF(Table1[abs]=Table1[[#This Row],[abs]], IF(Table1[N]=Table1[[#This Row],[N]], IF(Table1[K]=Table1[[#This Row],[K]],Table1[UB],FALSE)))))</f>
        <v>5216.07</v>
      </c>
      <c r="P1322">
        <f>(Table1[[#This Row],[Best primal]]-Table1[[#This Row],[Updated rootBound]])/Table1[[#This Row],[Best primal]]</f>
        <v>0</v>
      </c>
      <c r="Q1322">
        <f>(Table1[[#This Row],[Best primal]]-Table1[[#This Row],[LB]])/Table1[[#This Row],[Best primal]]</f>
        <v>0</v>
      </c>
      <c r="R1322">
        <f>IF(AND(Table1[[#This Row],[time'[s']]]&lt;7199,Table1[[#This Row],[Final gap]]&lt;0.01),1,0)</f>
        <v>1</v>
      </c>
      <c r="S1322">
        <f t="array" ref="S1322">MAX(IF(Table1[Class]=Table1[[#This Row],[Class]], IF(Table1[abs]=Table1[[#This Row],[abs]], IF(Table1[N]=Table1[[#This Row],[N]], IF(Table1[K]=Table1[[#This Row],[K]],Table1[Optimal],FALSE)))))</f>
        <v>1</v>
      </c>
    </row>
    <row r="1323" spans="1:19" hidden="1" x14ac:dyDescent="0.45">
      <c r="A1323" t="s">
        <v>23</v>
      </c>
      <c r="B1323">
        <f t="shared" si="40"/>
        <v>3</v>
      </c>
      <c r="C1323" t="s">
        <v>11</v>
      </c>
      <c r="D1323">
        <v>3</v>
      </c>
      <c r="E1323">
        <v>30</v>
      </c>
      <c r="F1323">
        <f>2</f>
        <v>2</v>
      </c>
      <c r="G1323">
        <v>5222.2</v>
      </c>
      <c r="H1323">
        <v>389.33</v>
      </c>
      <c r="I1323">
        <v>5222.2</v>
      </c>
      <c r="J1323">
        <v>5222.2</v>
      </c>
      <c r="K1323">
        <v>0</v>
      </c>
      <c r="L1323">
        <v>390.13099999999997</v>
      </c>
      <c r="M1323">
        <v>0</v>
      </c>
      <c r="N1323">
        <f t="shared" si="41"/>
        <v>5222.2</v>
      </c>
      <c r="O1323">
        <f t="array" ref="O1323">MIN(IF(Table1[Class]=Table1[[#This Row],[Class]], IF(Table1[abs]=Table1[[#This Row],[abs]], IF(Table1[N]=Table1[[#This Row],[N]], IF(Table1[K]=Table1[[#This Row],[K]],Table1[UB],FALSE)))))</f>
        <v>5222.2</v>
      </c>
      <c r="P1323">
        <f>(Table1[[#This Row],[Best primal]]-Table1[[#This Row],[Updated rootBound]])/Table1[[#This Row],[Best primal]]</f>
        <v>0</v>
      </c>
      <c r="Q1323">
        <f>(Table1[[#This Row],[Best primal]]-Table1[[#This Row],[LB]])/Table1[[#This Row],[Best primal]]</f>
        <v>0</v>
      </c>
      <c r="R1323">
        <f>IF(AND(Table1[[#This Row],[time'[s']]]&lt;7199,Table1[[#This Row],[Final gap]]&lt;0.01),1,0)</f>
        <v>1</v>
      </c>
      <c r="S1323">
        <f t="array" ref="S1323">MAX(IF(Table1[Class]=Table1[[#This Row],[Class]], IF(Table1[abs]=Table1[[#This Row],[abs]], IF(Table1[N]=Table1[[#This Row],[N]], IF(Table1[K]=Table1[[#This Row],[K]],Table1[Optimal],FALSE)))))</f>
        <v>1</v>
      </c>
    </row>
    <row r="1324" spans="1:19" hidden="1" x14ac:dyDescent="0.45">
      <c r="A1324" t="s">
        <v>23</v>
      </c>
      <c r="B1324">
        <f t="shared" si="40"/>
        <v>3</v>
      </c>
      <c r="C1324" t="s">
        <v>11</v>
      </c>
      <c r="D1324">
        <v>3</v>
      </c>
      <c r="E1324">
        <v>30</v>
      </c>
      <c r="F1324">
        <f>3</f>
        <v>3</v>
      </c>
      <c r="G1324">
        <v>5286.4</v>
      </c>
      <c r="H1324">
        <v>706.62</v>
      </c>
      <c r="I1324">
        <v>5305.88</v>
      </c>
      <c r="J1324">
        <v>5305.88</v>
      </c>
      <c r="K1324">
        <v>0</v>
      </c>
      <c r="L1324">
        <v>714.75</v>
      </c>
      <c r="M1324">
        <v>21</v>
      </c>
      <c r="N1324">
        <f t="shared" si="41"/>
        <v>5286.4</v>
      </c>
      <c r="O1324">
        <f t="array" ref="O1324">MIN(IF(Table1[Class]=Table1[[#This Row],[Class]], IF(Table1[abs]=Table1[[#This Row],[abs]], IF(Table1[N]=Table1[[#This Row],[N]], IF(Table1[K]=Table1[[#This Row],[K]],Table1[UB],FALSE)))))</f>
        <v>5305.88</v>
      </c>
      <c r="P1324">
        <f>(Table1[[#This Row],[Best primal]]-Table1[[#This Row],[Updated rootBound]])/Table1[[#This Row],[Best primal]]</f>
        <v>3.6713985239018735E-3</v>
      </c>
      <c r="Q1324">
        <f>(Table1[[#This Row],[Best primal]]-Table1[[#This Row],[LB]])/Table1[[#This Row],[Best primal]]</f>
        <v>0</v>
      </c>
      <c r="R1324">
        <f>IF(AND(Table1[[#This Row],[time'[s']]]&lt;7199,Table1[[#This Row],[Final gap]]&lt;0.01),1,0)</f>
        <v>1</v>
      </c>
      <c r="S1324">
        <f t="array" ref="S1324">MAX(IF(Table1[Class]=Table1[[#This Row],[Class]], IF(Table1[abs]=Table1[[#This Row],[abs]], IF(Table1[N]=Table1[[#This Row],[N]], IF(Table1[K]=Table1[[#This Row],[K]],Table1[Optimal],FALSE)))))</f>
        <v>1</v>
      </c>
    </row>
    <row r="1325" spans="1:19" hidden="1" x14ac:dyDescent="0.45">
      <c r="A1325" t="s">
        <v>23</v>
      </c>
      <c r="B1325">
        <f t="shared" si="40"/>
        <v>3</v>
      </c>
      <c r="C1325" t="s">
        <v>11</v>
      </c>
      <c r="D1325">
        <v>3</v>
      </c>
      <c r="E1325">
        <v>30</v>
      </c>
      <c r="F1325">
        <f>4</f>
        <v>4</v>
      </c>
      <c r="G1325">
        <v>5416.14</v>
      </c>
      <c r="H1325">
        <v>1059.45</v>
      </c>
      <c r="I1325">
        <v>5434.17</v>
      </c>
      <c r="J1325">
        <v>5434.17</v>
      </c>
      <c r="K1325">
        <v>0</v>
      </c>
      <c r="L1325">
        <v>1068.93</v>
      </c>
      <c r="M1325">
        <v>15</v>
      </c>
      <c r="N1325">
        <f t="shared" si="41"/>
        <v>5416.14</v>
      </c>
      <c r="O1325">
        <f t="array" ref="O1325">MIN(IF(Table1[Class]=Table1[[#This Row],[Class]], IF(Table1[abs]=Table1[[#This Row],[abs]], IF(Table1[N]=Table1[[#This Row],[N]], IF(Table1[K]=Table1[[#This Row],[K]],Table1[UB],FALSE)))))</f>
        <v>5434.17</v>
      </c>
      <c r="P1325">
        <f>(Table1[[#This Row],[Best primal]]-Table1[[#This Row],[Updated rootBound]])/Table1[[#This Row],[Best primal]]</f>
        <v>3.3178939930108451E-3</v>
      </c>
      <c r="Q1325">
        <f>(Table1[[#This Row],[Best primal]]-Table1[[#This Row],[LB]])/Table1[[#This Row],[Best primal]]</f>
        <v>0</v>
      </c>
      <c r="R1325">
        <f>IF(AND(Table1[[#This Row],[time'[s']]]&lt;7199,Table1[[#This Row],[Final gap]]&lt;0.01),1,0)</f>
        <v>1</v>
      </c>
      <c r="S1325">
        <f t="array" ref="S1325">MAX(IF(Table1[Class]=Table1[[#This Row],[Class]], IF(Table1[abs]=Table1[[#This Row],[abs]], IF(Table1[N]=Table1[[#This Row],[N]], IF(Table1[K]=Table1[[#This Row],[K]],Table1[Optimal],FALSE)))))</f>
        <v>1</v>
      </c>
    </row>
    <row r="1326" spans="1:19" hidden="1" x14ac:dyDescent="0.45">
      <c r="A1326" t="s">
        <v>23</v>
      </c>
      <c r="B1326">
        <f t="shared" si="40"/>
        <v>3</v>
      </c>
      <c r="C1326" t="s">
        <v>11</v>
      </c>
      <c r="D1326">
        <v>3</v>
      </c>
      <c r="E1326">
        <v>30</v>
      </c>
      <c r="F1326">
        <f>5</f>
        <v>5</v>
      </c>
      <c r="G1326">
        <v>5576.87</v>
      </c>
      <c r="H1326">
        <v>11.19</v>
      </c>
      <c r="I1326">
        <v>5576.87</v>
      </c>
      <c r="J1326">
        <v>5576.87</v>
      </c>
      <c r="K1326">
        <v>0</v>
      </c>
      <c r="L1326">
        <v>11.928599999999999</v>
      </c>
      <c r="M1326">
        <v>0</v>
      </c>
      <c r="N1326">
        <f t="shared" si="41"/>
        <v>5576.87</v>
      </c>
      <c r="O1326">
        <f t="array" ref="O1326">MIN(IF(Table1[Class]=Table1[[#This Row],[Class]], IF(Table1[abs]=Table1[[#This Row],[abs]], IF(Table1[N]=Table1[[#This Row],[N]], IF(Table1[K]=Table1[[#This Row],[K]],Table1[UB],FALSE)))))</f>
        <v>5576.87</v>
      </c>
      <c r="P1326">
        <f>(Table1[[#This Row],[Best primal]]-Table1[[#This Row],[Updated rootBound]])/Table1[[#This Row],[Best primal]]</f>
        <v>0</v>
      </c>
      <c r="Q1326">
        <f>(Table1[[#This Row],[Best primal]]-Table1[[#This Row],[LB]])/Table1[[#This Row],[Best primal]]</f>
        <v>0</v>
      </c>
      <c r="R1326">
        <f>IF(AND(Table1[[#This Row],[time'[s']]]&lt;7199,Table1[[#This Row],[Final gap]]&lt;0.01),1,0)</f>
        <v>1</v>
      </c>
      <c r="S1326">
        <f t="array" ref="S1326">MAX(IF(Table1[Class]=Table1[[#This Row],[Class]], IF(Table1[abs]=Table1[[#This Row],[abs]], IF(Table1[N]=Table1[[#This Row],[N]], IF(Table1[K]=Table1[[#This Row],[K]],Table1[Optimal],FALSE)))))</f>
        <v>1</v>
      </c>
    </row>
    <row r="1327" spans="1:19" hidden="1" x14ac:dyDescent="0.45">
      <c r="A1327" t="s">
        <v>23</v>
      </c>
      <c r="B1327">
        <f t="shared" si="40"/>
        <v>3</v>
      </c>
      <c r="C1327" t="s">
        <v>11</v>
      </c>
      <c r="D1327">
        <v>3</v>
      </c>
      <c r="E1327">
        <v>35</v>
      </c>
      <c r="F1327">
        <f>1</f>
        <v>1</v>
      </c>
      <c r="G1327">
        <v>6120.08</v>
      </c>
      <c r="H1327">
        <v>1463.03</v>
      </c>
      <c r="I1327">
        <v>6120.41</v>
      </c>
      <c r="J1327">
        <v>6120.41</v>
      </c>
      <c r="K1327">
        <v>0</v>
      </c>
      <c r="L1327">
        <v>1467.8</v>
      </c>
      <c r="M1327">
        <v>2</v>
      </c>
      <c r="N1327">
        <f t="shared" si="41"/>
        <v>6120.08</v>
      </c>
      <c r="O1327">
        <f t="array" ref="O1327">MIN(IF(Table1[Class]=Table1[[#This Row],[Class]], IF(Table1[abs]=Table1[[#This Row],[abs]], IF(Table1[N]=Table1[[#This Row],[N]], IF(Table1[K]=Table1[[#This Row],[K]],Table1[UB],FALSE)))))</f>
        <v>6120.41</v>
      </c>
      <c r="P1327">
        <f>(Table1[[#This Row],[Best primal]]-Table1[[#This Row],[Updated rootBound]])/Table1[[#This Row],[Best primal]]</f>
        <v>5.3917956476760091E-5</v>
      </c>
      <c r="Q1327">
        <f>(Table1[[#This Row],[Best primal]]-Table1[[#This Row],[LB]])/Table1[[#This Row],[Best primal]]</f>
        <v>0</v>
      </c>
      <c r="R1327">
        <f>IF(AND(Table1[[#This Row],[time'[s']]]&lt;7199,Table1[[#This Row],[Final gap]]&lt;0.01),1,0)</f>
        <v>1</v>
      </c>
      <c r="S1327">
        <f t="array" ref="S1327">MAX(IF(Table1[Class]=Table1[[#This Row],[Class]], IF(Table1[abs]=Table1[[#This Row],[abs]], IF(Table1[N]=Table1[[#This Row],[N]], IF(Table1[K]=Table1[[#This Row],[K]],Table1[Optimal],FALSE)))))</f>
        <v>1</v>
      </c>
    </row>
    <row r="1328" spans="1:19" hidden="1" x14ac:dyDescent="0.45">
      <c r="A1328" t="s">
        <v>23</v>
      </c>
      <c r="B1328">
        <f t="shared" si="40"/>
        <v>3</v>
      </c>
      <c r="C1328" t="s">
        <v>11</v>
      </c>
      <c r="D1328">
        <v>3</v>
      </c>
      <c r="E1328">
        <v>35</v>
      </c>
      <c r="F1328">
        <f>2</f>
        <v>2</v>
      </c>
      <c r="G1328">
        <v>6121.29</v>
      </c>
      <c r="H1328">
        <v>2265.54</v>
      </c>
      <c r="I1328">
        <v>6121.29</v>
      </c>
      <c r="J1328">
        <v>6121.29</v>
      </c>
      <c r="K1328">
        <v>0</v>
      </c>
      <c r="L1328">
        <v>2272.86</v>
      </c>
      <c r="M1328">
        <v>1</v>
      </c>
      <c r="N1328">
        <f t="shared" si="41"/>
        <v>6121.29</v>
      </c>
      <c r="O1328">
        <f t="array" ref="O1328">MIN(IF(Table1[Class]=Table1[[#This Row],[Class]], IF(Table1[abs]=Table1[[#This Row],[abs]], IF(Table1[N]=Table1[[#This Row],[N]], IF(Table1[K]=Table1[[#This Row],[K]],Table1[UB],FALSE)))))</f>
        <v>6121.29</v>
      </c>
      <c r="P1328">
        <f>(Table1[[#This Row],[Best primal]]-Table1[[#This Row],[Updated rootBound]])/Table1[[#This Row],[Best primal]]</f>
        <v>0</v>
      </c>
      <c r="Q1328">
        <f>(Table1[[#This Row],[Best primal]]-Table1[[#This Row],[LB]])/Table1[[#This Row],[Best primal]]</f>
        <v>0</v>
      </c>
      <c r="R1328">
        <f>IF(AND(Table1[[#This Row],[time'[s']]]&lt;7199,Table1[[#This Row],[Final gap]]&lt;0.01),1,0)</f>
        <v>1</v>
      </c>
      <c r="S1328">
        <f t="array" ref="S1328">MAX(IF(Table1[Class]=Table1[[#This Row],[Class]], IF(Table1[abs]=Table1[[#This Row],[abs]], IF(Table1[N]=Table1[[#This Row],[N]], IF(Table1[K]=Table1[[#This Row],[K]],Table1[Optimal],FALSE)))))</f>
        <v>1</v>
      </c>
    </row>
    <row r="1329" spans="1:19" hidden="1" x14ac:dyDescent="0.45">
      <c r="A1329" t="s">
        <v>23</v>
      </c>
      <c r="B1329">
        <f t="shared" si="40"/>
        <v>3</v>
      </c>
      <c r="C1329" t="s">
        <v>11</v>
      </c>
      <c r="D1329">
        <v>3</v>
      </c>
      <c r="E1329">
        <v>35</v>
      </c>
      <c r="F1329">
        <f>3</f>
        <v>3</v>
      </c>
      <c r="G1329">
        <v>6129.23</v>
      </c>
      <c r="H1329">
        <v>849.67</v>
      </c>
      <c r="I1329">
        <v>6149.92</v>
      </c>
      <c r="J1329">
        <v>6150.18</v>
      </c>
      <c r="K1329" s="1">
        <v>4.1749899999999998E-5</v>
      </c>
      <c r="L1329">
        <v>890.30100000000004</v>
      </c>
      <c r="M1329">
        <v>164</v>
      </c>
      <c r="N1329">
        <f t="shared" si="41"/>
        <v>6129.23</v>
      </c>
      <c r="O1329">
        <f t="array" ref="O1329">MIN(IF(Table1[Class]=Table1[[#This Row],[Class]], IF(Table1[abs]=Table1[[#This Row],[abs]], IF(Table1[N]=Table1[[#This Row],[N]], IF(Table1[K]=Table1[[#This Row],[K]],Table1[UB],FALSE)))))</f>
        <v>6150.18</v>
      </c>
      <c r="P1329">
        <f>(Table1[[#This Row],[Best primal]]-Table1[[#This Row],[Updated rootBound]])/Table1[[#This Row],[Best primal]]</f>
        <v>3.4064043654008056E-3</v>
      </c>
      <c r="Q1329">
        <f>(Table1[[#This Row],[Best primal]]-Table1[[#This Row],[LB]])/Table1[[#This Row],[Best primal]]</f>
        <v>4.2275185441762401E-5</v>
      </c>
      <c r="R1329">
        <f>IF(AND(Table1[[#This Row],[time'[s']]]&lt;7199,Table1[[#This Row],[Final gap]]&lt;0.01),1,0)</f>
        <v>1</v>
      </c>
      <c r="S1329">
        <f t="array" ref="S1329">MAX(IF(Table1[Class]=Table1[[#This Row],[Class]], IF(Table1[abs]=Table1[[#This Row],[abs]], IF(Table1[N]=Table1[[#This Row],[N]], IF(Table1[K]=Table1[[#This Row],[K]],Table1[Optimal],FALSE)))))</f>
        <v>1</v>
      </c>
    </row>
    <row r="1330" spans="1:19" hidden="1" x14ac:dyDescent="0.45">
      <c r="A1330" t="s">
        <v>23</v>
      </c>
      <c r="B1330">
        <f t="shared" si="40"/>
        <v>3</v>
      </c>
      <c r="C1330" t="s">
        <v>11</v>
      </c>
      <c r="D1330">
        <v>3</v>
      </c>
      <c r="E1330">
        <v>35</v>
      </c>
      <c r="F1330">
        <f>4</f>
        <v>4</v>
      </c>
      <c r="G1330">
        <v>6525.16</v>
      </c>
      <c r="H1330">
        <v>2510.65</v>
      </c>
      <c r="I1330">
        <v>6558.04</v>
      </c>
      <c r="J1330">
        <v>6558.69</v>
      </c>
      <c r="K1330" s="1">
        <v>9.8687300000000006E-5</v>
      </c>
      <c r="L1330">
        <v>2586.0100000000002</v>
      </c>
      <c r="M1330">
        <v>387</v>
      </c>
      <c r="N1330">
        <f t="shared" si="41"/>
        <v>6525.16</v>
      </c>
      <c r="O1330">
        <f t="array" ref="O1330">MIN(IF(Table1[Class]=Table1[[#This Row],[Class]], IF(Table1[abs]=Table1[[#This Row],[abs]], IF(Table1[N]=Table1[[#This Row],[N]], IF(Table1[K]=Table1[[#This Row],[K]],Table1[UB],FALSE)))))</f>
        <v>6558.69</v>
      </c>
      <c r="P1330">
        <f>(Table1[[#This Row],[Best primal]]-Table1[[#This Row],[Updated rootBound]])/Table1[[#This Row],[Best primal]]</f>
        <v>5.1123013894542584E-3</v>
      </c>
      <c r="Q1330">
        <f>(Table1[[#This Row],[Best primal]]-Table1[[#This Row],[LB]])/Table1[[#This Row],[Best primal]]</f>
        <v>9.9105156669950282E-5</v>
      </c>
      <c r="R1330">
        <f>IF(AND(Table1[[#This Row],[time'[s']]]&lt;7199,Table1[[#This Row],[Final gap]]&lt;0.01),1,0)</f>
        <v>1</v>
      </c>
      <c r="S1330">
        <f t="array" ref="S1330">MAX(IF(Table1[Class]=Table1[[#This Row],[Class]], IF(Table1[abs]=Table1[[#This Row],[abs]], IF(Table1[N]=Table1[[#This Row],[N]], IF(Table1[K]=Table1[[#This Row],[K]],Table1[Optimal],FALSE)))))</f>
        <v>1</v>
      </c>
    </row>
    <row r="1331" spans="1:19" hidden="1" x14ac:dyDescent="0.45">
      <c r="A1331" t="s">
        <v>23</v>
      </c>
      <c r="B1331">
        <f t="shared" si="40"/>
        <v>3</v>
      </c>
      <c r="C1331" t="s">
        <v>11</v>
      </c>
      <c r="D1331">
        <v>3</v>
      </c>
      <c r="E1331">
        <v>35</v>
      </c>
      <c r="F1331">
        <f>5</f>
        <v>5</v>
      </c>
      <c r="G1331">
        <v>6964.73</v>
      </c>
      <c r="H1331">
        <v>1072.3699999999999</v>
      </c>
      <c r="I1331">
        <v>7010.25</v>
      </c>
      <c r="J1331">
        <v>7010.73</v>
      </c>
      <c r="K1331" s="1">
        <v>6.8937300000000001E-5</v>
      </c>
      <c r="L1331">
        <v>1272.31</v>
      </c>
      <c r="M1331">
        <v>1385</v>
      </c>
      <c r="N1331">
        <f t="shared" si="41"/>
        <v>6964.73</v>
      </c>
      <c r="O1331">
        <f t="array" ref="O1331">MIN(IF(Table1[Class]=Table1[[#This Row],[Class]], IF(Table1[abs]=Table1[[#This Row],[abs]], IF(Table1[N]=Table1[[#This Row],[N]], IF(Table1[K]=Table1[[#This Row],[K]],Table1[UB],FALSE)))))</f>
        <v>7010.73</v>
      </c>
      <c r="P1331">
        <f>(Table1[[#This Row],[Best primal]]-Table1[[#This Row],[Updated rootBound]])/Table1[[#This Row],[Best primal]]</f>
        <v>6.561370927135976E-3</v>
      </c>
      <c r="Q1331">
        <f>(Table1[[#This Row],[Best primal]]-Table1[[#This Row],[LB]])/Table1[[#This Row],[Best primal]]</f>
        <v>6.8466479239617477E-5</v>
      </c>
      <c r="R1331">
        <f>IF(AND(Table1[[#This Row],[time'[s']]]&lt;7199,Table1[[#This Row],[Final gap]]&lt;0.01),1,0)</f>
        <v>1</v>
      </c>
      <c r="S1331">
        <f t="array" ref="S1331">MAX(IF(Table1[Class]=Table1[[#This Row],[Class]], IF(Table1[abs]=Table1[[#This Row],[abs]], IF(Table1[N]=Table1[[#This Row],[N]], IF(Table1[K]=Table1[[#This Row],[K]],Table1[Optimal],FALSE)))))</f>
        <v>1</v>
      </c>
    </row>
    <row r="1332" spans="1:19" hidden="1" x14ac:dyDescent="0.45">
      <c r="A1332" t="s">
        <v>23</v>
      </c>
      <c r="B1332">
        <f t="shared" si="40"/>
        <v>3</v>
      </c>
      <c r="C1332" t="s">
        <v>11</v>
      </c>
      <c r="D1332">
        <v>3</v>
      </c>
      <c r="E1332">
        <v>40</v>
      </c>
      <c r="F1332">
        <f>1</f>
        <v>1</v>
      </c>
      <c r="G1332">
        <v>5652.7</v>
      </c>
      <c r="H1332">
        <v>362.64</v>
      </c>
      <c r="I1332">
        <v>5652.7</v>
      </c>
      <c r="J1332">
        <v>5652.7</v>
      </c>
      <c r="K1332">
        <v>0</v>
      </c>
      <c r="L1332">
        <v>364.053</v>
      </c>
      <c r="M1332">
        <v>0</v>
      </c>
      <c r="N1332">
        <f t="shared" si="41"/>
        <v>5652.7</v>
      </c>
      <c r="O1332">
        <f t="array" ref="O1332">MIN(IF(Table1[Class]=Table1[[#This Row],[Class]], IF(Table1[abs]=Table1[[#This Row],[abs]], IF(Table1[N]=Table1[[#This Row],[N]], IF(Table1[K]=Table1[[#This Row],[K]],Table1[UB],FALSE)))))</f>
        <v>5652.7</v>
      </c>
      <c r="P1332">
        <f>(Table1[[#This Row],[Best primal]]-Table1[[#This Row],[Updated rootBound]])/Table1[[#This Row],[Best primal]]</f>
        <v>0</v>
      </c>
      <c r="Q1332">
        <f>(Table1[[#This Row],[Best primal]]-Table1[[#This Row],[LB]])/Table1[[#This Row],[Best primal]]</f>
        <v>0</v>
      </c>
      <c r="R1332">
        <f>IF(AND(Table1[[#This Row],[time'[s']]]&lt;7199,Table1[[#This Row],[Final gap]]&lt;0.01),1,0)</f>
        <v>1</v>
      </c>
      <c r="S1332">
        <f t="array" ref="S1332">MAX(IF(Table1[Class]=Table1[[#This Row],[Class]], IF(Table1[abs]=Table1[[#This Row],[abs]], IF(Table1[N]=Table1[[#This Row],[N]], IF(Table1[K]=Table1[[#This Row],[K]],Table1[Optimal],FALSE)))))</f>
        <v>1</v>
      </c>
    </row>
    <row r="1333" spans="1:19" hidden="1" x14ac:dyDescent="0.45">
      <c r="A1333" t="s">
        <v>23</v>
      </c>
      <c r="B1333">
        <f t="shared" si="40"/>
        <v>3</v>
      </c>
      <c r="C1333" t="s">
        <v>11</v>
      </c>
      <c r="D1333">
        <v>3</v>
      </c>
      <c r="E1333">
        <v>40</v>
      </c>
      <c r="F1333">
        <f>2</f>
        <v>2</v>
      </c>
      <c r="G1333">
        <v>5652.7</v>
      </c>
      <c r="H1333">
        <v>2050</v>
      </c>
      <c r="I1333">
        <v>5652.7</v>
      </c>
      <c r="J1333">
        <v>5652.7</v>
      </c>
      <c r="K1333">
        <v>0</v>
      </c>
      <c r="L1333">
        <v>2051.79</v>
      </c>
      <c r="M1333">
        <v>0</v>
      </c>
      <c r="N1333">
        <f t="shared" si="41"/>
        <v>5652.7</v>
      </c>
      <c r="O1333">
        <f t="array" ref="O1333">MIN(IF(Table1[Class]=Table1[[#This Row],[Class]], IF(Table1[abs]=Table1[[#This Row],[abs]], IF(Table1[N]=Table1[[#This Row],[N]], IF(Table1[K]=Table1[[#This Row],[K]],Table1[UB],FALSE)))))</f>
        <v>5652.7</v>
      </c>
      <c r="P1333">
        <f>(Table1[[#This Row],[Best primal]]-Table1[[#This Row],[Updated rootBound]])/Table1[[#This Row],[Best primal]]</f>
        <v>0</v>
      </c>
      <c r="Q1333">
        <f>(Table1[[#This Row],[Best primal]]-Table1[[#This Row],[LB]])/Table1[[#This Row],[Best primal]]</f>
        <v>0</v>
      </c>
      <c r="R1333">
        <f>IF(AND(Table1[[#This Row],[time'[s']]]&lt;7199,Table1[[#This Row],[Final gap]]&lt;0.01),1,0)</f>
        <v>1</v>
      </c>
      <c r="S1333">
        <f t="array" ref="S1333">MAX(IF(Table1[Class]=Table1[[#This Row],[Class]], IF(Table1[abs]=Table1[[#This Row],[abs]], IF(Table1[N]=Table1[[#This Row],[N]], IF(Table1[K]=Table1[[#This Row],[K]],Table1[Optimal],FALSE)))))</f>
        <v>1</v>
      </c>
    </row>
    <row r="1334" spans="1:19" hidden="1" x14ac:dyDescent="0.45">
      <c r="A1334" t="s">
        <v>23</v>
      </c>
      <c r="B1334">
        <f t="shared" si="40"/>
        <v>3</v>
      </c>
      <c r="C1334" t="s">
        <v>11</v>
      </c>
      <c r="D1334">
        <v>3</v>
      </c>
      <c r="E1334">
        <v>40</v>
      </c>
      <c r="F1334">
        <f>3</f>
        <v>3</v>
      </c>
      <c r="G1334">
        <v>5690.5</v>
      </c>
      <c r="H1334">
        <v>1543.08</v>
      </c>
      <c r="I1334">
        <v>5728.18</v>
      </c>
      <c r="J1334">
        <v>5728.18</v>
      </c>
      <c r="K1334">
        <v>0</v>
      </c>
      <c r="L1334">
        <v>1611.75</v>
      </c>
      <c r="M1334">
        <v>216</v>
      </c>
      <c r="N1334">
        <f t="shared" si="41"/>
        <v>5690.5</v>
      </c>
      <c r="O1334">
        <f t="array" ref="O1334">MIN(IF(Table1[Class]=Table1[[#This Row],[Class]], IF(Table1[abs]=Table1[[#This Row],[abs]], IF(Table1[N]=Table1[[#This Row],[N]], IF(Table1[K]=Table1[[#This Row],[K]],Table1[UB],FALSE)))))</f>
        <v>5728.18</v>
      </c>
      <c r="P1334">
        <f>(Table1[[#This Row],[Best primal]]-Table1[[#This Row],[Updated rootBound]])/Table1[[#This Row],[Best primal]]</f>
        <v>6.5780055794336578E-3</v>
      </c>
      <c r="Q1334">
        <f>(Table1[[#This Row],[Best primal]]-Table1[[#This Row],[LB]])/Table1[[#This Row],[Best primal]]</f>
        <v>0</v>
      </c>
      <c r="R1334">
        <f>IF(AND(Table1[[#This Row],[time'[s']]]&lt;7199,Table1[[#This Row],[Final gap]]&lt;0.01),1,0)</f>
        <v>1</v>
      </c>
      <c r="S1334">
        <f t="array" ref="S1334">MAX(IF(Table1[Class]=Table1[[#This Row],[Class]], IF(Table1[abs]=Table1[[#This Row],[abs]], IF(Table1[N]=Table1[[#This Row],[N]], IF(Table1[K]=Table1[[#This Row],[K]],Table1[Optimal],FALSE)))))</f>
        <v>1</v>
      </c>
    </row>
    <row r="1335" spans="1:19" hidden="1" x14ac:dyDescent="0.45">
      <c r="A1335" t="s">
        <v>23</v>
      </c>
      <c r="B1335">
        <f t="shared" si="40"/>
        <v>3</v>
      </c>
      <c r="C1335" t="s">
        <v>11</v>
      </c>
      <c r="D1335">
        <v>3</v>
      </c>
      <c r="E1335">
        <v>40</v>
      </c>
      <c r="F1335">
        <f>4</f>
        <v>4</v>
      </c>
      <c r="G1335">
        <v>5826.1</v>
      </c>
      <c r="H1335">
        <v>710.57</v>
      </c>
      <c r="I1335">
        <v>5832.1</v>
      </c>
      <c r="J1335">
        <v>5832.53</v>
      </c>
      <c r="K1335" s="1">
        <v>7.3137800000000003E-5</v>
      </c>
      <c r="L1335">
        <v>759.46199999999999</v>
      </c>
      <c r="M1335">
        <v>179</v>
      </c>
      <c r="N1335">
        <f t="shared" si="41"/>
        <v>5826.1</v>
      </c>
      <c r="O1335">
        <f t="array" ref="O1335">MIN(IF(Table1[Class]=Table1[[#This Row],[Class]], IF(Table1[abs]=Table1[[#This Row],[abs]], IF(Table1[N]=Table1[[#This Row],[N]], IF(Table1[K]=Table1[[#This Row],[K]],Table1[UB],FALSE)))))</f>
        <v>5832.53</v>
      </c>
      <c r="P1335">
        <f>(Table1[[#This Row],[Best primal]]-Table1[[#This Row],[Updated rootBound]])/Table1[[#This Row],[Best primal]]</f>
        <v>1.1024375356833795E-3</v>
      </c>
      <c r="Q1335">
        <f>(Table1[[#This Row],[Best primal]]-Table1[[#This Row],[LB]])/Table1[[#This Row],[Best primal]]</f>
        <v>7.3724438622584286E-5</v>
      </c>
      <c r="R1335">
        <f>IF(AND(Table1[[#This Row],[time'[s']]]&lt;7199,Table1[[#This Row],[Final gap]]&lt;0.01),1,0)</f>
        <v>1</v>
      </c>
      <c r="S1335">
        <f t="array" ref="S1335">MAX(IF(Table1[Class]=Table1[[#This Row],[Class]], IF(Table1[abs]=Table1[[#This Row],[abs]], IF(Table1[N]=Table1[[#This Row],[N]], IF(Table1[K]=Table1[[#This Row],[K]],Table1[Optimal],FALSE)))))</f>
        <v>1</v>
      </c>
    </row>
    <row r="1336" spans="1:19" hidden="1" x14ac:dyDescent="0.45">
      <c r="A1336" t="s">
        <v>23</v>
      </c>
      <c r="B1336">
        <f t="shared" si="40"/>
        <v>3</v>
      </c>
      <c r="C1336" t="s">
        <v>11</v>
      </c>
      <c r="D1336">
        <v>3</v>
      </c>
      <c r="E1336">
        <v>40</v>
      </c>
      <c r="F1336">
        <f>5</f>
        <v>5</v>
      </c>
      <c r="G1336">
        <v>5999.78</v>
      </c>
      <c r="H1336">
        <v>543.27</v>
      </c>
      <c r="I1336">
        <v>6016.83</v>
      </c>
      <c r="J1336">
        <v>6016.83</v>
      </c>
      <c r="K1336">
        <v>0</v>
      </c>
      <c r="L1336">
        <v>561.14599999999996</v>
      </c>
      <c r="M1336">
        <v>33</v>
      </c>
      <c r="N1336">
        <f t="shared" si="41"/>
        <v>5999.78</v>
      </c>
      <c r="O1336">
        <f t="array" ref="O1336">MIN(IF(Table1[Class]=Table1[[#This Row],[Class]], IF(Table1[abs]=Table1[[#This Row],[abs]], IF(Table1[N]=Table1[[#This Row],[N]], IF(Table1[K]=Table1[[#This Row],[K]],Table1[UB],FALSE)))))</f>
        <v>6016.83</v>
      </c>
      <c r="P1336">
        <f>(Table1[[#This Row],[Best primal]]-Table1[[#This Row],[Updated rootBound]])/Table1[[#This Row],[Best primal]]</f>
        <v>2.8337180874314517E-3</v>
      </c>
      <c r="Q1336">
        <f>(Table1[[#This Row],[Best primal]]-Table1[[#This Row],[LB]])/Table1[[#This Row],[Best primal]]</f>
        <v>0</v>
      </c>
      <c r="R1336">
        <f>IF(AND(Table1[[#This Row],[time'[s']]]&lt;7199,Table1[[#This Row],[Final gap]]&lt;0.01),1,0)</f>
        <v>1</v>
      </c>
      <c r="S1336">
        <f t="array" ref="S1336">MAX(IF(Table1[Class]=Table1[[#This Row],[Class]], IF(Table1[abs]=Table1[[#This Row],[abs]], IF(Table1[N]=Table1[[#This Row],[N]], IF(Table1[K]=Table1[[#This Row],[K]],Table1[Optimal],FALSE)))))</f>
        <v>1</v>
      </c>
    </row>
    <row r="1337" spans="1:19" hidden="1" x14ac:dyDescent="0.45">
      <c r="A1337" t="s">
        <v>23</v>
      </c>
      <c r="B1337">
        <f t="shared" si="40"/>
        <v>3</v>
      </c>
      <c r="C1337" t="s">
        <v>11</v>
      </c>
      <c r="D1337">
        <v>3</v>
      </c>
      <c r="E1337">
        <v>45</v>
      </c>
      <c r="F1337">
        <f>1</f>
        <v>1</v>
      </c>
      <c r="G1337">
        <v>6402.33</v>
      </c>
      <c r="H1337">
        <v>2194.38</v>
      </c>
      <c r="I1337">
        <v>6402.33</v>
      </c>
      <c r="J1337">
        <v>6402.33</v>
      </c>
      <c r="K1337">
        <v>0</v>
      </c>
      <c r="L1337">
        <v>2198.12</v>
      </c>
      <c r="M1337">
        <v>0</v>
      </c>
      <c r="N1337">
        <f t="shared" si="41"/>
        <v>6402.33</v>
      </c>
      <c r="O1337">
        <f t="array" ref="O1337">MIN(IF(Table1[Class]=Table1[[#This Row],[Class]], IF(Table1[abs]=Table1[[#This Row],[abs]], IF(Table1[N]=Table1[[#This Row],[N]], IF(Table1[K]=Table1[[#This Row],[K]],Table1[UB],FALSE)))))</f>
        <v>6402.33</v>
      </c>
      <c r="P1337">
        <f>(Table1[[#This Row],[Best primal]]-Table1[[#This Row],[Updated rootBound]])/Table1[[#This Row],[Best primal]]</f>
        <v>0</v>
      </c>
      <c r="Q1337">
        <f>(Table1[[#This Row],[Best primal]]-Table1[[#This Row],[LB]])/Table1[[#This Row],[Best primal]]</f>
        <v>0</v>
      </c>
      <c r="R1337">
        <f>IF(AND(Table1[[#This Row],[time'[s']]]&lt;7199,Table1[[#This Row],[Final gap]]&lt;0.01),1,0)</f>
        <v>1</v>
      </c>
      <c r="S1337">
        <f t="array" ref="S1337">MAX(IF(Table1[Class]=Table1[[#This Row],[Class]], IF(Table1[abs]=Table1[[#This Row],[abs]], IF(Table1[N]=Table1[[#This Row],[N]], IF(Table1[K]=Table1[[#This Row],[K]],Table1[Optimal],FALSE)))))</f>
        <v>1</v>
      </c>
    </row>
    <row r="1338" spans="1:19" hidden="1" x14ac:dyDescent="0.45">
      <c r="A1338" t="s">
        <v>23</v>
      </c>
      <c r="B1338">
        <f t="shared" si="40"/>
        <v>3</v>
      </c>
      <c r="C1338" t="s">
        <v>11</v>
      </c>
      <c r="D1338">
        <v>3</v>
      </c>
      <c r="E1338">
        <v>45</v>
      </c>
      <c r="F1338">
        <f>2</f>
        <v>2</v>
      </c>
      <c r="G1338">
        <v>6402.38</v>
      </c>
      <c r="H1338">
        <v>3428.71</v>
      </c>
      <c r="I1338">
        <v>6402.38</v>
      </c>
      <c r="J1338">
        <v>6402.38</v>
      </c>
      <c r="K1338" s="1">
        <v>5.4941899999999998E-7</v>
      </c>
      <c r="L1338">
        <v>3433.8</v>
      </c>
      <c r="M1338">
        <v>1</v>
      </c>
      <c r="N1338">
        <f t="shared" si="41"/>
        <v>6402.38</v>
      </c>
      <c r="O1338">
        <f t="array" ref="O1338">MIN(IF(Table1[Class]=Table1[[#This Row],[Class]], IF(Table1[abs]=Table1[[#This Row],[abs]], IF(Table1[N]=Table1[[#This Row],[N]], IF(Table1[K]=Table1[[#This Row],[K]],Table1[UB],FALSE)))))</f>
        <v>6402.38</v>
      </c>
      <c r="P1338">
        <f>(Table1[[#This Row],[Best primal]]-Table1[[#This Row],[Updated rootBound]])/Table1[[#This Row],[Best primal]]</f>
        <v>0</v>
      </c>
      <c r="Q1338">
        <f>(Table1[[#This Row],[Best primal]]-Table1[[#This Row],[LB]])/Table1[[#This Row],[Best primal]]</f>
        <v>0</v>
      </c>
      <c r="R1338">
        <f>IF(AND(Table1[[#This Row],[time'[s']]]&lt;7199,Table1[[#This Row],[Final gap]]&lt;0.01),1,0)</f>
        <v>1</v>
      </c>
      <c r="S1338">
        <f t="array" ref="S1338">MAX(IF(Table1[Class]=Table1[[#This Row],[Class]], IF(Table1[abs]=Table1[[#This Row],[abs]], IF(Table1[N]=Table1[[#This Row],[N]], IF(Table1[K]=Table1[[#This Row],[K]],Table1[Optimal],FALSE)))))</f>
        <v>1</v>
      </c>
    </row>
    <row r="1339" spans="1:19" hidden="1" x14ac:dyDescent="0.45">
      <c r="A1339" t="s">
        <v>23</v>
      </c>
      <c r="B1339">
        <f t="shared" si="40"/>
        <v>3</v>
      </c>
      <c r="C1339" t="s">
        <v>11</v>
      </c>
      <c r="D1339">
        <v>3</v>
      </c>
      <c r="E1339">
        <v>45</v>
      </c>
      <c r="F1339">
        <f>3</f>
        <v>3</v>
      </c>
      <c r="G1339">
        <v>6419.83</v>
      </c>
      <c r="H1339">
        <v>2508.4299999999998</v>
      </c>
      <c r="I1339">
        <v>6423.36</v>
      </c>
      <c r="J1339">
        <v>6423.36</v>
      </c>
      <c r="K1339">
        <v>0</v>
      </c>
      <c r="L1339">
        <v>2574.66</v>
      </c>
      <c r="M1339">
        <v>109</v>
      </c>
      <c r="N1339">
        <f t="shared" si="41"/>
        <v>6419.83</v>
      </c>
      <c r="O1339">
        <f t="array" ref="O1339">MIN(IF(Table1[Class]=Table1[[#This Row],[Class]], IF(Table1[abs]=Table1[[#This Row],[abs]], IF(Table1[N]=Table1[[#This Row],[N]], IF(Table1[K]=Table1[[#This Row],[K]],Table1[UB],FALSE)))))</f>
        <v>6423.36</v>
      </c>
      <c r="P1339">
        <f>(Table1[[#This Row],[Best primal]]-Table1[[#This Row],[Updated rootBound]])/Table1[[#This Row],[Best primal]]</f>
        <v>5.4955661834300829E-4</v>
      </c>
      <c r="Q1339">
        <f>(Table1[[#This Row],[Best primal]]-Table1[[#This Row],[LB]])/Table1[[#This Row],[Best primal]]</f>
        <v>0</v>
      </c>
      <c r="R1339">
        <f>IF(AND(Table1[[#This Row],[time'[s']]]&lt;7199,Table1[[#This Row],[Final gap]]&lt;0.01),1,0)</f>
        <v>1</v>
      </c>
      <c r="S1339">
        <f t="array" ref="S1339">MAX(IF(Table1[Class]=Table1[[#This Row],[Class]], IF(Table1[abs]=Table1[[#This Row],[abs]], IF(Table1[N]=Table1[[#This Row],[N]], IF(Table1[K]=Table1[[#This Row],[K]],Table1[Optimal],FALSE)))))</f>
        <v>1</v>
      </c>
    </row>
    <row r="1340" spans="1:19" hidden="1" x14ac:dyDescent="0.45">
      <c r="A1340" t="s">
        <v>23</v>
      </c>
      <c r="B1340">
        <f t="shared" si="40"/>
        <v>3</v>
      </c>
      <c r="C1340" t="s">
        <v>11</v>
      </c>
      <c r="D1340">
        <v>3</v>
      </c>
      <c r="E1340">
        <v>45</v>
      </c>
      <c r="F1340">
        <f>4</f>
        <v>4</v>
      </c>
      <c r="G1340">
        <v>6537.09</v>
      </c>
      <c r="H1340">
        <v>1208.3699999999999</v>
      </c>
      <c r="I1340">
        <v>6563.57</v>
      </c>
      <c r="J1340">
        <v>6564.03</v>
      </c>
      <c r="K1340" s="1">
        <v>7.0697200000000005E-5</v>
      </c>
      <c r="L1340">
        <v>1495.26</v>
      </c>
      <c r="M1340">
        <v>1045</v>
      </c>
      <c r="N1340">
        <f t="shared" si="41"/>
        <v>6537.09</v>
      </c>
      <c r="O1340">
        <f t="array" ref="O1340">MIN(IF(Table1[Class]=Table1[[#This Row],[Class]], IF(Table1[abs]=Table1[[#This Row],[abs]], IF(Table1[N]=Table1[[#This Row],[N]], IF(Table1[K]=Table1[[#This Row],[K]],Table1[UB],FALSE)))))</f>
        <v>6564.03</v>
      </c>
      <c r="P1340">
        <f>(Table1[[#This Row],[Best primal]]-Table1[[#This Row],[Updated rootBound]])/Table1[[#This Row],[Best primal]]</f>
        <v>4.1041859954935615E-3</v>
      </c>
      <c r="Q1340">
        <f>(Table1[[#This Row],[Best primal]]-Table1[[#This Row],[LB]])/Table1[[#This Row],[Best primal]]</f>
        <v>7.0078899700342075E-5</v>
      </c>
      <c r="R1340">
        <f>IF(AND(Table1[[#This Row],[time'[s']]]&lt;7199,Table1[[#This Row],[Final gap]]&lt;0.01),1,0)</f>
        <v>1</v>
      </c>
      <c r="S1340">
        <f t="array" ref="S1340">MAX(IF(Table1[Class]=Table1[[#This Row],[Class]], IF(Table1[abs]=Table1[[#This Row],[abs]], IF(Table1[N]=Table1[[#This Row],[N]], IF(Table1[K]=Table1[[#This Row],[K]],Table1[Optimal],FALSE)))))</f>
        <v>1</v>
      </c>
    </row>
    <row r="1341" spans="1:19" hidden="1" x14ac:dyDescent="0.45">
      <c r="A1341" t="s">
        <v>23</v>
      </c>
      <c r="B1341">
        <f t="shared" si="40"/>
        <v>3</v>
      </c>
      <c r="C1341" t="s">
        <v>11</v>
      </c>
      <c r="D1341">
        <v>3</v>
      </c>
      <c r="E1341">
        <v>45</v>
      </c>
      <c r="F1341">
        <f>5</f>
        <v>5</v>
      </c>
      <c r="G1341">
        <v>6672.26</v>
      </c>
      <c r="H1341">
        <v>892.52</v>
      </c>
      <c r="I1341">
        <v>6717</v>
      </c>
      <c r="J1341">
        <v>6717.66</v>
      </c>
      <c r="K1341" s="1">
        <v>9.7571299999999999E-5</v>
      </c>
      <c r="L1341">
        <v>1730.16</v>
      </c>
      <c r="M1341">
        <v>3035</v>
      </c>
      <c r="N1341">
        <f t="shared" si="41"/>
        <v>6672.26</v>
      </c>
      <c r="O1341">
        <f t="array" ref="O1341">MIN(IF(Table1[Class]=Table1[[#This Row],[Class]], IF(Table1[abs]=Table1[[#This Row],[abs]], IF(Table1[N]=Table1[[#This Row],[N]], IF(Table1[K]=Table1[[#This Row],[K]],Table1[UB],FALSE)))))</f>
        <v>6717.66</v>
      </c>
      <c r="P1341">
        <f>(Table1[[#This Row],[Best primal]]-Table1[[#This Row],[Updated rootBound]])/Table1[[#This Row],[Best primal]]</f>
        <v>6.7583057195510993E-3</v>
      </c>
      <c r="Q1341">
        <f>(Table1[[#This Row],[Best primal]]-Table1[[#This Row],[LB]])/Table1[[#This Row],[Best primal]]</f>
        <v>9.8248497244554571E-5</v>
      </c>
      <c r="R1341">
        <f>IF(AND(Table1[[#This Row],[time'[s']]]&lt;7199,Table1[[#This Row],[Final gap]]&lt;0.01),1,0)</f>
        <v>1</v>
      </c>
      <c r="S1341">
        <f t="array" ref="S1341">MAX(IF(Table1[Class]=Table1[[#This Row],[Class]], IF(Table1[abs]=Table1[[#This Row],[abs]], IF(Table1[N]=Table1[[#This Row],[N]], IF(Table1[K]=Table1[[#This Row],[K]],Table1[Optimal],FALSE)))))</f>
        <v>1</v>
      </c>
    </row>
    <row r="1342" spans="1:19" x14ac:dyDescent="0.45">
      <c r="A1342" t="s">
        <v>23</v>
      </c>
      <c r="B1342">
        <f t="shared" si="40"/>
        <v>3</v>
      </c>
      <c r="C1342" t="s">
        <v>11</v>
      </c>
      <c r="D1342">
        <v>3</v>
      </c>
      <c r="E1342">
        <v>50</v>
      </c>
      <c r="F1342">
        <f>1</f>
        <v>1</v>
      </c>
      <c r="G1342">
        <v>6865.61</v>
      </c>
      <c r="H1342">
        <v>2355.84</v>
      </c>
      <c r="I1342">
        <v>6876.2</v>
      </c>
      <c r="J1342">
        <v>6876.2</v>
      </c>
      <c r="K1342">
        <v>0</v>
      </c>
      <c r="L1342">
        <v>2390.62</v>
      </c>
      <c r="M1342">
        <v>32</v>
      </c>
      <c r="N1342">
        <f t="shared" si="41"/>
        <v>6865.61</v>
      </c>
      <c r="O1342">
        <f t="array" ref="O1342">MIN(IF(Table1[Class]=Table1[[#This Row],[Class]], IF(Table1[abs]=Table1[[#This Row],[abs]], IF(Table1[N]=Table1[[#This Row],[N]], IF(Table1[K]=Table1[[#This Row],[K]],Table1[UB],FALSE)))))</f>
        <v>6876.2</v>
      </c>
      <c r="P1342">
        <f>(Table1[[#This Row],[Best primal]]-Table1[[#This Row],[Updated rootBound]])/Table1[[#This Row],[Best primal]]</f>
        <v>1.5400948198132901E-3</v>
      </c>
      <c r="Q1342">
        <f>(Table1[[#This Row],[Best primal]]-Table1[[#This Row],[LB]])/Table1[[#This Row],[Best primal]]</f>
        <v>0</v>
      </c>
      <c r="R1342">
        <f>IF(AND(Table1[[#This Row],[time'[s']]]&lt;7199,Table1[[#This Row],[Final gap]]&lt;0.01),1,0)</f>
        <v>1</v>
      </c>
      <c r="S1342">
        <f t="array" ref="S1342">MAX(IF(Table1[Class]=Table1[[#This Row],[Class]], IF(Table1[abs]=Table1[[#This Row],[abs]], IF(Table1[N]=Table1[[#This Row],[N]], IF(Table1[K]=Table1[[#This Row],[K]],Table1[Optimal],FALSE)))))</f>
        <v>1</v>
      </c>
    </row>
    <row r="1343" spans="1:19" x14ac:dyDescent="0.45">
      <c r="A1343" t="s">
        <v>23</v>
      </c>
      <c r="B1343">
        <f t="shared" si="40"/>
        <v>3</v>
      </c>
      <c r="C1343" t="s">
        <v>11</v>
      </c>
      <c r="D1343">
        <v>3</v>
      </c>
      <c r="E1343">
        <v>50</v>
      </c>
      <c r="F1343">
        <f>2</f>
        <v>2</v>
      </c>
      <c r="G1343">
        <v>6793.48</v>
      </c>
      <c r="H1343">
        <v>3627.65</v>
      </c>
      <c r="I1343">
        <v>6879.52</v>
      </c>
      <c r="J1343">
        <v>6879.52</v>
      </c>
      <c r="K1343">
        <v>0</v>
      </c>
      <c r="L1343">
        <v>3977.07</v>
      </c>
      <c r="M1343">
        <v>842</v>
      </c>
      <c r="N1343">
        <f t="shared" si="41"/>
        <v>6793.48</v>
      </c>
      <c r="O1343">
        <f t="array" ref="O1343">MIN(IF(Table1[Class]=Table1[[#This Row],[Class]], IF(Table1[abs]=Table1[[#This Row],[abs]], IF(Table1[N]=Table1[[#This Row],[N]], IF(Table1[K]=Table1[[#This Row],[K]],Table1[UB],FALSE)))))</f>
        <v>6879.52</v>
      </c>
      <c r="P1343">
        <f>(Table1[[#This Row],[Best primal]]-Table1[[#This Row],[Updated rootBound]])/Table1[[#This Row],[Best primal]]</f>
        <v>1.2506686513012661E-2</v>
      </c>
      <c r="Q1343">
        <f>(Table1[[#This Row],[Best primal]]-Table1[[#This Row],[LB]])/Table1[[#This Row],[Best primal]]</f>
        <v>0</v>
      </c>
      <c r="R1343">
        <f>IF(AND(Table1[[#This Row],[time'[s']]]&lt;7199,Table1[[#This Row],[Final gap]]&lt;0.01),1,0)</f>
        <v>1</v>
      </c>
      <c r="S1343">
        <f t="array" ref="S1343">MAX(IF(Table1[Class]=Table1[[#This Row],[Class]], IF(Table1[abs]=Table1[[#This Row],[abs]], IF(Table1[N]=Table1[[#This Row],[N]], IF(Table1[K]=Table1[[#This Row],[K]],Table1[Optimal],FALSE)))))</f>
        <v>1</v>
      </c>
    </row>
    <row r="1344" spans="1:19" x14ac:dyDescent="0.45">
      <c r="A1344" t="s">
        <v>23</v>
      </c>
      <c r="B1344">
        <f t="shared" si="40"/>
        <v>3</v>
      </c>
      <c r="C1344" t="s">
        <v>11</v>
      </c>
      <c r="D1344">
        <v>3</v>
      </c>
      <c r="E1344">
        <v>50</v>
      </c>
      <c r="F1344">
        <f>3</f>
        <v>3</v>
      </c>
      <c r="G1344">
        <v>6998.77</v>
      </c>
      <c r="H1344">
        <v>3621.2</v>
      </c>
      <c r="I1344">
        <v>7030.1</v>
      </c>
      <c r="J1344">
        <v>7030.58</v>
      </c>
      <c r="K1344" s="1">
        <v>6.8280600000000005E-5</v>
      </c>
      <c r="L1344">
        <v>4085.93</v>
      </c>
      <c r="M1344">
        <v>1626</v>
      </c>
      <c r="N1344">
        <f t="shared" si="41"/>
        <v>6998.77</v>
      </c>
      <c r="O1344">
        <f t="array" ref="O1344">MIN(IF(Table1[Class]=Table1[[#This Row],[Class]], IF(Table1[abs]=Table1[[#This Row],[abs]], IF(Table1[N]=Table1[[#This Row],[N]], IF(Table1[K]=Table1[[#This Row],[K]],Table1[UB],FALSE)))))</f>
        <v>7030.58</v>
      </c>
      <c r="P1344">
        <f>(Table1[[#This Row],[Best primal]]-Table1[[#This Row],[Updated rootBound]])/Table1[[#This Row],[Best primal]]</f>
        <v>4.5245200253747897E-3</v>
      </c>
      <c r="Q1344">
        <f>(Table1[[#This Row],[Best primal]]-Table1[[#This Row],[LB]])/Table1[[#This Row],[Best primal]]</f>
        <v>6.8273172341337898E-5</v>
      </c>
      <c r="R1344">
        <f>IF(AND(Table1[[#This Row],[time'[s']]]&lt;7199,Table1[[#This Row],[Final gap]]&lt;0.01),1,0)</f>
        <v>1</v>
      </c>
      <c r="S1344">
        <f t="array" ref="S1344">MAX(IF(Table1[Class]=Table1[[#This Row],[Class]], IF(Table1[abs]=Table1[[#This Row],[abs]], IF(Table1[N]=Table1[[#This Row],[N]], IF(Table1[K]=Table1[[#This Row],[K]],Table1[Optimal],FALSE)))))</f>
        <v>1</v>
      </c>
    </row>
    <row r="1345" spans="1:19" x14ac:dyDescent="0.45">
      <c r="A1345" t="s">
        <v>23</v>
      </c>
      <c r="B1345">
        <f t="shared" si="40"/>
        <v>3</v>
      </c>
      <c r="C1345" t="s">
        <v>11</v>
      </c>
      <c r="D1345">
        <v>3</v>
      </c>
      <c r="E1345">
        <v>50</v>
      </c>
      <c r="F1345">
        <f>4</f>
        <v>4</v>
      </c>
      <c r="G1345">
        <v>7173.66</v>
      </c>
      <c r="H1345">
        <v>3945.42</v>
      </c>
      <c r="I1345">
        <v>7173.66</v>
      </c>
      <c r="J1345">
        <v>7173.84</v>
      </c>
      <c r="K1345" s="1">
        <v>2.5545300000000001E-5</v>
      </c>
      <c r="L1345">
        <v>3957.41</v>
      </c>
      <c r="M1345">
        <v>1</v>
      </c>
      <c r="N1345">
        <f t="shared" si="41"/>
        <v>7173.66</v>
      </c>
      <c r="O1345">
        <f t="array" ref="O1345">MIN(IF(Table1[Class]=Table1[[#This Row],[Class]], IF(Table1[abs]=Table1[[#This Row],[abs]], IF(Table1[N]=Table1[[#This Row],[N]], IF(Table1[K]=Table1[[#This Row],[K]],Table1[UB],FALSE)))))</f>
        <v>7173.84</v>
      </c>
      <c r="P1345">
        <f>(Table1[[#This Row],[Best primal]]-Table1[[#This Row],[Updated rootBound]])/Table1[[#This Row],[Best primal]]</f>
        <v>2.5091164564625227E-5</v>
      </c>
      <c r="Q1345">
        <f>(Table1[[#This Row],[Best primal]]-Table1[[#This Row],[LB]])/Table1[[#This Row],[Best primal]]</f>
        <v>2.5091164564625227E-5</v>
      </c>
      <c r="R1345">
        <f>IF(AND(Table1[[#This Row],[time'[s']]]&lt;7199,Table1[[#This Row],[Final gap]]&lt;0.01),1,0)</f>
        <v>1</v>
      </c>
      <c r="S1345">
        <f t="array" ref="S1345">MAX(IF(Table1[Class]=Table1[[#This Row],[Class]], IF(Table1[abs]=Table1[[#This Row],[abs]], IF(Table1[N]=Table1[[#This Row],[N]], IF(Table1[K]=Table1[[#This Row],[K]],Table1[Optimal],FALSE)))))</f>
        <v>1</v>
      </c>
    </row>
    <row r="1346" spans="1:19" x14ac:dyDescent="0.45">
      <c r="A1346" t="s">
        <v>23</v>
      </c>
      <c r="B1346">
        <f t="shared" ref="B1346:B1409" si="42">IF(OR(C1346="H3",C1346="L3"),3,6)</f>
        <v>3</v>
      </c>
      <c r="C1346" t="s">
        <v>11</v>
      </c>
      <c r="D1346">
        <v>3</v>
      </c>
      <c r="E1346">
        <v>50</v>
      </c>
      <c r="F1346">
        <f>5</f>
        <v>5</v>
      </c>
      <c r="G1346">
        <v>7425.94</v>
      </c>
      <c r="H1346">
        <v>3626.42</v>
      </c>
      <c r="I1346">
        <v>7461.2</v>
      </c>
      <c r="J1346">
        <v>7499.67</v>
      </c>
      <c r="K1346">
        <v>5.12957E-3</v>
      </c>
      <c r="L1346">
        <v>7200.45</v>
      </c>
      <c r="M1346">
        <v>5621</v>
      </c>
      <c r="N1346">
        <f t="shared" ref="N1346:N1409" si="43">IF(M1346&lt;=1,I1346,G1346)</f>
        <v>7425.94</v>
      </c>
      <c r="O1346">
        <f t="array" ref="O1346">MIN(IF(Table1[Class]=Table1[[#This Row],[Class]], IF(Table1[abs]=Table1[[#This Row],[abs]], IF(Table1[N]=Table1[[#This Row],[N]], IF(Table1[K]=Table1[[#This Row],[K]],Table1[UB],FALSE)))))</f>
        <v>7499.67</v>
      </c>
      <c r="P1346">
        <f>(Table1[[#This Row],[Best primal]]-Table1[[#This Row],[Updated rootBound]])/Table1[[#This Row],[Best primal]]</f>
        <v>9.8310992350330705E-3</v>
      </c>
      <c r="Q1346">
        <f>(Table1[[#This Row],[Best primal]]-Table1[[#This Row],[LB]])/Table1[[#This Row],[Best primal]]</f>
        <v>5.1295590339308604E-3</v>
      </c>
      <c r="R1346">
        <f>IF(AND(Table1[[#This Row],[time'[s']]]&lt;7199,Table1[[#This Row],[Final gap]]&lt;0.01),1,0)</f>
        <v>0</v>
      </c>
      <c r="S1346">
        <f t="array" ref="S1346">MAX(IF(Table1[Class]=Table1[[#This Row],[Class]], IF(Table1[abs]=Table1[[#This Row],[abs]], IF(Table1[N]=Table1[[#This Row],[N]], IF(Table1[K]=Table1[[#This Row],[K]],Table1[Optimal],FALSE)))))</f>
        <v>1</v>
      </c>
    </row>
    <row r="1347" spans="1:19" hidden="1" x14ac:dyDescent="0.45">
      <c r="A1347" t="s">
        <v>23</v>
      </c>
      <c r="B1347">
        <f t="shared" si="42"/>
        <v>3</v>
      </c>
      <c r="C1347" t="s">
        <v>11</v>
      </c>
      <c r="D1347">
        <v>3</v>
      </c>
      <c r="E1347">
        <v>5</v>
      </c>
      <c r="F1347">
        <f>1</f>
        <v>1</v>
      </c>
      <c r="G1347">
        <v>2953.01</v>
      </c>
      <c r="H1347">
        <v>0.06</v>
      </c>
      <c r="I1347">
        <v>2953.01</v>
      </c>
      <c r="J1347">
        <v>2953.01</v>
      </c>
      <c r="K1347">
        <v>0</v>
      </c>
      <c r="L1347">
        <v>6.4718999999999999E-2</v>
      </c>
      <c r="M1347">
        <v>0</v>
      </c>
      <c r="N1347">
        <f t="shared" si="43"/>
        <v>2953.01</v>
      </c>
      <c r="O1347">
        <f t="array" ref="O1347">MIN(IF(Table1[Class]=Table1[[#This Row],[Class]], IF(Table1[abs]=Table1[[#This Row],[abs]], IF(Table1[N]=Table1[[#This Row],[N]], IF(Table1[K]=Table1[[#This Row],[K]],Table1[UB],FALSE)))))</f>
        <v>2953.01</v>
      </c>
      <c r="P1347">
        <f>(Table1[[#This Row],[Best primal]]-Table1[[#This Row],[Updated rootBound]])/Table1[[#This Row],[Best primal]]</f>
        <v>0</v>
      </c>
      <c r="Q1347">
        <f>(Table1[[#This Row],[Best primal]]-Table1[[#This Row],[LB]])/Table1[[#This Row],[Best primal]]</f>
        <v>0</v>
      </c>
      <c r="R1347">
        <f>IF(AND(Table1[[#This Row],[time'[s']]]&lt;7199,Table1[[#This Row],[Final gap]]&lt;0.01),1,0)</f>
        <v>1</v>
      </c>
      <c r="S1347">
        <f t="array" ref="S1347">MAX(IF(Table1[Class]=Table1[[#This Row],[Class]], IF(Table1[abs]=Table1[[#This Row],[abs]], IF(Table1[N]=Table1[[#This Row],[N]], IF(Table1[K]=Table1[[#This Row],[K]],Table1[Optimal],FALSE)))))</f>
        <v>1</v>
      </c>
    </row>
    <row r="1348" spans="1:19" hidden="1" x14ac:dyDescent="0.45">
      <c r="A1348" t="s">
        <v>23</v>
      </c>
      <c r="B1348">
        <f t="shared" si="42"/>
        <v>3</v>
      </c>
      <c r="C1348" t="s">
        <v>11</v>
      </c>
      <c r="D1348">
        <v>3</v>
      </c>
      <c r="E1348">
        <v>5</v>
      </c>
      <c r="F1348">
        <f>2</f>
        <v>2</v>
      </c>
      <c r="G1348">
        <v>2954.9</v>
      </c>
      <c r="H1348">
        <v>0.02</v>
      </c>
      <c r="I1348">
        <v>2954.9</v>
      </c>
      <c r="J1348">
        <v>2954.9</v>
      </c>
      <c r="K1348">
        <v>0</v>
      </c>
      <c r="L1348">
        <v>2.5867000000000001E-2</v>
      </c>
      <c r="M1348">
        <v>0</v>
      </c>
      <c r="N1348">
        <f t="shared" si="43"/>
        <v>2954.9</v>
      </c>
      <c r="O1348">
        <f t="array" ref="O1348">MIN(IF(Table1[Class]=Table1[[#This Row],[Class]], IF(Table1[abs]=Table1[[#This Row],[abs]], IF(Table1[N]=Table1[[#This Row],[N]], IF(Table1[K]=Table1[[#This Row],[K]],Table1[UB],FALSE)))))</f>
        <v>2954.9</v>
      </c>
      <c r="P1348">
        <f>(Table1[[#This Row],[Best primal]]-Table1[[#This Row],[Updated rootBound]])/Table1[[#This Row],[Best primal]]</f>
        <v>0</v>
      </c>
      <c r="Q1348">
        <f>(Table1[[#This Row],[Best primal]]-Table1[[#This Row],[LB]])/Table1[[#This Row],[Best primal]]</f>
        <v>0</v>
      </c>
      <c r="R1348">
        <f>IF(AND(Table1[[#This Row],[time'[s']]]&lt;7199,Table1[[#This Row],[Final gap]]&lt;0.01),1,0)</f>
        <v>1</v>
      </c>
      <c r="S1348">
        <f t="array" ref="S1348">MAX(IF(Table1[Class]=Table1[[#This Row],[Class]], IF(Table1[abs]=Table1[[#This Row],[abs]], IF(Table1[N]=Table1[[#This Row],[N]], IF(Table1[K]=Table1[[#This Row],[K]],Table1[Optimal],FALSE)))))</f>
        <v>1</v>
      </c>
    </row>
    <row r="1349" spans="1:19" hidden="1" x14ac:dyDescent="0.45">
      <c r="A1349" t="s">
        <v>23</v>
      </c>
      <c r="B1349">
        <f t="shared" si="42"/>
        <v>3</v>
      </c>
      <c r="C1349" t="s">
        <v>11</v>
      </c>
      <c r="D1349">
        <v>3</v>
      </c>
      <c r="E1349">
        <v>5</v>
      </c>
      <c r="F1349">
        <f>3</f>
        <v>3</v>
      </c>
      <c r="G1349">
        <v>3244.69</v>
      </c>
      <c r="H1349">
        <v>0.05</v>
      </c>
      <c r="I1349">
        <v>3244.69</v>
      </c>
      <c r="J1349">
        <v>3244.69</v>
      </c>
      <c r="K1349">
        <v>0</v>
      </c>
      <c r="L1349">
        <v>5.6370999999999997E-2</v>
      </c>
      <c r="M1349">
        <v>0</v>
      </c>
      <c r="N1349">
        <f t="shared" si="43"/>
        <v>3244.69</v>
      </c>
      <c r="O1349">
        <f t="array" ref="O1349">MIN(IF(Table1[Class]=Table1[[#This Row],[Class]], IF(Table1[abs]=Table1[[#This Row],[abs]], IF(Table1[N]=Table1[[#This Row],[N]], IF(Table1[K]=Table1[[#This Row],[K]],Table1[UB],FALSE)))))</f>
        <v>3244.69</v>
      </c>
      <c r="P1349">
        <f>(Table1[[#This Row],[Best primal]]-Table1[[#This Row],[Updated rootBound]])/Table1[[#This Row],[Best primal]]</f>
        <v>0</v>
      </c>
      <c r="Q1349">
        <f>(Table1[[#This Row],[Best primal]]-Table1[[#This Row],[LB]])/Table1[[#This Row],[Best primal]]</f>
        <v>0</v>
      </c>
      <c r="R1349">
        <f>IF(AND(Table1[[#This Row],[time'[s']]]&lt;7199,Table1[[#This Row],[Final gap]]&lt;0.01),1,0)</f>
        <v>1</v>
      </c>
      <c r="S1349">
        <f t="array" ref="S1349">MAX(IF(Table1[Class]=Table1[[#This Row],[Class]], IF(Table1[abs]=Table1[[#This Row],[abs]], IF(Table1[N]=Table1[[#This Row],[N]], IF(Table1[K]=Table1[[#This Row],[K]],Table1[Optimal],FALSE)))))</f>
        <v>1</v>
      </c>
    </row>
    <row r="1350" spans="1:19" hidden="1" x14ac:dyDescent="0.45">
      <c r="A1350" t="s">
        <v>23</v>
      </c>
      <c r="B1350">
        <f t="shared" si="42"/>
        <v>3</v>
      </c>
      <c r="C1350" t="s">
        <v>11</v>
      </c>
      <c r="D1350">
        <v>3</v>
      </c>
      <c r="E1350">
        <v>5</v>
      </c>
      <c r="F1350">
        <f>4</f>
        <v>4</v>
      </c>
      <c r="G1350">
        <v>3630.68</v>
      </c>
      <c r="H1350">
        <v>0.12</v>
      </c>
      <c r="I1350">
        <v>3630.68</v>
      </c>
      <c r="J1350">
        <v>3630.68</v>
      </c>
      <c r="K1350">
        <v>0</v>
      </c>
      <c r="L1350">
        <v>0.12857499999999999</v>
      </c>
      <c r="M1350">
        <v>0</v>
      </c>
      <c r="N1350">
        <f t="shared" si="43"/>
        <v>3630.68</v>
      </c>
      <c r="O1350">
        <f t="array" ref="O1350">MIN(IF(Table1[Class]=Table1[[#This Row],[Class]], IF(Table1[abs]=Table1[[#This Row],[abs]], IF(Table1[N]=Table1[[#This Row],[N]], IF(Table1[K]=Table1[[#This Row],[K]],Table1[UB],FALSE)))))</f>
        <v>3630.68</v>
      </c>
      <c r="P1350">
        <f>(Table1[[#This Row],[Best primal]]-Table1[[#This Row],[Updated rootBound]])/Table1[[#This Row],[Best primal]]</f>
        <v>0</v>
      </c>
      <c r="Q1350">
        <f>(Table1[[#This Row],[Best primal]]-Table1[[#This Row],[LB]])/Table1[[#This Row],[Best primal]]</f>
        <v>0</v>
      </c>
      <c r="R1350">
        <f>IF(AND(Table1[[#This Row],[time'[s']]]&lt;7199,Table1[[#This Row],[Final gap]]&lt;0.01),1,0)</f>
        <v>1</v>
      </c>
      <c r="S1350">
        <f t="array" ref="S1350">MAX(IF(Table1[Class]=Table1[[#This Row],[Class]], IF(Table1[abs]=Table1[[#This Row],[abs]], IF(Table1[N]=Table1[[#This Row],[N]], IF(Table1[K]=Table1[[#This Row],[K]],Table1[Optimal],FALSE)))))</f>
        <v>1</v>
      </c>
    </row>
    <row r="1351" spans="1:19" hidden="1" x14ac:dyDescent="0.45">
      <c r="A1351" t="s">
        <v>23</v>
      </c>
      <c r="B1351">
        <f t="shared" si="42"/>
        <v>3</v>
      </c>
      <c r="C1351" t="s">
        <v>11</v>
      </c>
      <c r="D1351">
        <v>3</v>
      </c>
      <c r="E1351">
        <v>5</v>
      </c>
      <c r="F1351">
        <f>5</f>
        <v>5</v>
      </c>
      <c r="G1351">
        <v>3922.28</v>
      </c>
      <c r="H1351">
        <v>0.09</v>
      </c>
      <c r="I1351">
        <v>3922.28</v>
      </c>
      <c r="J1351">
        <v>3922.28</v>
      </c>
      <c r="K1351">
        <v>0</v>
      </c>
      <c r="L1351">
        <v>9.7044099999999994E-2</v>
      </c>
      <c r="M1351">
        <v>0</v>
      </c>
      <c r="N1351">
        <f t="shared" si="43"/>
        <v>3922.28</v>
      </c>
      <c r="O1351">
        <f t="array" ref="O1351">MIN(IF(Table1[Class]=Table1[[#This Row],[Class]], IF(Table1[abs]=Table1[[#This Row],[abs]], IF(Table1[N]=Table1[[#This Row],[N]], IF(Table1[K]=Table1[[#This Row],[K]],Table1[UB],FALSE)))))</f>
        <v>3922.28</v>
      </c>
      <c r="P1351">
        <f>(Table1[[#This Row],[Best primal]]-Table1[[#This Row],[Updated rootBound]])/Table1[[#This Row],[Best primal]]</f>
        <v>0</v>
      </c>
      <c r="Q1351">
        <f>(Table1[[#This Row],[Best primal]]-Table1[[#This Row],[LB]])/Table1[[#This Row],[Best primal]]</f>
        <v>0</v>
      </c>
      <c r="R1351">
        <f>IF(AND(Table1[[#This Row],[time'[s']]]&lt;7199,Table1[[#This Row],[Final gap]]&lt;0.01),1,0)</f>
        <v>1</v>
      </c>
      <c r="S1351">
        <f t="array" ref="S1351">MAX(IF(Table1[Class]=Table1[[#This Row],[Class]], IF(Table1[abs]=Table1[[#This Row],[abs]], IF(Table1[N]=Table1[[#This Row],[N]], IF(Table1[K]=Table1[[#This Row],[K]],Table1[Optimal],FALSE)))))</f>
        <v>1</v>
      </c>
    </row>
    <row r="1352" spans="1:19" hidden="1" x14ac:dyDescent="0.45">
      <c r="A1352" t="s">
        <v>23</v>
      </c>
      <c r="B1352">
        <f t="shared" si="42"/>
        <v>3</v>
      </c>
      <c r="C1352" t="s">
        <v>11</v>
      </c>
      <c r="D1352">
        <v>4</v>
      </c>
      <c r="E1352">
        <v>10</v>
      </c>
      <c r="F1352">
        <f>1</f>
        <v>1</v>
      </c>
      <c r="G1352">
        <v>3119.84</v>
      </c>
      <c r="H1352">
        <v>0.22</v>
      </c>
      <c r="I1352">
        <v>3119.84</v>
      </c>
      <c r="J1352">
        <v>3119.84</v>
      </c>
      <c r="K1352">
        <v>0</v>
      </c>
      <c r="L1352">
        <v>0.24002699999999999</v>
      </c>
      <c r="M1352">
        <v>0</v>
      </c>
      <c r="N1352">
        <f t="shared" si="43"/>
        <v>3119.84</v>
      </c>
      <c r="O1352">
        <f t="array" ref="O1352">MIN(IF(Table1[Class]=Table1[[#This Row],[Class]], IF(Table1[abs]=Table1[[#This Row],[abs]], IF(Table1[N]=Table1[[#This Row],[N]], IF(Table1[K]=Table1[[#This Row],[K]],Table1[UB],FALSE)))))</f>
        <v>3119.84</v>
      </c>
      <c r="P1352">
        <f>(Table1[[#This Row],[Best primal]]-Table1[[#This Row],[Updated rootBound]])/Table1[[#This Row],[Best primal]]</f>
        <v>0</v>
      </c>
      <c r="Q1352">
        <f>(Table1[[#This Row],[Best primal]]-Table1[[#This Row],[LB]])/Table1[[#This Row],[Best primal]]</f>
        <v>0</v>
      </c>
      <c r="R1352">
        <f>IF(AND(Table1[[#This Row],[time'[s']]]&lt;7199,Table1[[#This Row],[Final gap]]&lt;0.01),1,0)</f>
        <v>1</v>
      </c>
      <c r="S1352">
        <f t="array" ref="S1352">MAX(IF(Table1[Class]=Table1[[#This Row],[Class]], IF(Table1[abs]=Table1[[#This Row],[abs]], IF(Table1[N]=Table1[[#This Row],[N]], IF(Table1[K]=Table1[[#This Row],[K]],Table1[Optimal],FALSE)))))</f>
        <v>1</v>
      </c>
    </row>
    <row r="1353" spans="1:19" hidden="1" x14ac:dyDescent="0.45">
      <c r="A1353" t="s">
        <v>23</v>
      </c>
      <c r="B1353">
        <f t="shared" si="42"/>
        <v>3</v>
      </c>
      <c r="C1353" t="s">
        <v>11</v>
      </c>
      <c r="D1353">
        <v>4</v>
      </c>
      <c r="E1353">
        <v>10</v>
      </c>
      <c r="F1353">
        <f>2</f>
        <v>2</v>
      </c>
      <c r="G1353">
        <v>3197.98</v>
      </c>
      <c r="H1353">
        <v>0.28999999999999998</v>
      </c>
      <c r="I1353">
        <v>3197.98</v>
      </c>
      <c r="J1353">
        <v>3197.98</v>
      </c>
      <c r="K1353">
        <v>0</v>
      </c>
      <c r="L1353">
        <v>0.312361</v>
      </c>
      <c r="M1353">
        <v>0</v>
      </c>
      <c r="N1353">
        <f t="shared" si="43"/>
        <v>3197.98</v>
      </c>
      <c r="O1353">
        <f t="array" ref="O1353">MIN(IF(Table1[Class]=Table1[[#This Row],[Class]], IF(Table1[abs]=Table1[[#This Row],[abs]], IF(Table1[N]=Table1[[#This Row],[N]], IF(Table1[K]=Table1[[#This Row],[K]],Table1[UB],FALSE)))))</f>
        <v>3197.98</v>
      </c>
      <c r="P1353">
        <f>(Table1[[#This Row],[Best primal]]-Table1[[#This Row],[Updated rootBound]])/Table1[[#This Row],[Best primal]]</f>
        <v>0</v>
      </c>
      <c r="Q1353">
        <f>(Table1[[#This Row],[Best primal]]-Table1[[#This Row],[LB]])/Table1[[#This Row],[Best primal]]</f>
        <v>0</v>
      </c>
      <c r="R1353">
        <f>IF(AND(Table1[[#This Row],[time'[s']]]&lt;7199,Table1[[#This Row],[Final gap]]&lt;0.01),1,0)</f>
        <v>1</v>
      </c>
      <c r="S1353">
        <f t="array" ref="S1353">MAX(IF(Table1[Class]=Table1[[#This Row],[Class]], IF(Table1[abs]=Table1[[#This Row],[abs]], IF(Table1[N]=Table1[[#This Row],[N]], IF(Table1[K]=Table1[[#This Row],[K]],Table1[Optimal],FALSE)))))</f>
        <v>1</v>
      </c>
    </row>
    <row r="1354" spans="1:19" hidden="1" x14ac:dyDescent="0.45">
      <c r="A1354" t="s">
        <v>23</v>
      </c>
      <c r="B1354">
        <f t="shared" si="42"/>
        <v>3</v>
      </c>
      <c r="C1354" t="s">
        <v>11</v>
      </c>
      <c r="D1354">
        <v>4</v>
      </c>
      <c r="E1354">
        <v>10</v>
      </c>
      <c r="F1354">
        <f>3</f>
        <v>3</v>
      </c>
      <c r="G1354">
        <v>3726.75</v>
      </c>
      <c r="H1354">
        <v>3.73</v>
      </c>
      <c r="I1354">
        <v>3726.75</v>
      </c>
      <c r="J1354">
        <v>3726.75</v>
      </c>
      <c r="K1354">
        <v>0</v>
      </c>
      <c r="L1354">
        <v>3.76607</v>
      </c>
      <c r="M1354">
        <v>0</v>
      </c>
      <c r="N1354">
        <f t="shared" si="43"/>
        <v>3726.75</v>
      </c>
      <c r="O1354">
        <f t="array" ref="O1354">MIN(IF(Table1[Class]=Table1[[#This Row],[Class]], IF(Table1[abs]=Table1[[#This Row],[abs]], IF(Table1[N]=Table1[[#This Row],[N]], IF(Table1[K]=Table1[[#This Row],[K]],Table1[UB],FALSE)))))</f>
        <v>3726.75</v>
      </c>
      <c r="P1354">
        <f>(Table1[[#This Row],[Best primal]]-Table1[[#This Row],[Updated rootBound]])/Table1[[#This Row],[Best primal]]</f>
        <v>0</v>
      </c>
      <c r="Q1354">
        <f>(Table1[[#This Row],[Best primal]]-Table1[[#This Row],[LB]])/Table1[[#This Row],[Best primal]]</f>
        <v>0</v>
      </c>
      <c r="R1354">
        <f>IF(AND(Table1[[#This Row],[time'[s']]]&lt;7199,Table1[[#This Row],[Final gap]]&lt;0.01),1,0)</f>
        <v>1</v>
      </c>
      <c r="S1354">
        <f t="array" ref="S1354">MAX(IF(Table1[Class]=Table1[[#This Row],[Class]], IF(Table1[abs]=Table1[[#This Row],[abs]], IF(Table1[N]=Table1[[#This Row],[N]], IF(Table1[K]=Table1[[#This Row],[K]],Table1[Optimal],FALSE)))))</f>
        <v>1</v>
      </c>
    </row>
    <row r="1355" spans="1:19" hidden="1" x14ac:dyDescent="0.45">
      <c r="A1355" t="s">
        <v>23</v>
      </c>
      <c r="B1355">
        <f t="shared" si="42"/>
        <v>3</v>
      </c>
      <c r="C1355" t="s">
        <v>11</v>
      </c>
      <c r="D1355">
        <v>4</v>
      </c>
      <c r="E1355">
        <v>10</v>
      </c>
      <c r="F1355">
        <f>4</f>
        <v>4</v>
      </c>
      <c r="G1355">
        <v>4300.95</v>
      </c>
      <c r="H1355">
        <v>4.8499999999999996</v>
      </c>
      <c r="I1355">
        <v>4307.4799999999996</v>
      </c>
      <c r="J1355">
        <v>4307.72</v>
      </c>
      <c r="K1355" s="1">
        <v>5.5713900000000002E-5</v>
      </c>
      <c r="L1355">
        <v>5.24702</v>
      </c>
      <c r="M1355">
        <v>4</v>
      </c>
      <c r="N1355">
        <f t="shared" si="43"/>
        <v>4300.95</v>
      </c>
      <c r="O1355">
        <f t="array" ref="O1355">MIN(IF(Table1[Class]=Table1[[#This Row],[Class]], IF(Table1[abs]=Table1[[#This Row],[abs]], IF(Table1[N]=Table1[[#This Row],[N]], IF(Table1[K]=Table1[[#This Row],[K]],Table1[UB],FALSE)))))</f>
        <v>4307.72</v>
      </c>
      <c r="P1355">
        <f>(Table1[[#This Row],[Best primal]]-Table1[[#This Row],[Updated rootBound]])/Table1[[#This Row],[Best primal]]</f>
        <v>1.5715970397334172E-3</v>
      </c>
      <c r="Q1355">
        <f>(Table1[[#This Row],[Best primal]]-Table1[[#This Row],[LB]])/Table1[[#This Row],[Best primal]]</f>
        <v>5.5713927553483328E-5</v>
      </c>
      <c r="R1355">
        <f>IF(AND(Table1[[#This Row],[time'[s']]]&lt;7199,Table1[[#This Row],[Final gap]]&lt;0.01),1,0)</f>
        <v>1</v>
      </c>
      <c r="S1355">
        <f t="array" ref="S1355">MAX(IF(Table1[Class]=Table1[[#This Row],[Class]], IF(Table1[abs]=Table1[[#This Row],[abs]], IF(Table1[N]=Table1[[#This Row],[N]], IF(Table1[K]=Table1[[#This Row],[K]],Table1[Optimal],FALSE)))))</f>
        <v>1</v>
      </c>
    </row>
    <row r="1356" spans="1:19" hidden="1" x14ac:dyDescent="0.45">
      <c r="A1356" t="s">
        <v>23</v>
      </c>
      <c r="B1356">
        <f t="shared" si="42"/>
        <v>3</v>
      </c>
      <c r="C1356" t="s">
        <v>11</v>
      </c>
      <c r="D1356">
        <v>4</v>
      </c>
      <c r="E1356">
        <v>10</v>
      </c>
      <c r="F1356">
        <f>5</f>
        <v>5</v>
      </c>
      <c r="G1356">
        <v>4615.21</v>
      </c>
      <c r="H1356">
        <v>1.53</v>
      </c>
      <c r="I1356">
        <v>4619.7299999999996</v>
      </c>
      <c r="J1356">
        <v>4619.7299999999996</v>
      </c>
      <c r="K1356">
        <v>0</v>
      </c>
      <c r="L1356">
        <v>1.6507700000000001</v>
      </c>
      <c r="M1356">
        <v>1</v>
      </c>
      <c r="N1356">
        <f t="shared" si="43"/>
        <v>4619.7299999999996</v>
      </c>
      <c r="O1356">
        <f t="array" ref="O1356">MIN(IF(Table1[Class]=Table1[[#This Row],[Class]], IF(Table1[abs]=Table1[[#This Row],[abs]], IF(Table1[N]=Table1[[#This Row],[N]], IF(Table1[K]=Table1[[#This Row],[K]],Table1[UB],FALSE)))))</f>
        <v>4619.7299999999996</v>
      </c>
      <c r="P1356">
        <f>(Table1[[#This Row],[Best primal]]-Table1[[#This Row],[Updated rootBound]])/Table1[[#This Row],[Best primal]]</f>
        <v>0</v>
      </c>
      <c r="Q1356">
        <f>(Table1[[#This Row],[Best primal]]-Table1[[#This Row],[LB]])/Table1[[#This Row],[Best primal]]</f>
        <v>0</v>
      </c>
      <c r="R1356">
        <f>IF(AND(Table1[[#This Row],[time'[s']]]&lt;7199,Table1[[#This Row],[Final gap]]&lt;0.01),1,0)</f>
        <v>1</v>
      </c>
      <c r="S1356">
        <f t="array" ref="S1356">MAX(IF(Table1[Class]=Table1[[#This Row],[Class]], IF(Table1[abs]=Table1[[#This Row],[abs]], IF(Table1[N]=Table1[[#This Row],[N]], IF(Table1[K]=Table1[[#This Row],[K]],Table1[Optimal],FALSE)))))</f>
        <v>1</v>
      </c>
    </row>
    <row r="1357" spans="1:19" hidden="1" x14ac:dyDescent="0.45">
      <c r="A1357" t="s">
        <v>23</v>
      </c>
      <c r="B1357">
        <f t="shared" si="42"/>
        <v>3</v>
      </c>
      <c r="C1357" t="s">
        <v>11</v>
      </c>
      <c r="D1357">
        <v>4</v>
      </c>
      <c r="E1357">
        <v>15</v>
      </c>
      <c r="F1357">
        <f>1</f>
        <v>1</v>
      </c>
      <c r="G1357">
        <v>3791.47</v>
      </c>
      <c r="H1357">
        <v>0.31</v>
      </c>
      <c r="I1357">
        <v>3791.47</v>
      </c>
      <c r="J1357">
        <v>3791.47</v>
      </c>
      <c r="K1357">
        <v>0</v>
      </c>
      <c r="L1357">
        <v>0.36655500000000002</v>
      </c>
      <c r="M1357">
        <v>0</v>
      </c>
      <c r="N1357">
        <f t="shared" si="43"/>
        <v>3791.47</v>
      </c>
      <c r="O1357">
        <f t="array" ref="O1357">MIN(IF(Table1[Class]=Table1[[#This Row],[Class]], IF(Table1[abs]=Table1[[#This Row],[abs]], IF(Table1[N]=Table1[[#This Row],[N]], IF(Table1[K]=Table1[[#This Row],[K]],Table1[UB],FALSE)))))</f>
        <v>3791.47</v>
      </c>
      <c r="P1357">
        <f>(Table1[[#This Row],[Best primal]]-Table1[[#This Row],[Updated rootBound]])/Table1[[#This Row],[Best primal]]</f>
        <v>0</v>
      </c>
      <c r="Q1357">
        <f>(Table1[[#This Row],[Best primal]]-Table1[[#This Row],[LB]])/Table1[[#This Row],[Best primal]]</f>
        <v>0</v>
      </c>
      <c r="R1357">
        <f>IF(AND(Table1[[#This Row],[time'[s']]]&lt;7199,Table1[[#This Row],[Final gap]]&lt;0.01),1,0)</f>
        <v>1</v>
      </c>
      <c r="S1357">
        <f t="array" ref="S1357">MAX(IF(Table1[Class]=Table1[[#This Row],[Class]], IF(Table1[abs]=Table1[[#This Row],[abs]], IF(Table1[N]=Table1[[#This Row],[N]], IF(Table1[K]=Table1[[#This Row],[K]],Table1[Optimal],FALSE)))))</f>
        <v>1</v>
      </c>
    </row>
    <row r="1358" spans="1:19" hidden="1" x14ac:dyDescent="0.45">
      <c r="A1358" t="s">
        <v>23</v>
      </c>
      <c r="B1358">
        <f t="shared" si="42"/>
        <v>3</v>
      </c>
      <c r="C1358" t="s">
        <v>11</v>
      </c>
      <c r="D1358">
        <v>4</v>
      </c>
      <c r="E1358">
        <v>15</v>
      </c>
      <c r="F1358">
        <f>2</f>
        <v>2</v>
      </c>
      <c r="G1358">
        <v>3793.69</v>
      </c>
      <c r="H1358">
        <v>0.43</v>
      </c>
      <c r="I1358">
        <v>3793.69</v>
      </c>
      <c r="J1358">
        <v>3793.69</v>
      </c>
      <c r="K1358">
        <v>0</v>
      </c>
      <c r="L1358">
        <v>0.48515200000000003</v>
      </c>
      <c r="M1358">
        <v>0</v>
      </c>
      <c r="N1358">
        <f t="shared" si="43"/>
        <v>3793.69</v>
      </c>
      <c r="O1358">
        <f t="array" ref="O1358">MIN(IF(Table1[Class]=Table1[[#This Row],[Class]], IF(Table1[abs]=Table1[[#This Row],[abs]], IF(Table1[N]=Table1[[#This Row],[N]], IF(Table1[K]=Table1[[#This Row],[K]],Table1[UB],FALSE)))))</f>
        <v>3793.69</v>
      </c>
      <c r="P1358">
        <f>(Table1[[#This Row],[Best primal]]-Table1[[#This Row],[Updated rootBound]])/Table1[[#This Row],[Best primal]]</f>
        <v>0</v>
      </c>
      <c r="Q1358">
        <f>(Table1[[#This Row],[Best primal]]-Table1[[#This Row],[LB]])/Table1[[#This Row],[Best primal]]</f>
        <v>0</v>
      </c>
      <c r="R1358">
        <f>IF(AND(Table1[[#This Row],[time'[s']]]&lt;7199,Table1[[#This Row],[Final gap]]&lt;0.01),1,0)</f>
        <v>1</v>
      </c>
      <c r="S1358">
        <f t="array" ref="S1358">MAX(IF(Table1[Class]=Table1[[#This Row],[Class]], IF(Table1[abs]=Table1[[#This Row],[abs]], IF(Table1[N]=Table1[[#This Row],[N]], IF(Table1[K]=Table1[[#This Row],[K]],Table1[Optimal],FALSE)))))</f>
        <v>1</v>
      </c>
    </row>
    <row r="1359" spans="1:19" hidden="1" x14ac:dyDescent="0.45">
      <c r="A1359" t="s">
        <v>23</v>
      </c>
      <c r="B1359">
        <f t="shared" si="42"/>
        <v>3</v>
      </c>
      <c r="C1359" t="s">
        <v>11</v>
      </c>
      <c r="D1359">
        <v>4</v>
      </c>
      <c r="E1359">
        <v>15</v>
      </c>
      <c r="F1359">
        <f>3</f>
        <v>3</v>
      </c>
      <c r="G1359">
        <v>3901.81</v>
      </c>
      <c r="H1359">
        <v>1.97</v>
      </c>
      <c r="I1359">
        <v>3904.18</v>
      </c>
      <c r="J1359">
        <v>3904.18</v>
      </c>
      <c r="K1359">
        <v>0</v>
      </c>
      <c r="L1359">
        <v>2.0962299999999998</v>
      </c>
      <c r="M1359">
        <v>1</v>
      </c>
      <c r="N1359">
        <f t="shared" si="43"/>
        <v>3904.18</v>
      </c>
      <c r="O1359">
        <f t="array" ref="O1359">MIN(IF(Table1[Class]=Table1[[#This Row],[Class]], IF(Table1[abs]=Table1[[#This Row],[abs]], IF(Table1[N]=Table1[[#This Row],[N]], IF(Table1[K]=Table1[[#This Row],[K]],Table1[UB],FALSE)))))</f>
        <v>3904.18</v>
      </c>
      <c r="P1359">
        <f>(Table1[[#This Row],[Best primal]]-Table1[[#This Row],[Updated rootBound]])/Table1[[#This Row],[Best primal]]</f>
        <v>0</v>
      </c>
      <c r="Q1359">
        <f>(Table1[[#This Row],[Best primal]]-Table1[[#This Row],[LB]])/Table1[[#This Row],[Best primal]]</f>
        <v>0</v>
      </c>
      <c r="R1359">
        <f>IF(AND(Table1[[#This Row],[time'[s']]]&lt;7199,Table1[[#This Row],[Final gap]]&lt;0.01),1,0)</f>
        <v>1</v>
      </c>
      <c r="S1359">
        <f t="array" ref="S1359">MAX(IF(Table1[Class]=Table1[[#This Row],[Class]], IF(Table1[abs]=Table1[[#This Row],[abs]], IF(Table1[N]=Table1[[#This Row],[N]], IF(Table1[K]=Table1[[#This Row],[K]],Table1[Optimal],FALSE)))))</f>
        <v>1</v>
      </c>
    </row>
    <row r="1360" spans="1:19" hidden="1" x14ac:dyDescent="0.45">
      <c r="A1360" t="s">
        <v>23</v>
      </c>
      <c r="B1360">
        <f t="shared" si="42"/>
        <v>3</v>
      </c>
      <c r="C1360" t="s">
        <v>11</v>
      </c>
      <c r="D1360">
        <v>4</v>
      </c>
      <c r="E1360">
        <v>15</v>
      </c>
      <c r="F1360">
        <f>4</f>
        <v>4</v>
      </c>
      <c r="G1360">
        <v>4075.58</v>
      </c>
      <c r="H1360">
        <v>12</v>
      </c>
      <c r="I1360">
        <v>4076.18</v>
      </c>
      <c r="J1360">
        <v>4076.18</v>
      </c>
      <c r="K1360">
        <v>0</v>
      </c>
      <c r="L1360">
        <v>12.4099</v>
      </c>
      <c r="M1360">
        <v>1</v>
      </c>
      <c r="N1360">
        <f t="shared" si="43"/>
        <v>4076.18</v>
      </c>
      <c r="O1360">
        <f t="array" ref="O1360">MIN(IF(Table1[Class]=Table1[[#This Row],[Class]], IF(Table1[abs]=Table1[[#This Row],[abs]], IF(Table1[N]=Table1[[#This Row],[N]], IF(Table1[K]=Table1[[#This Row],[K]],Table1[UB],FALSE)))))</f>
        <v>4076.18</v>
      </c>
      <c r="P1360">
        <f>(Table1[[#This Row],[Best primal]]-Table1[[#This Row],[Updated rootBound]])/Table1[[#This Row],[Best primal]]</f>
        <v>0</v>
      </c>
      <c r="Q1360">
        <f>(Table1[[#This Row],[Best primal]]-Table1[[#This Row],[LB]])/Table1[[#This Row],[Best primal]]</f>
        <v>0</v>
      </c>
      <c r="R1360">
        <f>IF(AND(Table1[[#This Row],[time'[s']]]&lt;7199,Table1[[#This Row],[Final gap]]&lt;0.01),1,0)</f>
        <v>1</v>
      </c>
      <c r="S1360">
        <f t="array" ref="S1360">MAX(IF(Table1[Class]=Table1[[#This Row],[Class]], IF(Table1[abs]=Table1[[#This Row],[abs]], IF(Table1[N]=Table1[[#This Row],[N]], IF(Table1[K]=Table1[[#This Row],[K]],Table1[Optimal],FALSE)))))</f>
        <v>1</v>
      </c>
    </row>
    <row r="1361" spans="1:19" hidden="1" x14ac:dyDescent="0.45">
      <c r="A1361" t="s">
        <v>23</v>
      </c>
      <c r="B1361">
        <f t="shared" si="42"/>
        <v>3</v>
      </c>
      <c r="C1361" t="s">
        <v>11</v>
      </c>
      <c r="D1361">
        <v>4</v>
      </c>
      <c r="E1361">
        <v>15</v>
      </c>
      <c r="F1361">
        <f>5</f>
        <v>5</v>
      </c>
      <c r="G1361">
        <v>4275.42</v>
      </c>
      <c r="H1361">
        <v>14</v>
      </c>
      <c r="I1361">
        <v>4297.42</v>
      </c>
      <c r="J1361">
        <v>4297.42</v>
      </c>
      <c r="K1361">
        <v>0</v>
      </c>
      <c r="L1361">
        <v>18.775600000000001</v>
      </c>
      <c r="M1361">
        <v>124</v>
      </c>
      <c r="N1361">
        <f t="shared" si="43"/>
        <v>4275.42</v>
      </c>
      <c r="O1361">
        <f t="array" ref="O1361">MIN(IF(Table1[Class]=Table1[[#This Row],[Class]], IF(Table1[abs]=Table1[[#This Row],[abs]], IF(Table1[N]=Table1[[#This Row],[N]], IF(Table1[K]=Table1[[#This Row],[K]],Table1[UB],FALSE)))))</f>
        <v>4297.42</v>
      </c>
      <c r="P1361">
        <f>(Table1[[#This Row],[Best primal]]-Table1[[#This Row],[Updated rootBound]])/Table1[[#This Row],[Best primal]]</f>
        <v>5.1193506801755469E-3</v>
      </c>
      <c r="Q1361">
        <f>(Table1[[#This Row],[Best primal]]-Table1[[#This Row],[LB]])/Table1[[#This Row],[Best primal]]</f>
        <v>0</v>
      </c>
      <c r="R1361">
        <f>IF(AND(Table1[[#This Row],[time'[s']]]&lt;7199,Table1[[#This Row],[Final gap]]&lt;0.01),1,0)</f>
        <v>1</v>
      </c>
      <c r="S1361">
        <f t="array" ref="S1361">MAX(IF(Table1[Class]=Table1[[#This Row],[Class]], IF(Table1[abs]=Table1[[#This Row],[abs]], IF(Table1[N]=Table1[[#This Row],[N]], IF(Table1[K]=Table1[[#This Row],[K]],Table1[Optimal],FALSE)))))</f>
        <v>1</v>
      </c>
    </row>
    <row r="1362" spans="1:19" hidden="1" x14ac:dyDescent="0.45">
      <c r="A1362" t="s">
        <v>23</v>
      </c>
      <c r="B1362">
        <f t="shared" si="42"/>
        <v>3</v>
      </c>
      <c r="C1362" t="s">
        <v>11</v>
      </c>
      <c r="D1362">
        <v>4</v>
      </c>
      <c r="E1362">
        <v>20</v>
      </c>
      <c r="F1362">
        <f>1</f>
        <v>1</v>
      </c>
      <c r="G1362">
        <v>4999.04</v>
      </c>
      <c r="H1362">
        <v>72.84</v>
      </c>
      <c r="I1362">
        <v>4999.21</v>
      </c>
      <c r="J1362">
        <v>4999.21</v>
      </c>
      <c r="K1362">
        <v>0</v>
      </c>
      <c r="L1362">
        <v>73.383799999999994</v>
      </c>
      <c r="M1362">
        <v>3</v>
      </c>
      <c r="N1362">
        <f t="shared" si="43"/>
        <v>4999.04</v>
      </c>
      <c r="O1362">
        <f t="array" ref="O1362">MIN(IF(Table1[Class]=Table1[[#This Row],[Class]], IF(Table1[abs]=Table1[[#This Row],[abs]], IF(Table1[N]=Table1[[#This Row],[N]], IF(Table1[K]=Table1[[#This Row],[K]],Table1[UB],FALSE)))))</f>
        <v>4999.21</v>
      </c>
      <c r="P1362">
        <f>(Table1[[#This Row],[Best primal]]-Table1[[#This Row],[Updated rootBound]])/Table1[[#This Row],[Best primal]]</f>
        <v>3.4005372848924685E-5</v>
      </c>
      <c r="Q1362">
        <f>(Table1[[#This Row],[Best primal]]-Table1[[#This Row],[LB]])/Table1[[#This Row],[Best primal]]</f>
        <v>0</v>
      </c>
      <c r="R1362">
        <f>IF(AND(Table1[[#This Row],[time'[s']]]&lt;7199,Table1[[#This Row],[Final gap]]&lt;0.01),1,0)</f>
        <v>1</v>
      </c>
      <c r="S1362">
        <f t="array" ref="S1362">MAX(IF(Table1[Class]=Table1[[#This Row],[Class]], IF(Table1[abs]=Table1[[#This Row],[abs]], IF(Table1[N]=Table1[[#This Row],[N]], IF(Table1[K]=Table1[[#This Row],[K]],Table1[Optimal],FALSE)))))</f>
        <v>1</v>
      </c>
    </row>
    <row r="1363" spans="1:19" hidden="1" x14ac:dyDescent="0.45">
      <c r="A1363" t="s">
        <v>23</v>
      </c>
      <c r="B1363">
        <f t="shared" si="42"/>
        <v>3</v>
      </c>
      <c r="C1363" t="s">
        <v>11</v>
      </c>
      <c r="D1363">
        <v>4</v>
      </c>
      <c r="E1363">
        <v>20</v>
      </c>
      <c r="F1363">
        <f>2</f>
        <v>2</v>
      </c>
      <c r="G1363">
        <v>5001.99</v>
      </c>
      <c r="H1363">
        <v>18.690000000000001</v>
      </c>
      <c r="I1363">
        <v>5002.08</v>
      </c>
      <c r="J1363">
        <v>5002.08</v>
      </c>
      <c r="K1363">
        <v>0</v>
      </c>
      <c r="L1363">
        <v>19.6328</v>
      </c>
      <c r="M1363">
        <v>3</v>
      </c>
      <c r="N1363">
        <f t="shared" si="43"/>
        <v>5001.99</v>
      </c>
      <c r="O1363">
        <f t="array" ref="O1363">MIN(IF(Table1[Class]=Table1[[#This Row],[Class]], IF(Table1[abs]=Table1[[#This Row],[abs]], IF(Table1[N]=Table1[[#This Row],[N]], IF(Table1[K]=Table1[[#This Row],[K]],Table1[UB],FALSE)))))</f>
        <v>5002.08</v>
      </c>
      <c r="P1363">
        <f>(Table1[[#This Row],[Best primal]]-Table1[[#This Row],[Updated rootBound]])/Table1[[#This Row],[Best primal]]</f>
        <v>1.7992515113741788E-5</v>
      </c>
      <c r="Q1363">
        <f>(Table1[[#This Row],[Best primal]]-Table1[[#This Row],[LB]])/Table1[[#This Row],[Best primal]]</f>
        <v>0</v>
      </c>
      <c r="R1363">
        <f>IF(AND(Table1[[#This Row],[time'[s']]]&lt;7199,Table1[[#This Row],[Final gap]]&lt;0.01),1,0)</f>
        <v>1</v>
      </c>
      <c r="S1363">
        <f t="array" ref="S1363">MAX(IF(Table1[Class]=Table1[[#This Row],[Class]], IF(Table1[abs]=Table1[[#This Row],[abs]], IF(Table1[N]=Table1[[#This Row],[N]], IF(Table1[K]=Table1[[#This Row],[K]],Table1[Optimal],FALSE)))))</f>
        <v>1</v>
      </c>
    </row>
    <row r="1364" spans="1:19" hidden="1" x14ac:dyDescent="0.45">
      <c r="A1364" t="s">
        <v>23</v>
      </c>
      <c r="B1364">
        <f t="shared" si="42"/>
        <v>3</v>
      </c>
      <c r="C1364" t="s">
        <v>11</v>
      </c>
      <c r="D1364">
        <v>4</v>
      </c>
      <c r="E1364">
        <v>20</v>
      </c>
      <c r="F1364">
        <f>3</f>
        <v>3</v>
      </c>
      <c r="G1364">
        <v>5253.63</v>
      </c>
      <c r="H1364">
        <v>33.61</v>
      </c>
      <c r="I1364">
        <v>5305.51</v>
      </c>
      <c r="J1364">
        <v>5305.75</v>
      </c>
      <c r="K1364" s="1">
        <v>4.5233900000000001E-5</v>
      </c>
      <c r="L1364">
        <v>111.974</v>
      </c>
      <c r="M1364">
        <v>1414</v>
      </c>
      <c r="N1364">
        <f t="shared" si="43"/>
        <v>5253.63</v>
      </c>
      <c r="O1364">
        <f t="array" ref="O1364">MIN(IF(Table1[Class]=Table1[[#This Row],[Class]], IF(Table1[abs]=Table1[[#This Row],[abs]], IF(Table1[N]=Table1[[#This Row],[N]], IF(Table1[K]=Table1[[#This Row],[K]],Table1[UB],FALSE)))))</f>
        <v>5305.75</v>
      </c>
      <c r="P1364">
        <f>(Table1[[#This Row],[Best primal]]-Table1[[#This Row],[Updated rootBound]])/Table1[[#This Row],[Best primal]]</f>
        <v>9.8233049050558147E-3</v>
      </c>
      <c r="Q1364">
        <f>(Table1[[#This Row],[Best primal]]-Table1[[#This Row],[LB]])/Table1[[#This Row],[Best primal]]</f>
        <v>4.5233944305664932E-5</v>
      </c>
      <c r="R1364">
        <f>IF(AND(Table1[[#This Row],[time'[s']]]&lt;7199,Table1[[#This Row],[Final gap]]&lt;0.01),1,0)</f>
        <v>1</v>
      </c>
      <c r="S1364">
        <f t="array" ref="S1364">MAX(IF(Table1[Class]=Table1[[#This Row],[Class]], IF(Table1[abs]=Table1[[#This Row],[abs]], IF(Table1[N]=Table1[[#This Row],[N]], IF(Table1[K]=Table1[[#This Row],[K]],Table1[Optimal],FALSE)))))</f>
        <v>1</v>
      </c>
    </row>
    <row r="1365" spans="1:19" hidden="1" x14ac:dyDescent="0.45">
      <c r="A1365" t="s">
        <v>23</v>
      </c>
      <c r="B1365">
        <f t="shared" si="42"/>
        <v>3</v>
      </c>
      <c r="C1365" t="s">
        <v>11</v>
      </c>
      <c r="D1365">
        <v>4</v>
      </c>
      <c r="E1365">
        <v>20</v>
      </c>
      <c r="F1365">
        <f>4</f>
        <v>4</v>
      </c>
      <c r="G1365">
        <v>5586.59</v>
      </c>
      <c r="H1365">
        <v>69.53</v>
      </c>
      <c r="I1365">
        <v>5650.17</v>
      </c>
      <c r="J1365">
        <v>5650.67</v>
      </c>
      <c r="K1365" s="1">
        <v>8.8704500000000004E-5</v>
      </c>
      <c r="L1365">
        <v>198.334</v>
      </c>
      <c r="M1365">
        <v>2529</v>
      </c>
      <c r="N1365">
        <f t="shared" si="43"/>
        <v>5586.59</v>
      </c>
      <c r="O1365">
        <f t="array" ref="O1365">MIN(IF(Table1[Class]=Table1[[#This Row],[Class]], IF(Table1[abs]=Table1[[#This Row],[abs]], IF(Table1[N]=Table1[[#This Row],[N]], IF(Table1[K]=Table1[[#This Row],[K]],Table1[UB],FALSE)))))</f>
        <v>5650.67</v>
      </c>
      <c r="P1365">
        <f>(Table1[[#This Row],[Best primal]]-Table1[[#This Row],[Updated rootBound]])/Table1[[#This Row],[Best primal]]</f>
        <v>1.1340248147564789E-2</v>
      </c>
      <c r="Q1365">
        <f>(Table1[[#This Row],[Best primal]]-Table1[[#This Row],[LB]])/Table1[[#This Row],[Best primal]]</f>
        <v>8.8485082299975039E-5</v>
      </c>
      <c r="R1365">
        <f>IF(AND(Table1[[#This Row],[time'[s']]]&lt;7199,Table1[[#This Row],[Final gap]]&lt;0.01),1,0)</f>
        <v>1</v>
      </c>
      <c r="S1365">
        <f t="array" ref="S1365">MAX(IF(Table1[Class]=Table1[[#This Row],[Class]], IF(Table1[abs]=Table1[[#This Row],[abs]], IF(Table1[N]=Table1[[#This Row],[N]], IF(Table1[K]=Table1[[#This Row],[K]],Table1[Optimal],FALSE)))))</f>
        <v>1</v>
      </c>
    </row>
    <row r="1366" spans="1:19" hidden="1" x14ac:dyDescent="0.45">
      <c r="A1366" t="s">
        <v>23</v>
      </c>
      <c r="B1366">
        <f t="shared" si="42"/>
        <v>3</v>
      </c>
      <c r="C1366" t="s">
        <v>11</v>
      </c>
      <c r="D1366">
        <v>4</v>
      </c>
      <c r="E1366">
        <v>20</v>
      </c>
      <c r="F1366">
        <f>5</f>
        <v>5</v>
      </c>
      <c r="G1366">
        <v>5992.78</v>
      </c>
      <c r="H1366">
        <v>160.6</v>
      </c>
      <c r="I1366">
        <v>6084.12</v>
      </c>
      <c r="J1366">
        <v>6084.69</v>
      </c>
      <c r="K1366" s="1">
        <v>9.3456100000000001E-5</v>
      </c>
      <c r="L1366">
        <v>337.08</v>
      </c>
      <c r="M1366">
        <v>2606</v>
      </c>
      <c r="N1366">
        <f t="shared" si="43"/>
        <v>5992.78</v>
      </c>
      <c r="O1366">
        <f t="array" ref="O1366">MIN(IF(Table1[Class]=Table1[[#This Row],[Class]], IF(Table1[abs]=Table1[[#This Row],[abs]], IF(Table1[N]=Table1[[#This Row],[N]], IF(Table1[K]=Table1[[#This Row],[K]],Table1[UB],FALSE)))))</f>
        <v>6084.69</v>
      </c>
      <c r="P1366">
        <f>(Table1[[#This Row],[Best primal]]-Table1[[#This Row],[Updated rootBound]])/Table1[[#This Row],[Best primal]]</f>
        <v>1.5105124501001672E-2</v>
      </c>
      <c r="Q1366">
        <f>(Table1[[#This Row],[Best primal]]-Table1[[#This Row],[LB]])/Table1[[#This Row],[Best primal]]</f>
        <v>9.367773871794767E-5</v>
      </c>
      <c r="R1366">
        <f>IF(AND(Table1[[#This Row],[time'[s']]]&lt;7199,Table1[[#This Row],[Final gap]]&lt;0.01),1,0)</f>
        <v>1</v>
      </c>
      <c r="S1366">
        <f t="array" ref="S1366">MAX(IF(Table1[Class]=Table1[[#This Row],[Class]], IF(Table1[abs]=Table1[[#This Row],[abs]], IF(Table1[N]=Table1[[#This Row],[N]], IF(Table1[K]=Table1[[#This Row],[K]],Table1[Optimal],FALSE)))))</f>
        <v>1</v>
      </c>
    </row>
    <row r="1367" spans="1:19" hidden="1" x14ac:dyDescent="0.45">
      <c r="A1367" t="s">
        <v>23</v>
      </c>
      <c r="B1367">
        <f t="shared" si="42"/>
        <v>3</v>
      </c>
      <c r="C1367" t="s">
        <v>11</v>
      </c>
      <c r="D1367">
        <v>4</v>
      </c>
      <c r="E1367">
        <v>25</v>
      </c>
      <c r="F1367">
        <f>1</f>
        <v>1</v>
      </c>
      <c r="G1367">
        <v>5575.99</v>
      </c>
      <c r="H1367">
        <v>165.35</v>
      </c>
      <c r="I1367">
        <v>5575.99</v>
      </c>
      <c r="J1367">
        <v>5575.99</v>
      </c>
      <c r="K1367">
        <v>0</v>
      </c>
      <c r="L1367">
        <v>165.773</v>
      </c>
      <c r="M1367">
        <v>0</v>
      </c>
      <c r="N1367">
        <f t="shared" si="43"/>
        <v>5575.99</v>
      </c>
      <c r="O1367">
        <f t="array" ref="O1367">MIN(IF(Table1[Class]=Table1[[#This Row],[Class]], IF(Table1[abs]=Table1[[#This Row],[abs]], IF(Table1[N]=Table1[[#This Row],[N]], IF(Table1[K]=Table1[[#This Row],[K]],Table1[UB],FALSE)))))</f>
        <v>5575.99</v>
      </c>
      <c r="P1367">
        <f>(Table1[[#This Row],[Best primal]]-Table1[[#This Row],[Updated rootBound]])/Table1[[#This Row],[Best primal]]</f>
        <v>0</v>
      </c>
      <c r="Q1367">
        <f>(Table1[[#This Row],[Best primal]]-Table1[[#This Row],[LB]])/Table1[[#This Row],[Best primal]]</f>
        <v>0</v>
      </c>
      <c r="R1367">
        <f>IF(AND(Table1[[#This Row],[time'[s']]]&lt;7199,Table1[[#This Row],[Final gap]]&lt;0.01),1,0)</f>
        <v>1</v>
      </c>
      <c r="S1367">
        <f t="array" ref="S1367">MAX(IF(Table1[Class]=Table1[[#This Row],[Class]], IF(Table1[abs]=Table1[[#This Row],[abs]], IF(Table1[N]=Table1[[#This Row],[N]], IF(Table1[K]=Table1[[#This Row],[K]],Table1[Optimal],FALSE)))))</f>
        <v>1</v>
      </c>
    </row>
    <row r="1368" spans="1:19" hidden="1" x14ac:dyDescent="0.45">
      <c r="A1368" t="s">
        <v>23</v>
      </c>
      <c r="B1368">
        <f t="shared" si="42"/>
        <v>3</v>
      </c>
      <c r="C1368" t="s">
        <v>11</v>
      </c>
      <c r="D1368">
        <v>4</v>
      </c>
      <c r="E1368">
        <v>25</v>
      </c>
      <c r="F1368">
        <f>2</f>
        <v>2</v>
      </c>
      <c r="G1368">
        <v>5581.58</v>
      </c>
      <c r="H1368">
        <v>4.74</v>
      </c>
      <c r="I1368">
        <v>5581.58</v>
      </c>
      <c r="J1368">
        <v>5581.58</v>
      </c>
      <c r="K1368">
        <v>0</v>
      </c>
      <c r="L1368">
        <v>5.00657</v>
      </c>
      <c r="M1368">
        <v>0</v>
      </c>
      <c r="N1368">
        <f t="shared" si="43"/>
        <v>5581.58</v>
      </c>
      <c r="O1368">
        <f t="array" ref="O1368">MIN(IF(Table1[Class]=Table1[[#This Row],[Class]], IF(Table1[abs]=Table1[[#This Row],[abs]], IF(Table1[N]=Table1[[#This Row],[N]], IF(Table1[K]=Table1[[#This Row],[K]],Table1[UB],FALSE)))))</f>
        <v>5581.58</v>
      </c>
      <c r="P1368">
        <f>(Table1[[#This Row],[Best primal]]-Table1[[#This Row],[Updated rootBound]])/Table1[[#This Row],[Best primal]]</f>
        <v>0</v>
      </c>
      <c r="Q1368">
        <f>(Table1[[#This Row],[Best primal]]-Table1[[#This Row],[LB]])/Table1[[#This Row],[Best primal]]</f>
        <v>0</v>
      </c>
      <c r="R1368">
        <f>IF(AND(Table1[[#This Row],[time'[s']]]&lt;7199,Table1[[#This Row],[Final gap]]&lt;0.01),1,0)</f>
        <v>1</v>
      </c>
      <c r="S1368">
        <f t="array" ref="S1368">MAX(IF(Table1[Class]=Table1[[#This Row],[Class]], IF(Table1[abs]=Table1[[#This Row],[abs]], IF(Table1[N]=Table1[[#This Row],[N]], IF(Table1[K]=Table1[[#This Row],[K]],Table1[Optimal],FALSE)))))</f>
        <v>1</v>
      </c>
    </row>
    <row r="1369" spans="1:19" hidden="1" x14ac:dyDescent="0.45">
      <c r="A1369" t="s">
        <v>23</v>
      </c>
      <c r="B1369">
        <f t="shared" si="42"/>
        <v>3</v>
      </c>
      <c r="C1369" t="s">
        <v>11</v>
      </c>
      <c r="D1369">
        <v>4</v>
      </c>
      <c r="E1369">
        <v>25</v>
      </c>
      <c r="F1369">
        <f>3</f>
        <v>3</v>
      </c>
      <c r="G1369">
        <v>5702.22</v>
      </c>
      <c r="H1369">
        <v>15.35</v>
      </c>
      <c r="I1369">
        <v>5702.22</v>
      </c>
      <c r="J1369">
        <v>5702.23</v>
      </c>
      <c r="K1369" s="1">
        <v>2.4758099999999999E-6</v>
      </c>
      <c r="L1369">
        <v>15.690799999999999</v>
      </c>
      <c r="M1369">
        <v>1</v>
      </c>
      <c r="N1369">
        <f t="shared" si="43"/>
        <v>5702.22</v>
      </c>
      <c r="O1369">
        <f t="array" ref="O1369">MIN(IF(Table1[Class]=Table1[[#This Row],[Class]], IF(Table1[abs]=Table1[[#This Row],[abs]], IF(Table1[N]=Table1[[#This Row],[N]], IF(Table1[K]=Table1[[#This Row],[K]],Table1[UB],FALSE)))))</f>
        <v>5702.23</v>
      </c>
      <c r="P1369">
        <f>(Table1[[#This Row],[Best primal]]-Table1[[#This Row],[Updated rootBound]])/Table1[[#This Row],[Best primal]]</f>
        <v>1.7536998681759215E-6</v>
      </c>
      <c r="Q1369">
        <f>(Table1[[#This Row],[Best primal]]-Table1[[#This Row],[LB]])/Table1[[#This Row],[Best primal]]</f>
        <v>1.7536998681759215E-6</v>
      </c>
      <c r="R1369">
        <f>IF(AND(Table1[[#This Row],[time'[s']]]&lt;7199,Table1[[#This Row],[Final gap]]&lt;0.01),1,0)</f>
        <v>1</v>
      </c>
      <c r="S1369">
        <f t="array" ref="S1369">MAX(IF(Table1[Class]=Table1[[#This Row],[Class]], IF(Table1[abs]=Table1[[#This Row],[abs]], IF(Table1[N]=Table1[[#This Row],[N]], IF(Table1[K]=Table1[[#This Row],[K]],Table1[Optimal],FALSE)))))</f>
        <v>1</v>
      </c>
    </row>
    <row r="1370" spans="1:19" hidden="1" x14ac:dyDescent="0.45">
      <c r="A1370" t="s">
        <v>23</v>
      </c>
      <c r="B1370">
        <f t="shared" si="42"/>
        <v>3</v>
      </c>
      <c r="C1370" t="s">
        <v>11</v>
      </c>
      <c r="D1370">
        <v>4</v>
      </c>
      <c r="E1370">
        <v>25</v>
      </c>
      <c r="F1370">
        <f>4</f>
        <v>4</v>
      </c>
      <c r="G1370">
        <v>5831.88</v>
      </c>
      <c r="H1370">
        <v>11.07</v>
      </c>
      <c r="I1370">
        <v>5831.88</v>
      </c>
      <c r="J1370">
        <v>5832.32</v>
      </c>
      <c r="K1370" s="1">
        <v>7.49321E-5</v>
      </c>
      <c r="L1370">
        <v>11.450799999999999</v>
      </c>
      <c r="M1370">
        <v>1</v>
      </c>
      <c r="N1370">
        <f t="shared" si="43"/>
        <v>5831.88</v>
      </c>
      <c r="O1370">
        <f t="array" ref="O1370">MIN(IF(Table1[Class]=Table1[[#This Row],[Class]], IF(Table1[abs]=Table1[[#This Row],[abs]], IF(Table1[N]=Table1[[#This Row],[N]], IF(Table1[K]=Table1[[#This Row],[K]],Table1[UB],FALSE)))))</f>
        <v>5832.32</v>
      </c>
      <c r="P1370">
        <f>(Table1[[#This Row],[Best primal]]-Table1[[#This Row],[Updated rootBound]])/Table1[[#This Row],[Best primal]]</f>
        <v>7.5441676725488281E-5</v>
      </c>
      <c r="Q1370">
        <f>(Table1[[#This Row],[Best primal]]-Table1[[#This Row],[LB]])/Table1[[#This Row],[Best primal]]</f>
        <v>7.5441676725488281E-5</v>
      </c>
      <c r="R1370">
        <f>IF(AND(Table1[[#This Row],[time'[s']]]&lt;7199,Table1[[#This Row],[Final gap]]&lt;0.01),1,0)</f>
        <v>1</v>
      </c>
      <c r="S1370">
        <f t="array" ref="S1370">MAX(IF(Table1[Class]=Table1[[#This Row],[Class]], IF(Table1[abs]=Table1[[#This Row],[abs]], IF(Table1[N]=Table1[[#This Row],[N]], IF(Table1[K]=Table1[[#This Row],[K]],Table1[Optimal],FALSE)))))</f>
        <v>1</v>
      </c>
    </row>
    <row r="1371" spans="1:19" hidden="1" x14ac:dyDescent="0.45">
      <c r="A1371" t="s">
        <v>23</v>
      </c>
      <c r="B1371">
        <f t="shared" si="42"/>
        <v>3</v>
      </c>
      <c r="C1371" t="s">
        <v>11</v>
      </c>
      <c r="D1371">
        <v>4</v>
      </c>
      <c r="E1371">
        <v>25</v>
      </c>
      <c r="F1371">
        <f>5</f>
        <v>5</v>
      </c>
      <c r="G1371">
        <v>6015.71</v>
      </c>
      <c r="H1371">
        <v>77.11</v>
      </c>
      <c r="I1371">
        <v>6043.96</v>
      </c>
      <c r="J1371">
        <v>6044.39</v>
      </c>
      <c r="K1371" s="1">
        <v>7.0929599999999999E-5</v>
      </c>
      <c r="L1371">
        <v>108.321</v>
      </c>
      <c r="M1371">
        <v>834</v>
      </c>
      <c r="N1371">
        <f t="shared" si="43"/>
        <v>6015.71</v>
      </c>
      <c r="O1371">
        <f t="array" ref="O1371">MIN(IF(Table1[Class]=Table1[[#This Row],[Class]], IF(Table1[abs]=Table1[[#This Row],[abs]], IF(Table1[N]=Table1[[#This Row],[N]], IF(Table1[K]=Table1[[#This Row],[K]],Table1[UB],FALSE)))))</f>
        <v>6044.39</v>
      </c>
      <c r="P1371">
        <f>(Table1[[#This Row],[Best primal]]-Table1[[#This Row],[Updated rootBound]])/Table1[[#This Row],[Best primal]]</f>
        <v>4.7448956801265782E-3</v>
      </c>
      <c r="Q1371">
        <f>(Table1[[#This Row],[Best primal]]-Table1[[#This Row],[LB]])/Table1[[#This Row],[Best primal]]</f>
        <v>7.1140346668611894E-5</v>
      </c>
      <c r="R1371">
        <f>IF(AND(Table1[[#This Row],[time'[s']]]&lt;7199,Table1[[#This Row],[Final gap]]&lt;0.01),1,0)</f>
        <v>1</v>
      </c>
      <c r="S1371">
        <f t="array" ref="S1371">MAX(IF(Table1[Class]=Table1[[#This Row],[Class]], IF(Table1[abs]=Table1[[#This Row],[abs]], IF(Table1[N]=Table1[[#This Row],[N]], IF(Table1[K]=Table1[[#This Row],[K]],Table1[Optimal],FALSE)))))</f>
        <v>1</v>
      </c>
    </row>
    <row r="1372" spans="1:19" hidden="1" x14ac:dyDescent="0.45">
      <c r="A1372" t="s">
        <v>23</v>
      </c>
      <c r="B1372">
        <f t="shared" si="42"/>
        <v>3</v>
      </c>
      <c r="C1372" t="s">
        <v>11</v>
      </c>
      <c r="D1372">
        <v>4</v>
      </c>
      <c r="E1372">
        <v>30</v>
      </c>
      <c r="F1372">
        <f>1</f>
        <v>1</v>
      </c>
      <c r="G1372">
        <v>5193.37</v>
      </c>
      <c r="H1372">
        <v>240.62</v>
      </c>
      <c r="I1372">
        <v>5204.37</v>
      </c>
      <c r="J1372">
        <v>5204.37</v>
      </c>
      <c r="K1372">
        <v>0</v>
      </c>
      <c r="L1372">
        <v>241.86500000000001</v>
      </c>
      <c r="M1372">
        <v>1</v>
      </c>
      <c r="N1372">
        <f t="shared" si="43"/>
        <v>5204.37</v>
      </c>
      <c r="O1372">
        <f t="array" ref="O1372">MIN(IF(Table1[Class]=Table1[[#This Row],[Class]], IF(Table1[abs]=Table1[[#This Row],[abs]], IF(Table1[N]=Table1[[#This Row],[N]], IF(Table1[K]=Table1[[#This Row],[K]],Table1[UB],FALSE)))))</f>
        <v>5204.37</v>
      </c>
      <c r="P1372">
        <f>(Table1[[#This Row],[Best primal]]-Table1[[#This Row],[Updated rootBound]])/Table1[[#This Row],[Best primal]]</f>
        <v>0</v>
      </c>
      <c r="Q1372">
        <f>(Table1[[#This Row],[Best primal]]-Table1[[#This Row],[LB]])/Table1[[#This Row],[Best primal]]</f>
        <v>0</v>
      </c>
      <c r="R1372">
        <f>IF(AND(Table1[[#This Row],[time'[s']]]&lt;7199,Table1[[#This Row],[Final gap]]&lt;0.01),1,0)</f>
        <v>1</v>
      </c>
      <c r="S1372">
        <f t="array" ref="S1372">MAX(IF(Table1[Class]=Table1[[#This Row],[Class]], IF(Table1[abs]=Table1[[#This Row],[abs]], IF(Table1[N]=Table1[[#This Row],[N]], IF(Table1[K]=Table1[[#This Row],[K]],Table1[Optimal],FALSE)))))</f>
        <v>1</v>
      </c>
    </row>
    <row r="1373" spans="1:19" hidden="1" x14ac:dyDescent="0.45">
      <c r="A1373" t="s">
        <v>23</v>
      </c>
      <c r="B1373">
        <f t="shared" si="42"/>
        <v>3</v>
      </c>
      <c r="C1373" t="s">
        <v>11</v>
      </c>
      <c r="D1373">
        <v>4</v>
      </c>
      <c r="E1373">
        <v>30</v>
      </c>
      <c r="F1373">
        <f>2</f>
        <v>2</v>
      </c>
      <c r="G1373">
        <v>5207.34</v>
      </c>
      <c r="H1373">
        <v>87.56</v>
      </c>
      <c r="I1373">
        <v>5213.84</v>
      </c>
      <c r="J1373">
        <v>5213.84</v>
      </c>
      <c r="K1373">
        <v>0</v>
      </c>
      <c r="L1373">
        <v>89.716700000000003</v>
      </c>
      <c r="M1373">
        <v>4</v>
      </c>
      <c r="N1373">
        <f t="shared" si="43"/>
        <v>5207.34</v>
      </c>
      <c r="O1373">
        <f t="array" ref="O1373">MIN(IF(Table1[Class]=Table1[[#This Row],[Class]], IF(Table1[abs]=Table1[[#This Row],[abs]], IF(Table1[N]=Table1[[#This Row],[N]], IF(Table1[K]=Table1[[#This Row],[K]],Table1[UB],FALSE)))))</f>
        <v>5213.84</v>
      </c>
      <c r="P1373">
        <f>(Table1[[#This Row],[Best primal]]-Table1[[#This Row],[Updated rootBound]])/Table1[[#This Row],[Best primal]]</f>
        <v>1.2466819081521489E-3</v>
      </c>
      <c r="Q1373">
        <f>(Table1[[#This Row],[Best primal]]-Table1[[#This Row],[LB]])/Table1[[#This Row],[Best primal]]</f>
        <v>0</v>
      </c>
      <c r="R1373">
        <f>IF(AND(Table1[[#This Row],[time'[s']]]&lt;7199,Table1[[#This Row],[Final gap]]&lt;0.01),1,0)</f>
        <v>1</v>
      </c>
      <c r="S1373">
        <f t="array" ref="S1373">MAX(IF(Table1[Class]=Table1[[#This Row],[Class]], IF(Table1[abs]=Table1[[#This Row],[abs]], IF(Table1[N]=Table1[[#This Row],[N]], IF(Table1[K]=Table1[[#This Row],[K]],Table1[Optimal],FALSE)))))</f>
        <v>1</v>
      </c>
    </row>
    <row r="1374" spans="1:19" hidden="1" x14ac:dyDescent="0.45">
      <c r="A1374" t="s">
        <v>23</v>
      </c>
      <c r="B1374">
        <f t="shared" si="42"/>
        <v>3</v>
      </c>
      <c r="C1374" t="s">
        <v>11</v>
      </c>
      <c r="D1374">
        <v>4</v>
      </c>
      <c r="E1374">
        <v>30</v>
      </c>
      <c r="F1374">
        <f>3</f>
        <v>3</v>
      </c>
      <c r="G1374">
        <v>5316.06</v>
      </c>
      <c r="H1374">
        <v>154.11000000000001</v>
      </c>
      <c r="I1374">
        <v>5378.08</v>
      </c>
      <c r="J1374">
        <v>5378.59</v>
      </c>
      <c r="K1374" s="1">
        <v>9.4447800000000001E-5</v>
      </c>
      <c r="L1374">
        <v>325.452</v>
      </c>
      <c r="M1374">
        <v>1642</v>
      </c>
      <c r="N1374">
        <f t="shared" si="43"/>
        <v>5316.06</v>
      </c>
      <c r="O1374">
        <f t="array" ref="O1374">MIN(IF(Table1[Class]=Table1[[#This Row],[Class]], IF(Table1[abs]=Table1[[#This Row],[abs]], IF(Table1[N]=Table1[[#This Row],[N]], IF(Table1[K]=Table1[[#This Row],[K]],Table1[UB],FALSE)))))</f>
        <v>5378.59</v>
      </c>
      <c r="P1374">
        <f>(Table1[[#This Row],[Best primal]]-Table1[[#This Row],[Updated rootBound]])/Table1[[#This Row],[Best primal]]</f>
        <v>1.1625723470277479E-2</v>
      </c>
      <c r="Q1374">
        <f>(Table1[[#This Row],[Best primal]]-Table1[[#This Row],[LB]])/Table1[[#This Row],[Best primal]]</f>
        <v>9.4820389730434601E-5</v>
      </c>
      <c r="R1374">
        <f>IF(AND(Table1[[#This Row],[time'[s']]]&lt;7199,Table1[[#This Row],[Final gap]]&lt;0.01),1,0)</f>
        <v>1</v>
      </c>
      <c r="S1374">
        <f t="array" ref="S1374">MAX(IF(Table1[Class]=Table1[[#This Row],[Class]], IF(Table1[abs]=Table1[[#This Row],[abs]], IF(Table1[N]=Table1[[#This Row],[N]], IF(Table1[K]=Table1[[#This Row],[K]],Table1[Optimal],FALSE)))))</f>
        <v>1</v>
      </c>
    </row>
    <row r="1375" spans="1:19" hidden="1" x14ac:dyDescent="0.45">
      <c r="A1375" t="s">
        <v>23</v>
      </c>
      <c r="B1375">
        <f t="shared" si="42"/>
        <v>3</v>
      </c>
      <c r="C1375" t="s">
        <v>11</v>
      </c>
      <c r="D1375">
        <v>4</v>
      </c>
      <c r="E1375">
        <v>30</v>
      </c>
      <c r="F1375">
        <f>4</f>
        <v>4</v>
      </c>
      <c r="G1375">
        <v>5606.25</v>
      </c>
      <c r="H1375">
        <v>466.82</v>
      </c>
      <c r="I1375">
        <v>5652.33</v>
      </c>
      <c r="J1375">
        <v>5652.76</v>
      </c>
      <c r="K1375" s="1">
        <v>7.6683399999999998E-5</v>
      </c>
      <c r="L1375">
        <v>699.49099999999999</v>
      </c>
      <c r="M1375">
        <v>2405</v>
      </c>
      <c r="N1375">
        <f t="shared" si="43"/>
        <v>5606.25</v>
      </c>
      <c r="O1375">
        <f t="array" ref="O1375">MIN(IF(Table1[Class]=Table1[[#This Row],[Class]], IF(Table1[abs]=Table1[[#This Row],[abs]], IF(Table1[N]=Table1[[#This Row],[N]], IF(Table1[K]=Table1[[#This Row],[K]],Table1[UB],FALSE)))))</f>
        <v>5652.76</v>
      </c>
      <c r="P1375">
        <f>(Table1[[#This Row],[Best primal]]-Table1[[#This Row],[Updated rootBound]])/Table1[[#This Row],[Best primal]]</f>
        <v>8.2278391440641762E-3</v>
      </c>
      <c r="Q1375">
        <f>(Table1[[#This Row],[Best primal]]-Table1[[#This Row],[LB]])/Table1[[#This Row],[Best primal]]</f>
        <v>7.6069035303160046E-5</v>
      </c>
      <c r="R1375">
        <f>IF(AND(Table1[[#This Row],[time'[s']]]&lt;7199,Table1[[#This Row],[Final gap]]&lt;0.01),1,0)</f>
        <v>1</v>
      </c>
      <c r="S1375">
        <f t="array" ref="S1375">MAX(IF(Table1[Class]=Table1[[#This Row],[Class]], IF(Table1[abs]=Table1[[#This Row],[abs]], IF(Table1[N]=Table1[[#This Row],[N]], IF(Table1[K]=Table1[[#This Row],[K]],Table1[Optimal],FALSE)))))</f>
        <v>1</v>
      </c>
    </row>
    <row r="1376" spans="1:19" hidden="1" x14ac:dyDescent="0.45">
      <c r="A1376" t="s">
        <v>23</v>
      </c>
      <c r="B1376">
        <f t="shared" si="42"/>
        <v>3</v>
      </c>
      <c r="C1376" t="s">
        <v>11</v>
      </c>
      <c r="D1376">
        <v>4</v>
      </c>
      <c r="E1376">
        <v>30</v>
      </c>
      <c r="F1376">
        <f>5</f>
        <v>5</v>
      </c>
      <c r="G1376">
        <v>5917.51</v>
      </c>
      <c r="H1376">
        <v>244.68</v>
      </c>
      <c r="I1376">
        <v>5991.78</v>
      </c>
      <c r="J1376">
        <v>5992.37</v>
      </c>
      <c r="K1376" s="1">
        <v>9.8184700000000002E-5</v>
      </c>
      <c r="L1376">
        <v>689.94100000000003</v>
      </c>
      <c r="M1376">
        <v>3907</v>
      </c>
      <c r="N1376">
        <f t="shared" si="43"/>
        <v>5917.51</v>
      </c>
      <c r="O1376">
        <f t="array" ref="O1376">MIN(IF(Table1[Class]=Table1[[#This Row],[Class]], IF(Table1[abs]=Table1[[#This Row],[abs]], IF(Table1[N]=Table1[[#This Row],[N]], IF(Table1[K]=Table1[[#This Row],[K]],Table1[UB],FALSE)))))</f>
        <v>5992.37</v>
      </c>
      <c r="P1376">
        <f>(Table1[[#This Row],[Best primal]]-Table1[[#This Row],[Updated rootBound]])/Table1[[#This Row],[Best primal]]</f>
        <v>1.2492553029936349E-2</v>
      </c>
      <c r="Q1376">
        <f>(Table1[[#This Row],[Best primal]]-Table1[[#This Row],[LB]])/Table1[[#This Row],[Best primal]]</f>
        <v>9.845853977643996E-5</v>
      </c>
      <c r="R1376">
        <f>IF(AND(Table1[[#This Row],[time'[s']]]&lt;7199,Table1[[#This Row],[Final gap]]&lt;0.01),1,0)</f>
        <v>1</v>
      </c>
      <c r="S1376">
        <f t="array" ref="S1376">MAX(IF(Table1[Class]=Table1[[#This Row],[Class]], IF(Table1[abs]=Table1[[#This Row],[abs]], IF(Table1[N]=Table1[[#This Row],[N]], IF(Table1[K]=Table1[[#This Row],[K]],Table1[Optimal],FALSE)))))</f>
        <v>1</v>
      </c>
    </row>
    <row r="1377" spans="1:19" hidden="1" x14ac:dyDescent="0.45">
      <c r="A1377" t="s">
        <v>23</v>
      </c>
      <c r="B1377">
        <f t="shared" si="42"/>
        <v>3</v>
      </c>
      <c r="C1377" t="s">
        <v>11</v>
      </c>
      <c r="D1377">
        <v>4</v>
      </c>
      <c r="E1377">
        <v>35</v>
      </c>
      <c r="F1377">
        <f>1</f>
        <v>1</v>
      </c>
      <c r="G1377">
        <v>5592.27</v>
      </c>
      <c r="H1377">
        <v>546.16999999999996</v>
      </c>
      <c r="I1377">
        <v>5592.27</v>
      </c>
      <c r="J1377">
        <v>5592.27</v>
      </c>
      <c r="K1377">
        <v>0</v>
      </c>
      <c r="L1377">
        <v>547.31600000000003</v>
      </c>
      <c r="M1377">
        <v>0</v>
      </c>
      <c r="N1377">
        <f t="shared" si="43"/>
        <v>5592.27</v>
      </c>
      <c r="O1377">
        <f t="array" ref="O1377">MIN(IF(Table1[Class]=Table1[[#This Row],[Class]], IF(Table1[abs]=Table1[[#This Row],[abs]], IF(Table1[N]=Table1[[#This Row],[N]], IF(Table1[K]=Table1[[#This Row],[K]],Table1[UB],FALSE)))))</f>
        <v>5592.27</v>
      </c>
      <c r="P1377">
        <f>(Table1[[#This Row],[Best primal]]-Table1[[#This Row],[Updated rootBound]])/Table1[[#This Row],[Best primal]]</f>
        <v>0</v>
      </c>
      <c r="Q1377">
        <f>(Table1[[#This Row],[Best primal]]-Table1[[#This Row],[LB]])/Table1[[#This Row],[Best primal]]</f>
        <v>0</v>
      </c>
      <c r="R1377">
        <f>IF(AND(Table1[[#This Row],[time'[s']]]&lt;7199,Table1[[#This Row],[Final gap]]&lt;0.01),1,0)</f>
        <v>1</v>
      </c>
      <c r="S1377">
        <f t="array" ref="S1377">MAX(IF(Table1[Class]=Table1[[#This Row],[Class]], IF(Table1[abs]=Table1[[#This Row],[abs]], IF(Table1[N]=Table1[[#This Row],[N]], IF(Table1[K]=Table1[[#This Row],[K]],Table1[Optimal],FALSE)))))</f>
        <v>1</v>
      </c>
    </row>
    <row r="1378" spans="1:19" hidden="1" x14ac:dyDescent="0.45">
      <c r="A1378" t="s">
        <v>23</v>
      </c>
      <c r="B1378">
        <f t="shared" si="42"/>
        <v>3</v>
      </c>
      <c r="C1378" t="s">
        <v>11</v>
      </c>
      <c r="D1378">
        <v>4</v>
      </c>
      <c r="E1378">
        <v>35</v>
      </c>
      <c r="F1378">
        <f>2</f>
        <v>2</v>
      </c>
      <c r="G1378">
        <v>5596.61</v>
      </c>
      <c r="H1378">
        <v>1291.3800000000001</v>
      </c>
      <c r="I1378">
        <v>5596.61</v>
      </c>
      <c r="J1378">
        <v>5596.61</v>
      </c>
      <c r="K1378">
        <v>0</v>
      </c>
      <c r="L1378">
        <v>1293.1600000000001</v>
      </c>
      <c r="M1378">
        <v>0</v>
      </c>
      <c r="N1378">
        <f t="shared" si="43"/>
        <v>5596.61</v>
      </c>
      <c r="O1378">
        <f t="array" ref="O1378">MIN(IF(Table1[Class]=Table1[[#This Row],[Class]], IF(Table1[abs]=Table1[[#This Row],[abs]], IF(Table1[N]=Table1[[#This Row],[N]], IF(Table1[K]=Table1[[#This Row],[K]],Table1[UB],FALSE)))))</f>
        <v>5596.61</v>
      </c>
      <c r="P1378">
        <f>(Table1[[#This Row],[Best primal]]-Table1[[#This Row],[Updated rootBound]])/Table1[[#This Row],[Best primal]]</f>
        <v>0</v>
      </c>
      <c r="Q1378">
        <f>(Table1[[#This Row],[Best primal]]-Table1[[#This Row],[LB]])/Table1[[#This Row],[Best primal]]</f>
        <v>0</v>
      </c>
      <c r="R1378">
        <f>IF(AND(Table1[[#This Row],[time'[s']]]&lt;7199,Table1[[#This Row],[Final gap]]&lt;0.01),1,0)</f>
        <v>1</v>
      </c>
      <c r="S1378">
        <f t="array" ref="S1378">MAX(IF(Table1[Class]=Table1[[#This Row],[Class]], IF(Table1[abs]=Table1[[#This Row],[abs]], IF(Table1[N]=Table1[[#This Row],[N]], IF(Table1[K]=Table1[[#This Row],[K]],Table1[Optimal],FALSE)))))</f>
        <v>1</v>
      </c>
    </row>
    <row r="1379" spans="1:19" hidden="1" x14ac:dyDescent="0.45">
      <c r="A1379" t="s">
        <v>23</v>
      </c>
      <c r="B1379">
        <f t="shared" si="42"/>
        <v>3</v>
      </c>
      <c r="C1379" t="s">
        <v>11</v>
      </c>
      <c r="D1379">
        <v>4</v>
      </c>
      <c r="E1379">
        <v>35</v>
      </c>
      <c r="F1379">
        <f>3</f>
        <v>3</v>
      </c>
      <c r="G1379">
        <v>5612.83</v>
      </c>
      <c r="H1379">
        <v>605.30999999999995</v>
      </c>
      <c r="I1379">
        <v>5613</v>
      </c>
      <c r="J1379">
        <v>5613.53</v>
      </c>
      <c r="K1379" s="1">
        <v>9.4942600000000001E-5</v>
      </c>
      <c r="L1379">
        <v>608.62</v>
      </c>
      <c r="M1379">
        <v>1</v>
      </c>
      <c r="N1379">
        <f t="shared" si="43"/>
        <v>5613</v>
      </c>
      <c r="O1379">
        <f t="array" ref="O1379">MIN(IF(Table1[Class]=Table1[[#This Row],[Class]], IF(Table1[abs]=Table1[[#This Row],[abs]], IF(Table1[N]=Table1[[#This Row],[N]], IF(Table1[K]=Table1[[#This Row],[K]],Table1[UB],FALSE)))))</f>
        <v>5613.53</v>
      </c>
      <c r="P1379">
        <f>(Table1[[#This Row],[Best primal]]-Table1[[#This Row],[Updated rootBound]])/Table1[[#This Row],[Best primal]]</f>
        <v>9.4414744376487771E-5</v>
      </c>
      <c r="Q1379">
        <f>(Table1[[#This Row],[Best primal]]-Table1[[#This Row],[LB]])/Table1[[#This Row],[Best primal]]</f>
        <v>9.4414744376487771E-5</v>
      </c>
      <c r="R1379">
        <f>IF(AND(Table1[[#This Row],[time'[s']]]&lt;7199,Table1[[#This Row],[Final gap]]&lt;0.01),1,0)</f>
        <v>1</v>
      </c>
      <c r="S1379">
        <f t="array" ref="S1379">MAX(IF(Table1[Class]=Table1[[#This Row],[Class]], IF(Table1[abs]=Table1[[#This Row],[abs]], IF(Table1[N]=Table1[[#This Row],[N]], IF(Table1[K]=Table1[[#This Row],[K]],Table1[Optimal],FALSE)))))</f>
        <v>1</v>
      </c>
    </row>
    <row r="1380" spans="1:19" hidden="1" x14ac:dyDescent="0.45">
      <c r="A1380" t="s">
        <v>23</v>
      </c>
      <c r="B1380">
        <f t="shared" si="42"/>
        <v>3</v>
      </c>
      <c r="C1380" t="s">
        <v>11</v>
      </c>
      <c r="D1380">
        <v>4</v>
      </c>
      <c r="E1380">
        <v>35</v>
      </c>
      <c r="F1380">
        <f>4</f>
        <v>4</v>
      </c>
      <c r="G1380">
        <v>5849.31</v>
      </c>
      <c r="H1380">
        <v>659.6</v>
      </c>
      <c r="I1380">
        <v>5918.21</v>
      </c>
      <c r="J1380">
        <v>5918.74</v>
      </c>
      <c r="K1380" s="1">
        <v>8.9901200000000006E-5</v>
      </c>
      <c r="L1380">
        <v>1219.51</v>
      </c>
      <c r="M1380">
        <v>3397</v>
      </c>
      <c r="N1380">
        <f t="shared" si="43"/>
        <v>5849.31</v>
      </c>
      <c r="O1380">
        <f t="array" ref="O1380">MIN(IF(Table1[Class]=Table1[[#This Row],[Class]], IF(Table1[abs]=Table1[[#This Row],[abs]], IF(Table1[N]=Table1[[#This Row],[N]], IF(Table1[K]=Table1[[#This Row],[K]],Table1[UB],FALSE)))))</f>
        <v>5918.74</v>
      </c>
      <c r="P1380">
        <f>(Table1[[#This Row],[Best primal]]-Table1[[#This Row],[Updated rootBound]])/Table1[[#This Row],[Best primal]]</f>
        <v>1.1730537242723854E-2</v>
      </c>
      <c r="Q1380">
        <f>(Table1[[#This Row],[Best primal]]-Table1[[#This Row],[LB]])/Table1[[#This Row],[Best primal]]</f>
        <v>8.9546085822277263E-5</v>
      </c>
      <c r="R1380">
        <f>IF(AND(Table1[[#This Row],[time'[s']]]&lt;7199,Table1[[#This Row],[Final gap]]&lt;0.01),1,0)</f>
        <v>1</v>
      </c>
      <c r="S1380">
        <f t="array" ref="S1380">MAX(IF(Table1[Class]=Table1[[#This Row],[Class]], IF(Table1[abs]=Table1[[#This Row],[abs]], IF(Table1[N]=Table1[[#This Row],[N]], IF(Table1[K]=Table1[[#This Row],[K]],Table1[Optimal],FALSE)))))</f>
        <v>1</v>
      </c>
    </row>
    <row r="1381" spans="1:19" hidden="1" x14ac:dyDescent="0.45">
      <c r="A1381" t="s">
        <v>23</v>
      </c>
      <c r="B1381">
        <f t="shared" si="42"/>
        <v>3</v>
      </c>
      <c r="C1381" t="s">
        <v>11</v>
      </c>
      <c r="D1381">
        <v>4</v>
      </c>
      <c r="E1381">
        <v>35</v>
      </c>
      <c r="F1381">
        <f>5</f>
        <v>5</v>
      </c>
      <c r="G1381">
        <v>6162.79</v>
      </c>
      <c r="H1381">
        <v>2994.36</v>
      </c>
      <c r="I1381">
        <v>6230.07</v>
      </c>
      <c r="J1381">
        <v>6243.55</v>
      </c>
      <c r="K1381">
        <v>2.1588599999999999E-3</v>
      </c>
      <c r="L1381">
        <v>7200</v>
      </c>
      <c r="M1381">
        <v>23606</v>
      </c>
      <c r="N1381">
        <f t="shared" si="43"/>
        <v>6162.79</v>
      </c>
      <c r="O1381">
        <f t="array" ref="O1381">MIN(IF(Table1[Class]=Table1[[#This Row],[Class]], IF(Table1[abs]=Table1[[#This Row],[abs]], IF(Table1[N]=Table1[[#This Row],[N]], IF(Table1[K]=Table1[[#This Row],[K]],Table1[UB],FALSE)))))</f>
        <v>6243.55</v>
      </c>
      <c r="P1381">
        <f>(Table1[[#This Row],[Best primal]]-Table1[[#This Row],[Updated rootBound]])/Table1[[#This Row],[Best primal]]</f>
        <v>1.2934948867231016E-2</v>
      </c>
      <c r="Q1381">
        <f>(Table1[[#This Row],[Best primal]]-Table1[[#This Row],[LB]])/Table1[[#This Row],[Best primal]]</f>
        <v>2.1590281170168371E-3</v>
      </c>
      <c r="R1381">
        <f>IF(AND(Table1[[#This Row],[time'[s']]]&lt;7199,Table1[[#This Row],[Final gap]]&lt;0.01),1,0)</f>
        <v>0</v>
      </c>
      <c r="S1381">
        <f t="array" ref="S1381">MAX(IF(Table1[Class]=Table1[[#This Row],[Class]], IF(Table1[abs]=Table1[[#This Row],[abs]], IF(Table1[N]=Table1[[#This Row],[N]], IF(Table1[K]=Table1[[#This Row],[K]],Table1[Optimal],FALSE)))))</f>
        <v>0</v>
      </c>
    </row>
    <row r="1382" spans="1:19" hidden="1" x14ac:dyDescent="0.45">
      <c r="A1382" t="s">
        <v>23</v>
      </c>
      <c r="B1382">
        <f t="shared" si="42"/>
        <v>3</v>
      </c>
      <c r="C1382" t="s">
        <v>11</v>
      </c>
      <c r="D1382">
        <v>4</v>
      </c>
      <c r="E1382">
        <v>40</v>
      </c>
      <c r="F1382">
        <f>1</f>
        <v>1</v>
      </c>
      <c r="G1382">
        <v>6117.19</v>
      </c>
      <c r="H1382">
        <v>3606.09</v>
      </c>
      <c r="I1382">
        <v>6189.12</v>
      </c>
      <c r="J1382">
        <v>6189.12</v>
      </c>
      <c r="K1382">
        <v>0</v>
      </c>
      <c r="L1382">
        <v>3646.98</v>
      </c>
      <c r="M1382">
        <v>121</v>
      </c>
      <c r="N1382">
        <f t="shared" si="43"/>
        <v>6117.19</v>
      </c>
      <c r="O1382">
        <f t="array" ref="O1382">MIN(IF(Table1[Class]=Table1[[#This Row],[Class]], IF(Table1[abs]=Table1[[#This Row],[abs]], IF(Table1[N]=Table1[[#This Row],[N]], IF(Table1[K]=Table1[[#This Row],[K]],Table1[UB],FALSE)))))</f>
        <v>6189.12</v>
      </c>
      <c r="P1382">
        <f>(Table1[[#This Row],[Best primal]]-Table1[[#This Row],[Updated rootBound]])/Table1[[#This Row],[Best primal]]</f>
        <v>1.1622007652137993E-2</v>
      </c>
      <c r="Q1382">
        <f>(Table1[[#This Row],[Best primal]]-Table1[[#This Row],[LB]])/Table1[[#This Row],[Best primal]]</f>
        <v>0</v>
      </c>
      <c r="R1382">
        <f>IF(AND(Table1[[#This Row],[time'[s']]]&lt;7199,Table1[[#This Row],[Final gap]]&lt;0.01),1,0)</f>
        <v>1</v>
      </c>
      <c r="S1382">
        <f t="array" ref="S1382">MAX(IF(Table1[Class]=Table1[[#This Row],[Class]], IF(Table1[abs]=Table1[[#This Row],[abs]], IF(Table1[N]=Table1[[#This Row],[N]], IF(Table1[K]=Table1[[#This Row],[K]],Table1[Optimal],FALSE)))))</f>
        <v>1</v>
      </c>
    </row>
    <row r="1383" spans="1:19" hidden="1" x14ac:dyDescent="0.45">
      <c r="A1383" t="s">
        <v>23</v>
      </c>
      <c r="B1383">
        <f t="shared" si="42"/>
        <v>3</v>
      </c>
      <c r="C1383" t="s">
        <v>11</v>
      </c>
      <c r="D1383">
        <v>4</v>
      </c>
      <c r="E1383">
        <v>40</v>
      </c>
      <c r="F1383">
        <f>2</f>
        <v>2</v>
      </c>
      <c r="G1383">
        <v>6191.54</v>
      </c>
      <c r="H1383">
        <v>2133.7600000000002</v>
      </c>
      <c r="I1383">
        <v>6191.54</v>
      </c>
      <c r="J1383">
        <v>6191.54</v>
      </c>
      <c r="K1383">
        <v>0</v>
      </c>
      <c r="L1383">
        <v>2136.59</v>
      </c>
      <c r="M1383">
        <v>0</v>
      </c>
      <c r="N1383">
        <f t="shared" si="43"/>
        <v>6191.54</v>
      </c>
      <c r="O1383">
        <f t="array" ref="O1383">MIN(IF(Table1[Class]=Table1[[#This Row],[Class]], IF(Table1[abs]=Table1[[#This Row],[abs]], IF(Table1[N]=Table1[[#This Row],[N]], IF(Table1[K]=Table1[[#This Row],[K]],Table1[UB],FALSE)))))</f>
        <v>6191.54</v>
      </c>
      <c r="P1383">
        <f>(Table1[[#This Row],[Best primal]]-Table1[[#This Row],[Updated rootBound]])/Table1[[#This Row],[Best primal]]</f>
        <v>0</v>
      </c>
      <c r="Q1383">
        <f>(Table1[[#This Row],[Best primal]]-Table1[[#This Row],[LB]])/Table1[[#This Row],[Best primal]]</f>
        <v>0</v>
      </c>
      <c r="R1383">
        <f>IF(AND(Table1[[#This Row],[time'[s']]]&lt;7199,Table1[[#This Row],[Final gap]]&lt;0.01),1,0)</f>
        <v>1</v>
      </c>
      <c r="S1383">
        <f t="array" ref="S1383">MAX(IF(Table1[Class]=Table1[[#This Row],[Class]], IF(Table1[abs]=Table1[[#This Row],[abs]], IF(Table1[N]=Table1[[#This Row],[N]], IF(Table1[K]=Table1[[#This Row],[K]],Table1[Optimal],FALSE)))))</f>
        <v>1</v>
      </c>
    </row>
    <row r="1384" spans="1:19" hidden="1" x14ac:dyDescent="0.45">
      <c r="A1384" t="s">
        <v>23</v>
      </c>
      <c r="B1384">
        <f t="shared" si="42"/>
        <v>3</v>
      </c>
      <c r="C1384" t="s">
        <v>11</v>
      </c>
      <c r="D1384">
        <v>4</v>
      </c>
      <c r="E1384">
        <v>40</v>
      </c>
      <c r="F1384">
        <f>3</f>
        <v>3</v>
      </c>
      <c r="G1384">
        <v>6212.56</v>
      </c>
      <c r="H1384">
        <v>1031.8399999999999</v>
      </c>
      <c r="I1384">
        <v>6213.26</v>
      </c>
      <c r="J1384">
        <v>6213.26</v>
      </c>
      <c r="K1384">
        <v>0</v>
      </c>
      <c r="L1384">
        <v>1038.82</v>
      </c>
      <c r="M1384">
        <v>1</v>
      </c>
      <c r="N1384">
        <f t="shared" si="43"/>
        <v>6213.26</v>
      </c>
      <c r="O1384">
        <f t="array" ref="O1384">MIN(IF(Table1[Class]=Table1[[#This Row],[Class]], IF(Table1[abs]=Table1[[#This Row],[abs]], IF(Table1[N]=Table1[[#This Row],[N]], IF(Table1[K]=Table1[[#This Row],[K]],Table1[UB],FALSE)))))</f>
        <v>6213.26</v>
      </c>
      <c r="P1384">
        <f>(Table1[[#This Row],[Best primal]]-Table1[[#This Row],[Updated rootBound]])/Table1[[#This Row],[Best primal]]</f>
        <v>0</v>
      </c>
      <c r="Q1384">
        <f>(Table1[[#This Row],[Best primal]]-Table1[[#This Row],[LB]])/Table1[[#This Row],[Best primal]]</f>
        <v>0</v>
      </c>
      <c r="R1384">
        <f>IF(AND(Table1[[#This Row],[time'[s']]]&lt;7199,Table1[[#This Row],[Final gap]]&lt;0.01),1,0)</f>
        <v>1</v>
      </c>
      <c r="S1384">
        <f t="array" ref="S1384">MAX(IF(Table1[Class]=Table1[[#This Row],[Class]], IF(Table1[abs]=Table1[[#This Row],[abs]], IF(Table1[N]=Table1[[#This Row],[N]], IF(Table1[K]=Table1[[#This Row],[K]],Table1[Optimal],FALSE)))))</f>
        <v>1</v>
      </c>
    </row>
    <row r="1385" spans="1:19" hidden="1" x14ac:dyDescent="0.45">
      <c r="A1385" t="s">
        <v>23</v>
      </c>
      <c r="B1385">
        <f t="shared" si="42"/>
        <v>3</v>
      </c>
      <c r="C1385" t="s">
        <v>11</v>
      </c>
      <c r="D1385">
        <v>4</v>
      </c>
      <c r="E1385">
        <v>40</v>
      </c>
      <c r="F1385">
        <f>4</f>
        <v>4</v>
      </c>
      <c r="G1385">
        <v>6359.81</v>
      </c>
      <c r="H1385">
        <v>3460.48</v>
      </c>
      <c r="I1385">
        <v>6482.31</v>
      </c>
      <c r="J1385">
        <v>6482.81</v>
      </c>
      <c r="K1385" s="1">
        <v>7.6927899999999999E-5</v>
      </c>
      <c r="L1385">
        <v>5695.55</v>
      </c>
      <c r="M1385">
        <v>7967</v>
      </c>
      <c r="N1385">
        <f t="shared" si="43"/>
        <v>6359.81</v>
      </c>
      <c r="O1385">
        <f t="array" ref="O1385">MIN(IF(Table1[Class]=Table1[[#This Row],[Class]], IF(Table1[abs]=Table1[[#This Row],[abs]], IF(Table1[N]=Table1[[#This Row],[N]], IF(Table1[K]=Table1[[#This Row],[K]],Table1[UB],FALSE)))))</f>
        <v>6482.81</v>
      </c>
      <c r="P1385">
        <f>(Table1[[#This Row],[Best primal]]-Table1[[#This Row],[Updated rootBound]])/Table1[[#This Row],[Best primal]]</f>
        <v>1.8973253882189976E-2</v>
      </c>
      <c r="Q1385">
        <f>(Table1[[#This Row],[Best primal]]-Table1[[#This Row],[LB]])/Table1[[#This Row],[Best primal]]</f>
        <v>7.7127048301585261E-5</v>
      </c>
      <c r="R1385">
        <f>IF(AND(Table1[[#This Row],[time'[s']]]&lt;7199,Table1[[#This Row],[Final gap]]&lt;0.01),1,0)</f>
        <v>1</v>
      </c>
      <c r="S1385">
        <f t="array" ref="S1385">MAX(IF(Table1[Class]=Table1[[#This Row],[Class]], IF(Table1[abs]=Table1[[#This Row],[abs]], IF(Table1[N]=Table1[[#This Row],[N]], IF(Table1[K]=Table1[[#This Row],[K]],Table1[Optimal],FALSE)))))</f>
        <v>1</v>
      </c>
    </row>
    <row r="1386" spans="1:19" hidden="1" x14ac:dyDescent="0.45">
      <c r="A1386" t="s">
        <v>23</v>
      </c>
      <c r="B1386">
        <f t="shared" si="42"/>
        <v>3</v>
      </c>
      <c r="C1386" t="s">
        <v>11</v>
      </c>
      <c r="D1386">
        <v>4</v>
      </c>
      <c r="E1386">
        <v>40</v>
      </c>
      <c r="F1386">
        <f>5</f>
        <v>5</v>
      </c>
      <c r="G1386">
        <v>6572.04</v>
      </c>
      <c r="H1386">
        <v>3608.27</v>
      </c>
      <c r="I1386">
        <v>6686.27</v>
      </c>
      <c r="J1386">
        <v>6686.87</v>
      </c>
      <c r="K1386" s="1">
        <v>8.9307099999999997E-5</v>
      </c>
      <c r="L1386">
        <v>6639.11</v>
      </c>
      <c r="M1386">
        <v>10132</v>
      </c>
      <c r="N1386">
        <f t="shared" si="43"/>
        <v>6572.04</v>
      </c>
      <c r="O1386">
        <f t="array" ref="O1386">MIN(IF(Table1[Class]=Table1[[#This Row],[Class]], IF(Table1[abs]=Table1[[#This Row],[abs]], IF(Table1[N]=Table1[[#This Row],[N]], IF(Table1[K]=Table1[[#This Row],[K]],Table1[UB],FALSE)))))</f>
        <v>6686.87</v>
      </c>
      <c r="P1386">
        <f>(Table1[[#This Row],[Best primal]]-Table1[[#This Row],[Updated rootBound]])/Table1[[#This Row],[Best primal]]</f>
        <v>1.7172458863414411E-2</v>
      </c>
      <c r="Q1386">
        <f>(Table1[[#This Row],[Best primal]]-Table1[[#This Row],[LB]])/Table1[[#This Row],[Best primal]]</f>
        <v>8.9728079056337911E-5</v>
      </c>
      <c r="R1386">
        <f>IF(AND(Table1[[#This Row],[time'[s']]]&lt;7199,Table1[[#This Row],[Final gap]]&lt;0.01),1,0)</f>
        <v>1</v>
      </c>
      <c r="S1386">
        <f t="array" ref="S1386">MAX(IF(Table1[Class]=Table1[[#This Row],[Class]], IF(Table1[abs]=Table1[[#This Row],[abs]], IF(Table1[N]=Table1[[#This Row],[N]], IF(Table1[K]=Table1[[#This Row],[K]],Table1[Optimal],FALSE)))))</f>
        <v>1</v>
      </c>
    </row>
    <row r="1387" spans="1:19" hidden="1" x14ac:dyDescent="0.45">
      <c r="A1387" t="s">
        <v>23</v>
      </c>
      <c r="B1387">
        <f t="shared" si="42"/>
        <v>3</v>
      </c>
      <c r="C1387" t="s">
        <v>11</v>
      </c>
      <c r="D1387">
        <v>4</v>
      </c>
      <c r="E1387">
        <v>45</v>
      </c>
      <c r="F1387">
        <f>1</f>
        <v>1</v>
      </c>
      <c r="G1387">
        <v>6759.32</v>
      </c>
      <c r="H1387">
        <v>3430.29</v>
      </c>
      <c r="I1387">
        <v>6774.78</v>
      </c>
      <c r="J1387">
        <v>6774.78</v>
      </c>
      <c r="K1387">
        <v>0</v>
      </c>
      <c r="L1387">
        <v>3454.22</v>
      </c>
      <c r="M1387">
        <v>56</v>
      </c>
      <c r="N1387">
        <f t="shared" si="43"/>
        <v>6759.32</v>
      </c>
      <c r="O1387">
        <f t="array" ref="O1387">MIN(IF(Table1[Class]=Table1[[#This Row],[Class]], IF(Table1[abs]=Table1[[#This Row],[abs]], IF(Table1[N]=Table1[[#This Row],[N]], IF(Table1[K]=Table1[[#This Row],[K]],Table1[UB],FALSE)))))</f>
        <v>6774.78</v>
      </c>
      <c r="P1387">
        <f>(Table1[[#This Row],[Best primal]]-Table1[[#This Row],[Updated rootBound]])/Table1[[#This Row],[Best primal]]</f>
        <v>2.2819929208033377E-3</v>
      </c>
      <c r="Q1387">
        <f>(Table1[[#This Row],[Best primal]]-Table1[[#This Row],[LB]])/Table1[[#This Row],[Best primal]]</f>
        <v>0</v>
      </c>
      <c r="R1387">
        <f>IF(AND(Table1[[#This Row],[time'[s']]]&lt;7199,Table1[[#This Row],[Final gap]]&lt;0.01),1,0)</f>
        <v>1</v>
      </c>
      <c r="S1387">
        <f t="array" ref="S1387">MAX(IF(Table1[Class]=Table1[[#This Row],[Class]], IF(Table1[abs]=Table1[[#This Row],[abs]], IF(Table1[N]=Table1[[#This Row],[N]], IF(Table1[K]=Table1[[#This Row],[K]],Table1[Optimal],FALSE)))))</f>
        <v>1</v>
      </c>
    </row>
    <row r="1388" spans="1:19" hidden="1" x14ac:dyDescent="0.45">
      <c r="A1388" t="s">
        <v>23</v>
      </c>
      <c r="B1388">
        <f t="shared" si="42"/>
        <v>3</v>
      </c>
      <c r="C1388" t="s">
        <v>11</v>
      </c>
      <c r="D1388">
        <v>4</v>
      </c>
      <c r="E1388">
        <v>45</v>
      </c>
      <c r="F1388">
        <f>2</f>
        <v>2</v>
      </c>
      <c r="G1388">
        <v>6533.47</v>
      </c>
      <c r="H1388">
        <v>3892.62</v>
      </c>
      <c r="I1388">
        <v>6777.87</v>
      </c>
      <c r="J1388">
        <v>6778.15</v>
      </c>
      <c r="K1388" s="1">
        <v>4.15716E-5</v>
      </c>
      <c r="L1388">
        <v>4138.7</v>
      </c>
      <c r="M1388">
        <v>671</v>
      </c>
      <c r="N1388">
        <f t="shared" si="43"/>
        <v>6533.47</v>
      </c>
      <c r="O1388">
        <f t="array" ref="O1388">MIN(IF(Table1[Class]=Table1[[#This Row],[Class]], IF(Table1[abs]=Table1[[#This Row],[abs]], IF(Table1[N]=Table1[[#This Row],[N]], IF(Table1[K]=Table1[[#This Row],[K]],Table1[UB],FALSE)))))</f>
        <v>6778.15</v>
      </c>
      <c r="P1388">
        <f>(Table1[[#This Row],[Best primal]]-Table1[[#This Row],[Updated rootBound]])/Table1[[#This Row],[Best primal]]</f>
        <v>3.6098345418735113E-2</v>
      </c>
      <c r="Q1388">
        <f>(Table1[[#This Row],[Best primal]]-Table1[[#This Row],[LB]])/Table1[[#This Row],[Best primal]]</f>
        <v>4.1309206789425631E-5</v>
      </c>
      <c r="R1388">
        <f>IF(AND(Table1[[#This Row],[time'[s']]]&lt;7199,Table1[[#This Row],[Final gap]]&lt;0.01),1,0)</f>
        <v>1</v>
      </c>
      <c r="S1388">
        <f t="array" ref="S1388">MAX(IF(Table1[Class]=Table1[[#This Row],[Class]], IF(Table1[abs]=Table1[[#This Row],[abs]], IF(Table1[N]=Table1[[#This Row],[N]], IF(Table1[K]=Table1[[#This Row],[K]],Table1[Optimal],FALSE)))))</f>
        <v>1</v>
      </c>
    </row>
    <row r="1389" spans="1:19" hidden="1" x14ac:dyDescent="0.45">
      <c r="A1389" t="s">
        <v>23</v>
      </c>
      <c r="B1389">
        <f t="shared" si="42"/>
        <v>3</v>
      </c>
      <c r="C1389" t="s">
        <v>11</v>
      </c>
      <c r="D1389">
        <v>4</v>
      </c>
      <c r="E1389">
        <v>45</v>
      </c>
      <c r="F1389">
        <f>3</f>
        <v>3</v>
      </c>
      <c r="G1389">
        <v>6848.6</v>
      </c>
      <c r="H1389">
        <v>1553.95</v>
      </c>
      <c r="I1389">
        <v>6866.31</v>
      </c>
      <c r="J1389">
        <v>6866.35</v>
      </c>
      <c r="K1389" s="1">
        <v>5.9281199999999997E-6</v>
      </c>
      <c r="L1389">
        <v>1599.42</v>
      </c>
      <c r="M1389">
        <v>78</v>
      </c>
      <c r="N1389">
        <f t="shared" si="43"/>
        <v>6848.6</v>
      </c>
      <c r="O1389">
        <f t="array" ref="O1389">MIN(IF(Table1[Class]=Table1[[#This Row],[Class]], IF(Table1[abs]=Table1[[#This Row],[abs]], IF(Table1[N]=Table1[[#This Row],[N]], IF(Table1[K]=Table1[[#This Row],[K]],Table1[UB],FALSE)))))</f>
        <v>6866.35</v>
      </c>
      <c r="P1389">
        <f>(Table1[[#This Row],[Best primal]]-Table1[[#This Row],[Updated rootBound]])/Table1[[#This Row],[Best primal]]</f>
        <v>2.5850706707348154E-3</v>
      </c>
      <c r="Q1389">
        <f>(Table1[[#This Row],[Best primal]]-Table1[[#This Row],[LB]])/Table1[[#This Row],[Best primal]]</f>
        <v>5.8255113706647082E-6</v>
      </c>
      <c r="R1389">
        <f>IF(AND(Table1[[#This Row],[time'[s']]]&lt;7199,Table1[[#This Row],[Final gap]]&lt;0.01),1,0)</f>
        <v>1</v>
      </c>
      <c r="S1389">
        <f t="array" ref="S1389">MAX(IF(Table1[Class]=Table1[[#This Row],[Class]], IF(Table1[abs]=Table1[[#This Row],[abs]], IF(Table1[N]=Table1[[#This Row],[N]], IF(Table1[K]=Table1[[#This Row],[K]],Table1[Optimal],FALSE)))))</f>
        <v>1</v>
      </c>
    </row>
    <row r="1390" spans="1:19" hidden="1" x14ac:dyDescent="0.45">
      <c r="A1390" t="s">
        <v>23</v>
      </c>
      <c r="B1390">
        <f t="shared" si="42"/>
        <v>3</v>
      </c>
      <c r="C1390" t="s">
        <v>11</v>
      </c>
      <c r="D1390">
        <v>4</v>
      </c>
      <c r="E1390">
        <v>45</v>
      </c>
      <c r="F1390">
        <f>4</f>
        <v>4</v>
      </c>
      <c r="G1390">
        <v>7139.08</v>
      </c>
      <c r="H1390">
        <v>2103.91</v>
      </c>
      <c r="I1390">
        <v>7144.79</v>
      </c>
      <c r="J1390">
        <v>7145.19</v>
      </c>
      <c r="K1390" s="1">
        <v>5.5976800000000002E-5</v>
      </c>
      <c r="L1390">
        <v>2404.6</v>
      </c>
      <c r="M1390">
        <v>501</v>
      </c>
      <c r="N1390">
        <f t="shared" si="43"/>
        <v>7139.08</v>
      </c>
      <c r="O1390">
        <f t="array" ref="O1390">MIN(IF(Table1[Class]=Table1[[#This Row],[Class]], IF(Table1[abs]=Table1[[#This Row],[abs]], IF(Table1[N]=Table1[[#This Row],[N]], IF(Table1[K]=Table1[[#This Row],[K]],Table1[UB],FALSE)))))</f>
        <v>7145.19</v>
      </c>
      <c r="P1390">
        <f>(Table1[[#This Row],[Best primal]]-Table1[[#This Row],[Updated rootBound]])/Table1[[#This Row],[Best primal]]</f>
        <v>8.5512071757359463E-4</v>
      </c>
      <c r="Q1390">
        <f>(Table1[[#This Row],[Best primal]]-Table1[[#This Row],[LB]])/Table1[[#This Row],[Best primal]]</f>
        <v>5.5981716371382175E-5</v>
      </c>
      <c r="R1390">
        <f>IF(AND(Table1[[#This Row],[time'[s']]]&lt;7199,Table1[[#This Row],[Final gap]]&lt;0.01),1,0)</f>
        <v>1</v>
      </c>
      <c r="S1390">
        <f t="array" ref="S1390">MAX(IF(Table1[Class]=Table1[[#This Row],[Class]], IF(Table1[abs]=Table1[[#This Row],[abs]], IF(Table1[N]=Table1[[#This Row],[N]], IF(Table1[K]=Table1[[#This Row],[K]],Table1[Optimal],FALSE)))))</f>
        <v>1</v>
      </c>
    </row>
    <row r="1391" spans="1:19" hidden="1" x14ac:dyDescent="0.45">
      <c r="A1391" t="s">
        <v>23</v>
      </c>
      <c r="B1391">
        <f t="shared" si="42"/>
        <v>3</v>
      </c>
      <c r="C1391" t="s">
        <v>11</v>
      </c>
      <c r="D1391">
        <v>4</v>
      </c>
      <c r="E1391">
        <v>45</v>
      </c>
      <c r="F1391">
        <f>5</f>
        <v>5</v>
      </c>
      <c r="G1391">
        <v>7469.4</v>
      </c>
      <c r="H1391">
        <v>3651.91</v>
      </c>
      <c r="I1391">
        <v>7492.81</v>
      </c>
      <c r="J1391">
        <v>7770.75</v>
      </c>
      <c r="K1391">
        <v>3.5766899999999997E-2</v>
      </c>
      <c r="L1391">
        <v>7200.28</v>
      </c>
      <c r="M1391">
        <v>5034</v>
      </c>
      <c r="N1391">
        <f t="shared" si="43"/>
        <v>7469.4</v>
      </c>
      <c r="O1391">
        <f t="array" ref="O1391">MIN(IF(Table1[Class]=Table1[[#This Row],[Class]], IF(Table1[abs]=Table1[[#This Row],[abs]], IF(Table1[N]=Table1[[#This Row],[N]], IF(Table1[K]=Table1[[#This Row],[K]],Table1[UB],FALSE)))))</f>
        <v>7568.13</v>
      </c>
      <c r="P1391">
        <f>(Table1[[#This Row],[Best primal]]-Table1[[#This Row],[Updated rootBound]])/Table1[[#This Row],[Best primal]]</f>
        <v>1.3045494725909898E-2</v>
      </c>
      <c r="Q1391">
        <f>(Table1[[#This Row],[Best primal]]-Table1[[#This Row],[LB]])/Table1[[#This Row],[Best primal]]</f>
        <v>9.9522603337944392E-3</v>
      </c>
      <c r="R1391">
        <f>IF(AND(Table1[[#This Row],[time'[s']]]&lt;7199,Table1[[#This Row],[Final gap]]&lt;0.01),1,0)</f>
        <v>0</v>
      </c>
      <c r="S1391">
        <f t="array" ref="S1391">MAX(IF(Table1[Class]=Table1[[#This Row],[Class]], IF(Table1[abs]=Table1[[#This Row],[abs]], IF(Table1[N]=Table1[[#This Row],[N]], IF(Table1[K]=Table1[[#This Row],[K]],Table1[Optimal],FALSE)))))</f>
        <v>0</v>
      </c>
    </row>
    <row r="1392" spans="1:19" x14ac:dyDescent="0.45">
      <c r="A1392" t="s">
        <v>23</v>
      </c>
      <c r="B1392">
        <f t="shared" si="42"/>
        <v>3</v>
      </c>
      <c r="C1392" t="s">
        <v>11</v>
      </c>
      <c r="D1392">
        <v>4</v>
      </c>
      <c r="E1392">
        <v>50</v>
      </c>
      <c r="F1392">
        <f>1</f>
        <v>1</v>
      </c>
      <c r="G1392">
        <v>6993.6</v>
      </c>
      <c r="H1392">
        <v>3631.62</v>
      </c>
      <c r="I1392">
        <v>7031.43</v>
      </c>
      <c r="J1392">
        <v>7031.43</v>
      </c>
      <c r="K1392">
        <v>0</v>
      </c>
      <c r="L1392">
        <v>3768.36</v>
      </c>
      <c r="M1392">
        <v>342</v>
      </c>
      <c r="N1392">
        <f t="shared" si="43"/>
        <v>6993.6</v>
      </c>
      <c r="O1392">
        <f t="array" ref="O1392">MIN(IF(Table1[Class]=Table1[[#This Row],[Class]], IF(Table1[abs]=Table1[[#This Row],[abs]], IF(Table1[N]=Table1[[#This Row],[N]], IF(Table1[K]=Table1[[#This Row],[K]],Table1[UB],FALSE)))))</f>
        <v>7031.43</v>
      </c>
      <c r="P1392">
        <f>(Table1[[#This Row],[Best primal]]-Table1[[#This Row],[Updated rootBound]])/Table1[[#This Row],[Best primal]]</f>
        <v>5.3801289353659111E-3</v>
      </c>
      <c r="Q1392">
        <f>(Table1[[#This Row],[Best primal]]-Table1[[#This Row],[LB]])/Table1[[#This Row],[Best primal]]</f>
        <v>0</v>
      </c>
      <c r="R1392">
        <f>IF(AND(Table1[[#This Row],[time'[s']]]&lt;7199,Table1[[#This Row],[Final gap]]&lt;0.01),1,0)</f>
        <v>1</v>
      </c>
      <c r="S1392">
        <f t="array" ref="S1392">MAX(IF(Table1[Class]=Table1[[#This Row],[Class]], IF(Table1[abs]=Table1[[#This Row],[abs]], IF(Table1[N]=Table1[[#This Row],[N]], IF(Table1[K]=Table1[[#This Row],[K]],Table1[Optimal],FALSE)))))</f>
        <v>1</v>
      </c>
    </row>
    <row r="1393" spans="1:19" x14ac:dyDescent="0.45">
      <c r="A1393" t="s">
        <v>23</v>
      </c>
      <c r="B1393">
        <f t="shared" si="42"/>
        <v>3</v>
      </c>
      <c r="C1393" t="s">
        <v>11</v>
      </c>
      <c r="D1393">
        <v>4</v>
      </c>
      <c r="E1393">
        <v>50</v>
      </c>
      <c r="F1393">
        <f>2</f>
        <v>2</v>
      </c>
      <c r="G1393">
        <v>6738.4</v>
      </c>
      <c r="H1393">
        <v>4207.1099999999997</v>
      </c>
      <c r="I1393">
        <v>7031.43</v>
      </c>
      <c r="J1393">
        <v>7031.43</v>
      </c>
      <c r="K1393">
        <v>0</v>
      </c>
      <c r="L1393">
        <v>4794.01</v>
      </c>
      <c r="M1393">
        <v>1042</v>
      </c>
      <c r="N1393">
        <f t="shared" si="43"/>
        <v>6738.4</v>
      </c>
      <c r="O1393">
        <f t="array" ref="O1393">MIN(IF(Table1[Class]=Table1[[#This Row],[Class]], IF(Table1[abs]=Table1[[#This Row],[abs]], IF(Table1[N]=Table1[[#This Row],[N]], IF(Table1[K]=Table1[[#This Row],[K]],Table1[UB],FALSE)))))</f>
        <v>7031.43</v>
      </c>
      <c r="P1393">
        <f>(Table1[[#This Row],[Best primal]]-Table1[[#This Row],[Updated rootBound]])/Table1[[#This Row],[Best primal]]</f>
        <v>4.1674310915418435E-2</v>
      </c>
      <c r="Q1393">
        <f>(Table1[[#This Row],[Best primal]]-Table1[[#This Row],[LB]])/Table1[[#This Row],[Best primal]]</f>
        <v>0</v>
      </c>
      <c r="R1393">
        <f>IF(AND(Table1[[#This Row],[time'[s']]]&lt;7199,Table1[[#This Row],[Final gap]]&lt;0.01),1,0)</f>
        <v>1</v>
      </c>
      <c r="S1393">
        <f t="array" ref="S1393">MAX(IF(Table1[Class]=Table1[[#This Row],[Class]], IF(Table1[abs]=Table1[[#This Row],[abs]], IF(Table1[N]=Table1[[#This Row],[N]], IF(Table1[K]=Table1[[#This Row],[K]],Table1[Optimal],FALSE)))))</f>
        <v>1</v>
      </c>
    </row>
    <row r="1394" spans="1:19" x14ac:dyDescent="0.45">
      <c r="A1394" t="s">
        <v>23</v>
      </c>
      <c r="B1394">
        <f t="shared" si="42"/>
        <v>3</v>
      </c>
      <c r="C1394" t="s">
        <v>11</v>
      </c>
      <c r="D1394">
        <v>4</v>
      </c>
      <c r="E1394">
        <v>50</v>
      </c>
      <c r="F1394">
        <f>3</f>
        <v>3</v>
      </c>
      <c r="G1394">
        <v>6936.8</v>
      </c>
      <c r="H1394">
        <v>3967.03</v>
      </c>
      <c r="I1394">
        <v>7043.12</v>
      </c>
      <c r="J1394">
        <v>7043.41</v>
      </c>
      <c r="K1394" s="1">
        <v>4.1690300000000003E-5</v>
      </c>
      <c r="L1394">
        <v>4278.79</v>
      </c>
      <c r="M1394">
        <v>629</v>
      </c>
      <c r="N1394">
        <f t="shared" si="43"/>
        <v>6936.8</v>
      </c>
      <c r="O1394">
        <f t="array" ref="O1394">MIN(IF(Table1[Class]=Table1[[#This Row],[Class]], IF(Table1[abs]=Table1[[#This Row],[abs]], IF(Table1[N]=Table1[[#This Row],[N]], IF(Table1[K]=Table1[[#This Row],[K]],Table1[UB],FALSE)))))</f>
        <v>7043.41</v>
      </c>
      <c r="P1394">
        <f>(Table1[[#This Row],[Best primal]]-Table1[[#This Row],[Updated rootBound]])/Table1[[#This Row],[Best primal]]</f>
        <v>1.513613434401798E-2</v>
      </c>
      <c r="Q1394">
        <f>(Table1[[#This Row],[Best primal]]-Table1[[#This Row],[LB]])/Table1[[#This Row],[Best primal]]</f>
        <v>4.1173238530763311E-5</v>
      </c>
      <c r="R1394">
        <f>IF(AND(Table1[[#This Row],[time'[s']]]&lt;7199,Table1[[#This Row],[Final gap]]&lt;0.01),1,0)</f>
        <v>1</v>
      </c>
      <c r="S1394">
        <f t="array" ref="S1394">MAX(IF(Table1[Class]=Table1[[#This Row],[Class]], IF(Table1[abs]=Table1[[#This Row],[abs]], IF(Table1[N]=Table1[[#This Row],[N]], IF(Table1[K]=Table1[[#This Row],[K]],Table1[Optimal],FALSE)))))</f>
        <v>1</v>
      </c>
    </row>
    <row r="1395" spans="1:19" x14ac:dyDescent="0.45">
      <c r="A1395" t="s">
        <v>23</v>
      </c>
      <c r="B1395">
        <f t="shared" si="42"/>
        <v>3</v>
      </c>
      <c r="C1395" t="s">
        <v>11</v>
      </c>
      <c r="D1395">
        <v>4</v>
      </c>
      <c r="E1395">
        <v>50</v>
      </c>
      <c r="F1395">
        <f>4</f>
        <v>4</v>
      </c>
      <c r="G1395">
        <v>7315.99</v>
      </c>
      <c r="H1395">
        <v>2722.19</v>
      </c>
      <c r="I1395">
        <v>7463.03</v>
      </c>
      <c r="J1395">
        <v>7463.53</v>
      </c>
      <c r="K1395" s="1">
        <v>6.7151399999999995E-5</v>
      </c>
      <c r="L1395">
        <v>7044.46</v>
      </c>
      <c r="M1395">
        <v>8312</v>
      </c>
      <c r="N1395">
        <f t="shared" si="43"/>
        <v>7315.99</v>
      </c>
      <c r="O1395">
        <f t="array" ref="O1395">MIN(IF(Table1[Class]=Table1[[#This Row],[Class]], IF(Table1[abs]=Table1[[#This Row],[abs]], IF(Table1[N]=Table1[[#This Row],[N]], IF(Table1[K]=Table1[[#This Row],[K]],Table1[UB],FALSE)))))</f>
        <v>7463.53</v>
      </c>
      <c r="P1395">
        <f>(Table1[[#This Row],[Best primal]]-Table1[[#This Row],[Updated rootBound]])/Table1[[#This Row],[Best primal]]</f>
        <v>1.9768125806421354E-2</v>
      </c>
      <c r="Q1395">
        <f>(Table1[[#This Row],[Best primal]]-Table1[[#This Row],[LB]])/Table1[[#This Row],[Best primal]]</f>
        <v>6.6992428515729152E-5</v>
      </c>
      <c r="R1395">
        <f>IF(AND(Table1[[#This Row],[time'[s']]]&lt;7199,Table1[[#This Row],[Final gap]]&lt;0.01),1,0)</f>
        <v>1</v>
      </c>
      <c r="S1395">
        <f t="array" ref="S1395">MAX(IF(Table1[Class]=Table1[[#This Row],[Class]], IF(Table1[abs]=Table1[[#This Row],[abs]], IF(Table1[N]=Table1[[#This Row],[N]], IF(Table1[K]=Table1[[#This Row],[K]],Table1[Optimal],FALSE)))))</f>
        <v>1</v>
      </c>
    </row>
    <row r="1396" spans="1:19" x14ac:dyDescent="0.45">
      <c r="A1396" t="s">
        <v>23</v>
      </c>
      <c r="B1396">
        <f t="shared" si="42"/>
        <v>3</v>
      </c>
      <c r="C1396" t="s">
        <v>11</v>
      </c>
      <c r="D1396">
        <v>4</v>
      </c>
      <c r="E1396">
        <v>50</v>
      </c>
      <c r="F1396">
        <f>5</f>
        <v>5</v>
      </c>
      <c r="G1396">
        <v>7778.4</v>
      </c>
      <c r="H1396">
        <v>3677.08</v>
      </c>
      <c r="I1396">
        <v>7820.93</v>
      </c>
      <c r="J1396">
        <v>7910.02</v>
      </c>
      <c r="K1396">
        <v>1.1263199999999999E-2</v>
      </c>
      <c r="L1396">
        <v>7200.01</v>
      </c>
      <c r="M1396">
        <v>3775</v>
      </c>
      <c r="N1396">
        <f t="shared" si="43"/>
        <v>7778.4</v>
      </c>
      <c r="O1396">
        <f t="array" ref="O1396">MIN(IF(Table1[Class]=Table1[[#This Row],[Class]], IF(Table1[abs]=Table1[[#This Row],[abs]], IF(Table1[N]=Table1[[#This Row],[N]], IF(Table1[K]=Table1[[#This Row],[K]],Table1[UB],FALSE)))))</f>
        <v>7910.02</v>
      </c>
      <c r="P1396">
        <f>(Table1[[#This Row],[Best primal]]-Table1[[#This Row],[Updated rootBound]])/Table1[[#This Row],[Best primal]]</f>
        <v>1.6639654514147978E-2</v>
      </c>
      <c r="Q1396">
        <f>(Table1[[#This Row],[Best primal]]-Table1[[#This Row],[LB]])/Table1[[#This Row],[Best primal]]</f>
        <v>1.1262929802958796E-2</v>
      </c>
      <c r="R1396">
        <f>IF(AND(Table1[[#This Row],[time'[s']]]&lt;7199,Table1[[#This Row],[Final gap]]&lt;0.01),1,0)</f>
        <v>0</v>
      </c>
      <c r="S1396">
        <f t="array" ref="S1396">MAX(IF(Table1[Class]=Table1[[#This Row],[Class]], IF(Table1[abs]=Table1[[#This Row],[abs]], IF(Table1[N]=Table1[[#This Row],[N]], IF(Table1[K]=Table1[[#This Row],[K]],Table1[Optimal],FALSE)))))</f>
        <v>0</v>
      </c>
    </row>
    <row r="1397" spans="1:19" hidden="1" x14ac:dyDescent="0.45">
      <c r="A1397" t="s">
        <v>23</v>
      </c>
      <c r="B1397">
        <f t="shared" si="42"/>
        <v>3</v>
      </c>
      <c r="C1397" t="s">
        <v>11</v>
      </c>
      <c r="D1397">
        <v>4</v>
      </c>
      <c r="E1397">
        <v>5</v>
      </c>
      <c r="F1397">
        <f>1</f>
        <v>1</v>
      </c>
      <c r="G1397">
        <v>2017.57</v>
      </c>
      <c r="H1397">
        <v>0.05</v>
      </c>
      <c r="I1397">
        <v>2017.57</v>
      </c>
      <c r="J1397">
        <v>2017.57</v>
      </c>
      <c r="K1397">
        <v>0</v>
      </c>
      <c r="L1397">
        <v>5.4837999999999998E-2</v>
      </c>
      <c r="M1397">
        <v>0</v>
      </c>
      <c r="N1397">
        <f t="shared" si="43"/>
        <v>2017.57</v>
      </c>
      <c r="O1397">
        <f t="array" ref="O1397">MIN(IF(Table1[Class]=Table1[[#This Row],[Class]], IF(Table1[abs]=Table1[[#This Row],[abs]], IF(Table1[N]=Table1[[#This Row],[N]], IF(Table1[K]=Table1[[#This Row],[K]],Table1[UB],FALSE)))))</f>
        <v>2017.57</v>
      </c>
      <c r="P1397">
        <f>(Table1[[#This Row],[Best primal]]-Table1[[#This Row],[Updated rootBound]])/Table1[[#This Row],[Best primal]]</f>
        <v>0</v>
      </c>
      <c r="Q1397">
        <f>(Table1[[#This Row],[Best primal]]-Table1[[#This Row],[LB]])/Table1[[#This Row],[Best primal]]</f>
        <v>0</v>
      </c>
      <c r="R1397">
        <f>IF(AND(Table1[[#This Row],[time'[s']]]&lt;7199,Table1[[#This Row],[Final gap]]&lt;0.01),1,0)</f>
        <v>1</v>
      </c>
      <c r="S1397">
        <f t="array" ref="S1397">MAX(IF(Table1[Class]=Table1[[#This Row],[Class]], IF(Table1[abs]=Table1[[#This Row],[abs]], IF(Table1[N]=Table1[[#This Row],[N]], IF(Table1[K]=Table1[[#This Row],[K]],Table1[Optimal],FALSE)))))</f>
        <v>1</v>
      </c>
    </row>
    <row r="1398" spans="1:19" hidden="1" x14ac:dyDescent="0.45">
      <c r="A1398" t="s">
        <v>23</v>
      </c>
      <c r="B1398">
        <f t="shared" si="42"/>
        <v>3</v>
      </c>
      <c r="C1398" t="s">
        <v>11</v>
      </c>
      <c r="D1398">
        <v>4</v>
      </c>
      <c r="E1398">
        <v>5</v>
      </c>
      <c r="F1398">
        <f>2</f>
        <v>2</v>
      </c>
      <c r="G1398">
        <v>2269.7399999999998</v>
      </c>
      <c r="H1398">
        <v>0.1</v>
      </c>
      <c r="I1398">
        <v>2269.7399999999998</v>
      </c>
      <c r="J1398">
        <v>2269.7399999999998</v>
      </c>
      <c r="K1398">
        <v>0</v>
      </c>
      <c r="L1398">
        <v>0.10636</v>
      </c>
      <c r="M1398">
        <v>0</v>
      </c>
      <c r="N1398">
        <f t="shared" si="43"/>
        <v>2269.7399999999998</v>
      </c>
      <c r="O1398">
        <f t="array" ref="O1398">MIN(IF(Table1[Class]=Table1[[#This Row],[Class]], IF(Table1[abs]=Table1[[#This Row],[abs]], IF(Table1[N]=Table1[[#This Row],[N]], IF(Table1[K]=Table1[[#This Row],[K]],Table1[UB],FALSE)))))</f>
        <v>2269.7399999999998</v>
      </c>
      <c r="P1398">
        <f>(Table1[[#This Row],[Best primal]]-Table1[[#This Row],[Updated rootBound]])/Table1[[#This Row],[Best primal]]</f>
        <v>0</v>
      </c>
      <c r="Q1398">
        <f>(Table1[[#This Row],[Best primal]]-Table1[[#This Row],[LB]])/Table1[[#This Row],[Best primal]]</f>
        <v>0</v>
      </c>
      <c r="R1398">
        <f>IF(AND(Table1[[#This Row],[time'[s']]]&lt;7199,Table1[[#This Row],[Final gap]]&lt;0.01),1,0)</f>
        <v>1</v>
      </c>
      <c r="S1398">
        <f t="array" ref="S1398">MAX(IF(Table1[Class]=Table1[[#This Row],[Class]], IF(Table1[abs]=Table1[[#This Row],[abs]], IF(Table1[N]=Table1[[#This Row],[N]], IF(Table1[K]=Table1[[#This Row],[K]],Table1[Optimal],FALSE)))))</f>
        <v>1</v>
      </c>
    </row>
    <row r="1399" spans="1:19" hidden="1" x14ac:dyDescent="0.45">
      <c r="A1399" t="s">
        <v>23</v>
      </c>
      <c r="B1399">
        <f t="shared" si="42"/>
        <v>3</v>
      </c>
      <c r="C1399" t="s">
        <v>11</v>
      </c>
      <c r="D1399">
        <v>4</v>
      </c>
      <c r="E1399">
        <v>5</v>
      </c>
      <c r="F1399">
        <f>3</f>
        <v>3</v>
      </c>
      <c r="G1399">
        <v>2499.1799999999998</v>
      </c>
      <c r="H1399">
        <v>0.23</v>
      </c>
      <c r="I1399">
        <v>2535.21</v>
      </c>
      <c r="J1399">
        <v>2535.21</v>
      </c>
      <c r="K1399">
        <v>0</v>
      </c>
      <c r="L1399">
        <v>0.46834999999999999</v>
      </c>
      <c r="M1399">
        <v>70</v>
      </c>
      <c r="N1399">
        <f t="shared" si="43"/>
        <v>2499.1799999999998</v>
      </c>
      <c r="O1399">
        <f t="array" ref="O1399">MIN(IF(Table1[Class]=Table1[[#This Row],[Class]], IF(Table1[abs]=Table1[[#This Row],[abs]], IF(Table1[N]=Table1[[#This Row],[N]], IF(Table1[K]=Table1[[#This Row],[K]],Table1[UB],FALSE)))))</f>
        <v>2535.21</v>
      </c>
      <c r="P1399">
        <f>(Table1[[#This Row],[Best primal]]-Table1[[#This Row],[Updated rootBound]])/Table1[[#This Row],[Best primal]]</f>
        <v>1.4211840439253632E-2</v>
      </c>
      <c r="Q1399">
        <f>(Table1[[#This Row],[Best primal]]-Table1[[#This Row],[LB]])/Table1[[#This Row],[Best primal]]</f>
        <v>0</v>
      </c>
      <c r="R1399">
        <f>IF(AND(Table1[[#This Row],[time'[s']]]&lt;7199,Table1[[#This Row],[Final gap]]&lt;0.01),1,0)</f>
        <v>1</v>
      </c>
      <c r="S1399">
        <f t="array" ref="S1399">MAX(IF(Table1[Class]=Table1[[#This Row],[Class]], IF(Table1[abs]=Table1[[#This Row],[abs]], IF(Table1[N]=Table1[[#This Row],[N]], IF(Table1[K]=Table1[[#This Row],[K]],Table1[Optimal],FALSE)))))</f>
        <v>1</v>
      </c>
    </row>
    <row r="1400" spans="1:19" hidden="1" x14ac:dyDescent="0.45">
      <c r="A1400" t="s">
        <v>23</v>
      </c>
      <c r="B1400">
        <f t="shared" si="42"/>
        <v>3</v>
      </c>
      <c r="C1400" t="s">
        <v>11</v>
      </c>
      <c r="D1400">
        <v>4</v>
      </c>
      <c r="E1400">
        <v>5</v>
      </c>
      <c r="F1400">
        <f>4</f>
        <v>4</v>
      </c>
      <c r="G1400">
        <v>3117</v>
      </c>
      <c r="H1400">
        <v>0.08</v>
      </c>
      <c r="I1400">
        <v>3117</v>
      </c>
      <c r="J1400">
        <v>3117</v>
      </c>
      <c r="K1400">
        <v>0</v>
      </c>
      <c r="L1400">
        <v>8.8283899999999998E-2</v>
      </c>
      <c r="M1400">
        <v>0</v>
      </c>
      <c r="N1400">
        <f t="shared" si="43"/>
        <v>3117</v>
      </c>
      <c r="O1400">
        <f t="array" ref="O1400">MIN(IF(Table1[Class]=Table1[[#This Row],[Class]], IF(Table1[abs]=Table1[[#This Row],[abs]], IF(Table1[N]=Table1[[#This Row],[N]], IF(Table1[K]=Table1[[#This Row],[K]],Table1[UB],FALSE)))))</f>
        <v>3117</v>
      </c>
      <c r="P1400">
        <f>(Table1[[#This Row],[Best primal]]-Table1[[#This Row],[Updated rootBound]])/Table1[[#This Row],[Best primal]]</f>
        <v>0</v>
      </c>
      <c r="Q1400">
        <f>(Table1[[#This Row],[Best primal]]-Table1[[#This Row],[LB]])/Table1[[#This Row],[Best primal]]</f>
        <v>0</v>
      </c>
      <c r="R1400">
        <f>IF(AND(Table1[[#This Row],[time'[s']]]&lt;7199,Table1[[#This Row],[Final gap]]&lt;0.01),1,0)</f>
        <v>1</v>
      </c>
      <c r="S1400">
        <f t="array" ref="S1400">MAX(IF(Table1[Class]=Table1[[#This Row],[Class]], IF(Table1[abs]=Table1[[#This Row],[abs]], IF(Table1[N]=Table1[[#This Row],[N]], IF(Table1[K]=Table1[[#This Row],[K]],Table1[Optimal],FALSE)))))</f>
        <v>1</v>
      </c>
    </row>
    <row r="1401" spans="1:19" hidden="1" x14ac:dyDescent="0.45">
      <c r="A1401" t="s">
        <v>23</v>
      </c>
      <c r="B1401">
        <f t="shared" si="42"/>
        <v>3</v>
      </c>
      <c r="C1401" t="s">
        <v>11</v>
      </c>
      <c r="D1401">
        <v>4</v>
      </c>
      <c r="E1401">
        <v>5</v>
      </c>
      <c r="F1401">
        <f>5</f>
        <v>5</v>
      </c>
      <c r="G1401">
        <v>3504.32</v>
      </c>
      <c r="H1401">
        <v>0.21</v>
      </c>
      <c r="I1401">
        <v>3504.32</v>
      </c>
      <c r="J1401">
        <v>3504.56</v>
      </c>
      <c r="K1401" s="1">
        <v>6.8047399999999995E-5</v>
      </c>
      <c r="L1401">
        <v>0.24197099999999999</v>
      </c>
      <c r="M1401">
        <v>1</v>
      </c>
      <c r="N1401">
        <f t="shared" si="43"/>
        <v>3504.32</v>
      </c>
      <c r="O1401">
        <f t="array" ref="O1401">MIN(IF(Table1[Class]=Table1[[#This Row],[Class]], IF(Table1[abs]=Table1[[#This Row],[abs]], IF(Table1[N]=Table1[[#This Row],[N]], IF(Table1[K]=Table1[[#This Row],[K]],Table1[UB],FALSE)))))</f>
        <v>3504.56</v>
      </c>
      <c r="P1401">
        <f>(Table1[[#This Row],[Best primal]]-Table1[[#This Row],[Updated rootBound]])/Table1[[#This Row],[Best primal]]</f>
        <v>6.8482206040068293E-5</v>
      </c>
      <c r="Q1401">
        <f>(Table1[[#This Row],[Best primal]]-Table1[[#This Row],[LB]])/Table1[[#This Row],[Best primal]]</f>
        <v>6.8482206040068293E-5</v>
      </c>
      <c r="R1401">
        <f>IF(AND(Table1[[#This Row],[time'[s']]]&lt;7199,Table1[[#This Row],[Final gap]]&lt;0.01),1,0)</f>
        <v>1</v>
      </c>
      <c r="S1401">
        <f t="array" ref="S1401">MAX(IF(Table1[Class]=Table1[[#This Row],[Class]], IF(Table1[abs]=Table1[[#This Row],[abs]], IF(Table1[N]=Table1[[#This Row],[N]], IF(Table1[K]=Table1[[#This Row],[K]],Table1[Optimal],FALSE)))))</f>
        <v>1</v>
      </c>
    </row>
    <row r="1402" spans="1:19" hidden="1" x14ac:dyDescent="0.45">
      <c r="A1402" t="s">
        <v>23</v>
      </c>
      <c r="B1402">
        <f t="shared" si="42"/>
        <v>3</v>
      </c>
      <c r="C1402" t="s">
        <v>11</v>
      </c>
      <c r="D1402">
        <v>5</v>
      </c>
      <c r="E1402">
        <v>10</v>
      </c>
      <c r="F1402">
        <f>1</f>
        <v>1</v>
      </c>
      <c r="G1402">
        <v>3211.58</v>
      </c>
      <c r="H1402">
        <v>0.14000000000000001</v>
      </c>
      <c r="I1402">
        <v>3211.58</v>
      </c>
      <c r="J1402">
        <v>3211.58</v>
      </c>
      <c r="K1402">
        <v>0</v>
      </c>
      <c r="L1402">
        <v>0.156554</v>
      </c>
      <c r="M1402">
        <v>0</v>
      </c>
      <c r="N1402">
        <f t="shared" si="43"/>
        <v>3211.58</v>
      </c>
      <c r="O1402">
        <f t="array" ref="O1402">MIN(IF(Table1[Class]=Table1[[#This Row],[Class]], IF(Table1[abs]=Table1[[#This Row],[abs]], IF(Table1[N]=Table1[[#This Row],[N]], IF(Table1[K]=Table1[[#This Row],[K]],Table1[UB],FALSE)))))</f>
        <v>3211.58</v>
      </c>
      <c r="P1402">
        <f>(Table1[[#This Row],[Best primal]]-Table1[[#This Row],[Updated rootBound]])/Table1[[#This Row],[Best primal]]</f>
        <v>0</v>
      </c>
      <c r="Q1402">
        <f>(Table1[[#This Row],[Best primal]]-Table1[[#This Row],[LB]])/Table1[[#This Row],[Best primal]]</f>
        <v>0</v>
      </c>
      <c r="R1402">
        <f>IF(AND(Table1[[#This Row],[time'[s']]]&lt;7199,Table1[[#This Row],[Final gap]]&lt;0.01),1,0)</f>
        <v>1</v>
      </c>
      <c r="S1402">
        <f t="array" ref="S1402">MAX(IF(Table1[Class]=Table1[[#This Row],[Class]], IF(Table1[abs]=Table1[[#This Row],[abs]], IF(Table1[N]=Table1[[#This Row],[N]], IF(Table1[K]=Table1[[#This Row],[K]],Table1[Optimal],FALSE)))))</f>
        <v>1</v>
      </c>
    </row>
    <row r="1403" spans="1:19" hidden="1" x14ac:dyDescent="0.45">
      <c r="A1403" t="s">
        <v>23</v>
      </c>
      <c r="B1403">
        <f t="shared" si="42"/>
        <v>3</v>
      </c>
      <c r="C1403" t="s">
        <v>11</v>
      </c>
      <c r="D1403">
        <v>5</v>
      </c>
      <c r="E1403">
        <v>10</v>
      </c>
      <c r="F1403">
        <f>2</f>
        <v>2</v>
      </c>
      <c r="G1403">
        <v>3217.7</v>
      </c>
      <c r="H1403">
        <v>0.26</v>
      </c>
      <c r="I1403">
        <v>3217.7</v>
      </c>
      <c r="J1403">
        <v>3217.7</v>
      </c>
      <c r="K1403">
        <v>0</v>
      </c>
      <c r="L1403">
        <v>0.27830100000000002</v>
      </c>
      <c r="M1403">
        <v>0</v>
      </c>
      <c r="N1403">
        <f t="shared" si="43"/>
        <v>3217.7</v>
      </c>
      <c r="O1403">
        <f t="array" ref="O1403">MIN(IF(Table1[Class]=Table1[[#This Row],[Class]], IF(Table1[abs]=Table1[[#This Row],[abs]], IF(Table1[N]=Table1[[#This Row],[N]], IF(Table1[K]=Table1[[#This Row],[K]],Table1[UB],FALSE)))))</f>
        <v>3217.7</v>
      </c>
      <c r="P1403">
        <f>(Table1[[#This Row],[Best primal]]-Table1[[#This Row],[Updated rootBound]])/Table1[[#This Row],[Best primal]]</f>
        <v>0</v>
      </c>
      <c r="Q1403">
        <f>(Table1[[#This Row],[Best primal]]-Table1[[#This Row],[LB]])/Table1[[#This Row],[Best primal]]</f>
        <v>0</v>
      </c>
      <c r="R1403">
        <f>IF(AND(Table1[[#This Row],[time'[s']]]&lt;7199,Table1[[#This Row],[Final gap]]&lt;0.01),1,0)</f>
        <v>1</v>
      </c>
      <c r="S1403">
        <f t="array" ref="S1403">MAX(IF(Table1[Class]=Table1[[#This Row],[Class]], IF(Table1[abs]=Table1[[#This Row],[abs]], IF(Table1[N]=Table1[[#This Row],[N]], IF(Table1[K]=Table1[[#This Row],[K]],Table1[Optimal],FALSE)))))</f>
        <v>1</v>
      </c>
    </row>
    <row r="1404" spans="1:19" hidden="1" x14ac:dyDescent="0.45">
      <c r="A1404" t="s">
        <v>23</v>
      </c>
      <c r="B1404">
        <f t="shared" si="42"/>
        <v>3</v>
      </c>
      <c r="C1404" t="s">
        <v>11</v>
      </c>
      <c r="D1404">
        <v>5</v>
      </c>
      <c r="E1404">
        <v>10</v>
      </c>
      <c r="F1404">
        <f>3</f>
        <v>3</v>
      </c>
      <c r="G1404">
        <v>3406.14</v>
      </c>
      <c r="H1404">
        <v>3.81</v>
      </c>
      <c r="I1404">
        <v>3413.03</v>
      </c>
      <c r="J1404">
        <v>3413.08</v>
      </c>
      <c r="K1404" s="1">
        <v>1.41136E-5</v>
      </c>
      <c r="L1404">
        <v>4.8351800000000003</v>
      </c>
      <c r="M1404">
        <v>66</v>
      </c>
      <c r="N1404">
        <f t="shared" si="43"/>
        <v>3406.14</v>
      </c>
      <c r="O1404">
        <f t="array" ref="O1404">MIN(IF(Table1[Class]=Table1[[#This Row],[Class]], IF(Table1[abs]=Table1[[#This Row],[abs]], IF(Table1[N]=Table1[[#This Row],[N]], IF(Table1[K]=Table1[[#This Row],[K]],Table1[UB],FALSE)))))</f>
        <v>3413.08</v>
      </c>
      <c r="P1404">
        <f>(Table1[[#This Row],[Best primal]]-Table1[[#This Row],[Updated rootBound]])/Table1[[#This Row],[Best primal]]</f>
        <v>2.0333540379950236E-3</v>
      </c>
      <c r="Q1404">
        <f>(Table1[[#This Row],[Best primal]]-Table1[[#This Row],[LB]])/Table1[[#This Row],[Best primal]]</f>
        <v>1.4649524769336538E-5</v>
      </c>
      <c r="R1404">
        <f>IF(AND(Table1[[#This Row],[time'[s']]]&lt;7199,Table1[[#This Row],[Final gap]]&lt;0.01),1,0)</f>
        <v>1</v>
      </c>
      <c r="S1404">
        <f t="array" ref="S1404">MAX(IF(Table1[Class]=Table1[[#This Row],[Class]], IF(Table1[abs]=Table1[[#This Row],[abs]], IF(Table1[N]=Table1[[#This Row],[N]], IF(Table1[K]=Table1[[#This Row],[K]],Table1[Optimal],FALSE)))))</f>
        <v>1</v>
      </c>
    </row>
    <row r="1405" spans="1:19" hidden="1" x14ac:dyDescent="0.45">
      <c r="A1405" t="s">
        <v>23</v>
      </c>
      <c r="B1405">
        <f t="shared" si="42"/>
        <v>3</v>
      </c>
      <c r="C1405" t="s">
        <v>11</v>
      </c>
      <c r="D1405">
        <v>5</v>
      </c>
      <c r="E1405">
        <v>10</v>
      </c>
      <c r="F1405">
        <f>4</f>
        <v>4</v>
      </c>
      <c r="G1405">
        <v>3577.25</v>
      </c>
      <c r="H1405">
        <v>2.5</v>
      </c>
      <c r="I1405">
        <v>3579.69</v>
      </c>
      <c r="J1405">
        <v>3579.69</v>
      </c>
      <c r="K1405">
        <v>0</v>
      </c>
      <c r="L1405">
        <v>2.7053799999999999</v>
      </c>
      <c r="M1405">
        <v>5</v>
      </c>
      <c r="N1405">
        <f t="shared" si="43"/>
        <v>3577.25</v>
      </c>
      <c r="O1405">
        <f t="array" ref="O1405">MIN(IF(Table1[Class]=Table1[[#This Row],[Class]], IF(Table1[abs]=Table1[[#This Row],[abs]], IF(Table1[N]=Table1[[#This Row],[N]], IF(Table1[K]=Table1[[#This Row],[K]],Table1[UB],FALSE)))))</f>
        <v>3579.69</v>
      </c>
      <c r="P1405">
        <f>(Table1[[#This Row],[Best primal]]-Table1[[#This Row],[Updated rootBound]])/Table1[[#This Row],[Best primal]]</f>
        <v>6.8162326905403948E-4</v>
      </c>
      <c r="Q1405">
        <f>(Table1[[#This Row],[Best primal]]-Table1[[#This Row],[LB]])/Table1[[#This Row],[Best primal]]</f>
        <v>0</v>
      </c>
      <c r="R1405">
        <f>IF(AND(Table1[[#This Row],[time'[s']]]&lt;7199,Table1[[#This Row],[Final gap]]&lt;0.01),1,0)</f>
        <v>1</v>
      </c>
      <c r="S1405">
        <f t="array" ref="S1405">MAX(IF(Table1[Class]=Table1[[#This Row],[Class]], IF(Table1[abs]=Table1[[#This Row],[abs]], IF(Table1[N]=Table1[[#This Row],[N]], IF(Table1[K]=Table1[[#This Row],[K]],Table1[Optimal],FALSE)))))</f>
        <v>1</v>
      </c>
    </row>
    <row r="1406" spans="1:19" hidden="1" x14ac:dyDescent="0.45">
      <c r="A1406" t="s">
        <v>23</v>
      </c>
      <c r="B1406">
        <f t="shared" si="42"/>
        <v>3</v>
      </c>
      <c r="C1406" t="s">
        <v>11</v>
      </c>
      <c r="D1406">
        <v>5</v>
      </c>
      <c r="E1406">
        <v>10</v>
      </c>
      <c r="F1406">
        <f>5</f>
        <v>5</v>
      </c>
      <c r="G1406">
        <v>3744.21</v>
      </c>
      <c r="H1406">
        <v>4.72</v>
      </c>
      <c r="I1406">
        <v>3777.56</v>
      </c>
      <c r="J1406">
        <v>3777.56</v>
      </c>
      <c r="K1406">
        <v>0</v>
      </c>
      <c r="L1406">
        <v>5.4966200000000001</v>
      </c>
      <c r="M1406">
        <v>25</v>
      </c>
      <c r="N1406">
        <f t="shared" si="43"/>
        <v>3744.21</v>
      </c>
      <c r="O1406">
        <f t="array" ref="O1406">MIN(IF(Table1[Class]=Table1[[#This Row],[Class]], IF(Table1[abs]=Table1[[#This Row],[abs]], IF(Table1[N]=Table1[[#This Row],[N]], IF(Table1[K]=Table1[[#This Row],[K]],Table1[UB],FALSE)))))</f>
        <v>3777.56</v>
      </c>
      <c r="P1406">
        <f>(Table1[[#This Row],[Best primal]]-Table1[[#This Row],[Updated rootBound]])/Table1[[#This Row],[Best primal]]</f>
        <v>8.8284501106534134E-3</v>
      </c>
      <c r="Q1406">
        <f>(Table1[[#This Row],[Best primal]]-Table1[[#This Row],[LB]])/Table1[[#This Row],[Best primal]]</f>
        <v>0</v>
      </c>
      <c r="R1406">
        <f>IF(AND(Table1[[#This Row],[time'[s']]]&lt;7199,Table1[[#This Row],[Final gap]]&lt;0.01),1,0)</f>
        <v>1</v>
      </c>
      <c r="S1406">
        <f t="array" ref="S1406">MAX(IF(Table1[Class]=Table1[[#This Row],[Class]], IF(Table1[abs]=Table1[[#This Row],[abs]], IF(Table1[N]=Table1[[#This Row],[N]], IF(Table1[K]=Table1[[#This Row],[K]],Table1[Optimal],FALSE)))))</f>
        <v>1</v>
      </c>
    </row>
    <row r="1407" spans="1:19" hidden="1" x14ac:dyDescent="0.45">
      <c r="A1407" t="s">
        <v>23</v>
      </c>
      <c r="B1407">
        <f t="shared" si="42"/>
        <v>3</v>
      </c>
      <c r="C1407" t="s">
        <v>11</v>
      </c>
      <c r="D1407">
        <v>5</v>
      </c>
      <c r="E1407">
        <v>15</v>
      </c>
      <c r="F1407">
        <f>1</f>
        <v>1</v>
      </c>
      <c r="G1407">
        <v>3694.41</v>
      </c>
      <c r="H1407">
        <v>0.78</v>
      </c>
      <c r="I1407">
        <v>3694.41</v>
      </c>
      <c r="J1407">
        <v>3694.41</v>
      </c>
      <c r="K1407">
        <v>0</v>
      </c>
      <c r="L1407">
        <v>0.86099599999999998</v>
      </c>
      <c r="M1407">
        <v>0</v>
      </c>
      <c r="N1407">
        <f t="shared" si="43"/>
        <v>3694.41</v>
      </c>
      <c r="O1407">
        <f t="array" ref="O1407">MIN(IF(Table1[Class]=Table1[[#This Row],[Class]], IF(Table1[abs]=Table1[[#This Row],[abs]], IF(Table1[N]=Table1[[#This Row],[N]], IF(Table1[K]=Table1[[#This Row],[K]],Table1[UB],FALSE)))))</f>
        <v>3694.41</v>
      </c>
      <c r="P1407">
        <f>(Table1[[#This Row],[Best primal]]-Table1[[#This Row],[Updated rootBound]])/Table1[[#This Row],[Best primal]]</f>
        <v>0</v>
      </c>
      <c r="Q1407">
        <f>(Table1[[#This Row],[Best primal]]-Table1[[#This Row],[LB]])/Table1[[#This Row],[Best primal]]</f>
        <v>0</v>
      </c>
      <c r="R1407">
        <f>IF(AND(Table1[[#This Row],[time'[s']]]&lt;7199,Table1[[#This Row],[Final gap]]&lt;0.01),1,0)</f>
        <v>1</v>
      </c>
      <c r="S1407">
        <f t="array" ref="S1407">MAX(IF(Table1[Class]=Table1[[#This Row],[Class]], IF(Table1[abs]=Table1[[#This Row],[abs]], IF(Table1[N]=Table1[[#This Row],[N]], IF(Table1[K]=Table1[[#This Row],[K]],Table1[Optimal],FALSE)))))</f>
        <v>1</v>
      </c>
    </row>
    <row r="1408" spans="1:19" hidden="1" x14ac:dyDescent="0.45">
      <c r="A1408" t="s">
        <v>23</v>
      </c>
      <c r="B1408">
        <f t="shared" si="42"/>
        <v>3</v>
      </c>
      <c r="C1408" t="s">
        <v>11</v>
      </c>
      <c r="D1408">
        <v>5</v>
      </c>
      <c r="E1408">
        <v>15</v>
      </c>
      <c r="F1408">
        <f>2</f>
        <v>2</v>
      </c>
      <c r="G1408">
        <v>3697.17</v>
      </c>
      <c r="H1408">
        <v>0.41</v>
      </c>
      <c r="I1408">
        <v>3697.17</v>
      </c>
      <c r="J1408">
        <v>3697.17</v>
      </c>
      <c r="K1408">
        <v>0</v>
      </c>
      <c r="L1408">
        <v>0.47806999999999999</v>
      </c>
      <c r="M1408">
        <v>0</v>
      </c>
      <c r="N1408">
        <f t="shared" si="43"/>
        <v>3697.17</v>
      </c>
      <c r="O1408">
        <f t="array" ref="O1408">MIN(IF(Table1[Class]=Table1[[#This Row],[Class]], IF(Table1[abs]=Table1[[#This Row],[abs]], IF(Table1[N]=Table1[[#This Row],[N]], IF(Table1[K]=Table1[[#This Row],[K]],Table1[UB],FALSE)))))</f>
        <v>3697.17</v>
      </c>
      <c r="P1408">
        <f>(Table1[[#This Row],[Best primal]]-Table1[[#This Row],[Updated rootBound]])/Table1[[#This Row],[Best primal]]</f>
        <v>0</v>
      </c>
      <c r="Q1408">
        <f>(Table1[[#This Row],[Best primal]]-Table1[[#This Row],[LB]])/Table1[[#This Row],[Best primal]]</f>
        <v>0</v>
      </c>
      <c r="R1408">
        <f>IF(AND(Table1[[#This Row],[time'[s']]]&lt;7199,Table1[[#This Row],[Final gap]]&lt;0.01),1,0)</f>
        <v>1</v>
      </c>
      <c r="S1408">
        <f t="array" ref="S1408">MAX(IF(Table1[Class]=Table1[[#This Row],[Class]], IF(Table1[abs]=Table1[[#This Row],[abs]], IF(Table1[N]=Table1[[#This Row],[N]], IF(Table1[K]=Table1[[#This Row],[K]],Table1[Optimal],FALSE)))))</f>
        <v>1</v>
      </c>
    </row>
    <row r="1409" spans="1:19" hidden="1" x14ac:dyDescent="0.45">
      <c r="A1409" t="s">
        <v>23</v>
      </c>
      <c r="B1409">
        <f t="shared" si="42"/>
        <v>3</v>
      </c>
      <c r="C1409" t="s">
        <v>11</v>
      </c>
      <c r="D1409">
        <v>5</v>
      </c>
      <c r="E1409">
        <v>15</v>
      </c>
      <c r="F1409">
        <f>3</f>
        <v>3</v>
      </c>
      <c r="G1409">
        <v>3946.61</v>
      </c>
      <c r="H1409">
        <v>5.19</v>
      </c>
      <c r="I1409">
        <v>3949.48</v>
      </c>
      <c r="J1409">
        <v>3949.48</v>
      </c>
      <c r="K1409">
        <v>0</v>
      </c>
      <c r="L1409">
        <v>5.53437</v>
      </c>
      <c r="M1409">
        <v>1</v>
      </c>
      <c r="N1409">
        <f t="shared" si="43"/>
        <v>3949.48</v>
      </c>
      <c r="O1409">
        <f t="array" ref="O1409">MIN(IF(Table1[Class]=Table1[[#This Row],[Class]], IF(Table1[abs]=Table1[[#This Row],[abs]], IF(Table1[N]=Table1[[#This Row],[N]], IF(Table1[K]=Table1[[#This Row],[K]],Table1[UB],FALSE)))))</f>
        <v>3949.48</v>
      </c>
      <c r="P1409">
        <f>(Table1[[#This Row],[Best primal]]-Table1[[#This Row],[Updated rootBound]])/Table1[[#This Row],[Best primal]]</f>
        <v>0</v>
      </c>
      <c r="Q1409">
        <f>(Table1[[#This Row],[Best primal]]-Table1[[#This Row],[LB]])/Table1[[#This Row],[Best primal]]</f>
        <v>0</v>
      </c>
      <c r="R1409">
        <f>IF(AND(Table1[[#This Row],[time'[s']]]&lt;7199,Table1[[#This Row],[Final gap]]&lt;0.01),1,0)</f>
        <v>1</v>
      </c>
      <c r="S1409">
        <f t="array" ref="S1409">MAX(IF(Table1[Class]=Table1[[#This Row],[Class]], IF(Table1[abs]=Table1[[#This Row],[abs]], IF(Table1[N]=Table1[[#This Row],[N]], IF(Table1[K]=Table1[[#This Row],[K]],Table1[Optimal],FALSE)))))</f>
        <v>1</v>
      </c>
    </row>
    <row r="1410" spans="1:19" hidden="1" x14ac:dyDescent="0.45">
      <c r="A1410" t="s">
        <v>23</v>
      </c>
      <c r="B1410">
        <f t="shared" ref="B1410:B1473" si="44">IF(OR(C1410="H3",C1410="L3"),3,6)</f>
        <v>3</v>
      </c>
      <c r="C1410" t="s">
        <v>11</v>
      </c>
      <c r="D1410">
        <v>5</v>
      </c>
      <c r="E1410">
        <v>15</v>
      </c>
      <c r="F1410">
        <f>4</f>
        <v>4</v>
      </c>
      <c r="G1410">
        <v>4277.82</v>
      </c>
      <c r="H1410">
        <v>33.19</v>
      </c>
      <c r="I1410">
        <v>4299.24</v>
      </c>
      <c r="J1410">
        <v>4299.24</v>
      </c>
      <c r="K1410">
        <v>0</v>
      </c>
      <c r="L1410">
        <v>35.748699999999999</v>
      </c>
      <c r="M1410">
        <v>52</v>
      </c>
      <c r="N1410">
        <f t="shared" ref="N1410:N1473" si="45">IF(M1410&lt;=1,I1410,G1410)</f>
        <v>4277.82</v>
      </c>
      <c r="O1410">
        <f t="array" ref="O1410">MIN(IF(Table1[Class]=Table1[[#This Row],[Class]], IF(Table1[abs]=Table1[[#This Row],[abs]], IF(Table1[N]=Table1[[#This Row],[N]], IF(Table1[K]=Table1[[#This Row],[K]],Table1[UB],FALSE)))))</f>
        <v>4299.24</v>
      </c>
      <c r="P1410">
        <f>(Table1[[#This Row],[Best primal]]-Table1[[#This Row],[Updated rootBound]])/Table1[[#This Row],[Best primal]]</f>
        <v>4.9822759371423962E-3</v>
      </c>
      <c r="Q1410">
        <f>(Table1[[#This Row],[Best primal]]-Table1[[#This Row],[LB]])/Table1[[#This Row],[Best primal]]</f>
        <v>0</v>
      </c>
      <c r="R1410">
        <f>IF(AND(Table1[[#This Row],[time'[s']]]&lt;7199,Table1[[#This Row],[Final gap]]&lt;0.01),1,0)</f>
        <v>1</v>
      </c>
      <c r="S1410">
        <f t="array" ref="S1410">MAX(IF(Table1[Class]=Table1[[#This Row],[Class]], IF(Table1[abs]=Table1[[#This Row],[abs]], IF(Table1[N]=Table1[[#This Row],[N]], IF(Table1[K]=Table1[[#This Row],[K]],Table1[Optimal],FALSE)))))</f>
        <v>1</v>
      </c>
    </row>
    <row r="1411" spans="1:19" hidden="1" x14ac:dyDescent="0.45">
      <c r="A1411" t="s">
        <v>23</v>
      </c>
      <c r="B1411">
        <f t="shared" si="44"/>
        <v>3</v>
      </c>
      <c r="C1411" t="s">
        <v>11</v>
      </c>
      <c r="D1411">
        <v>5</v>
      </c>
      <c r="E1411">
        <v>15</v>
      </c>
      <c r="F1411">
        <f>5</f>
        <v>5</v>
      </c>
      <c r="G1411">
        <v>4639.2</v>
      </c>
      <c r="H1411">
        <v>91.47</v>
      </c>
      <c r="I1411">
        <v>4704.67</v>
      </c>
      <c r="J1411">
        <v>4705.13</v>
      </c>
      <c r="K1411" s="1">
        <v>9.7176700000000001E-5</v>
      </c>
      <c r="L1411">
        <v>123.327</v>
      </c>
      <c r="M1411">
        <v>900</v>
      </c>
      <c r="N1411">
        <f t="shared" si="45"/>
        <v>4639.2</v>
      </c>
      <c r="O1411">
        <f t="array" ref="O1411">MIN(IF(Table1[Class]=Table1[[#This Row],[Class]], IF(Table1[abs]=Table1[[#This Row],[abs]], IF(Table1[N]=Table1[[#This Row],[N]], IF(Table1[K]=Table1[[#This Row],[K]],Table1[UB],FALSE)))))</f>
        <v>4705.13</v>
      </c>
      <c r="P1411">
        <f>(Table1[[#This Row],[Best primal]]-Table1[[#This Row],[Updated rootBound]])/Table1[[#This Row],[Best primal]]</f>
        <v>1.401236522689071E-2</v>
      </c>
      <c r="Q1411">
        <f>(Table1[[#This Row],[Best primal]]-Table1[[#This Row],[LB]])/Table1[[#This Row],[Best primal]]</f>
        <v>9.7765630280148761E-5</v>
      </c>
      <c r="R1411">
        <f>IF(AND(Table1[[#This Row],[time'[s']]]&lt;7199,Table1[[#This Row],[Final gap]]&lt;0.01),1,0)</f>
        <v>1</v>
      </c>
      <c r="S1411">
        <f t="array" ref="S1411">MAX(IF(Table1[Class]=Table1[[#This Row],[Class]], IF(Table1[abs]=Table1[[#This Row],[abs]], IF(Table1[N]=Table1[[#This Row],[N]], IF(Table1[K]=Table1[[#This Row],[K]],Table1[Optimal],FALSE)))))</f>
        <v>1</v>
      </c>
    </row>
    <row r="1412" spans="1:19" hidden="1" x14ac:dyDescent="0.45">
      <c r="A1412" t="s">
        <v>23</v>
      </c>
      <c r="B1412">
        <f t="shared" si="44"/>
        <v>3</v>
      </c>
      <c r="C1412" t="s">
        <v>11</v>
      </c>
      <c r="D1412">
        <v>5</v>
      </c>
      <c r="E1412">
        <v>20</v>
      </c>
      <c r="F1412">
        <f>1</f>
        <v>1</v>
      </c>
      <c r="G1412">
        <v>4857.7299999999996</v>
      </c>
      <c r="H1412">
        <v>104.68</v>
      </c>
      <c r="I1412">
        <v>4857.7299999999996</v>
      </c>
      <c r="J1412">
        <v>4857.7299999999996</v>
      </c>
      <c r="K1412">
        <v>0</v>
      </c>
      <c r="L1412">
        <v>104.983</v>
      </c>
      <c r="M1412">
        <v>0</v>
      </c>
      <c r="N1412">
        <f t="shared" si="45"/>
        <v>4857.7299999999996</v>
      </c>
      <c r="O1412">
        <f t="array" ref="O1412">MIN(IF(Table1[Class]=Table1[[#This Row],[Class]], IF(Table1[abs]=Table1[[#This Row],[abs]], IF(Table1[N]=Table1[[#This Row],[N]], IF(Table1[K]=Table1[[#This Row],[K]],Table1[UB],FALSE)))))</f>
        <v>4857.7299999999996</v>
      </c>
      <c r="P1412">
        <f>(Table1[[#This Row],[Best primal]]-Table1[[#This Row],[Updated rootBound]])/Table1[[#This Row],[Best primal]]</f>
        <v>0</v>
      </c>
      <c r="Q1412">
        <f>(Table1[[#This Row],[Best primal]]-Table1[[#This Row],[LB]])/Table1[[#This Row],[Best primal]]</f>
        <v>0</v>
      </c>
      <c r="R1412">
        <f>IF(AND(Table1[[#This Row],[time'[s']]]&lt;7199,Table1[[#This Row],[Final gap]]&lt;0.01),1,0)</f>
        <v>1</v>
      </c>
      <c r="S1412">
        <f t="array" ref="S1412">MAX(IF(Table1[Class]=Table1[[#This Row],[Class]], IF(Table1[abs]=Table1[[#This Row],[abs]], IF(Table1[N]=Table1[[#This Row],[N]], IF(Table1[K]=Table1[[#This Row],[K]],Table1[Optimal],FALSE)))))</f>
        <v>1</v>
      </c>
    </row>
    <row r="1413" spans="1:19" hidden="1" x14ac:dyDescent="0.45">
      <c r="A1413" t="s">
        <v>23</v>
      </c>
      <c r="B1413">
        <f t="shared" si="44"/>
        <v>3</v>
      </c>
      <c r="C1413" t="s">
        <v>11</v>
      </c>
      <c r="D1413">
        <v>5</v>
      </c>
      <c r="E1413">
        <v>20</v>
      </c>
      <c r="F1413">
        <f>2</f>
        <v>2</v>
      </c>
      <c r="G1413">
        <v>4857.8900000000003</v>
      </c>
      <c r="H1413">
        <v>49.21</v>
      </c>
      <c r="I1413">
        <v>4857.8900000000003</v>
      </c>
      <c r="J1413">
        <v>4857.8900000000003</v>
      </c>
      <c r="K1413">
        <v>0</v>
      </c>
      <c r="L1413">
        <v>49.520099999999999</v>
      </c>
      <c r="M1413">
        <v>0</v>
      </c>
      <c r="N1413">
        <f t="shared" si="45"/>
        <v>4857.8900000000003</v>
      </c>
      <c r="O1413">
        <f t="array" ref="O1413">MIN(IF(Table1[Class]=Table1[[#This Row],[Class]], IF(Table1[abs]=Table1[[#This Row],[abs]], IF(Table1[N]=Table1[[#This Row],[N]], IF(Table1[K]=Table1[[#This Row],[K]],Table1[UB],FALSE)))))</f>
        <v>4857.8900000000003</v>
      </c>
      <c r="P1413">
        <f>(Table1[[#This Row],[Best primal]]-Table1[[#This Row],[Updated rootBound]])/Table1[[#This Row],[Best primal]]</f>
        <v>0</v>
      </c>
      <c r="Q1413">
        <f>(Table1[[#This Row],[Best primal]]-Table1[[#This Row],[LB]])/Table1[[#This Row],[Best primal]]</f>
        <v>0</v>
      </c>
      <c r="R1413">
        <f>IF(AND(Table1[[#This Row],[time'[s']]]&lt;7199,Table1[[#This Row],[Final gap]]&lt;0.01),1,0)</f>
        <v>1</v>
      </c>
      <c r="S1413">
        <f t="array" ref="S1413">MAX(IF(Table1[Class]=Table1[[#This Row],[Class]], IF(Table1[abs]=Table1[[#This Row],[abs]], IF(Table1[N]=Table1[[#This Row],[N]], IF(Table1[K]=Table1[[#This Row],[K]],Table1[Optimal],FALSE)))))</f>
        <v>1</v>
      </c>
    </row>
    <row r="1414" spans="1:19" hidden="1" x14ac:dyDescent="0.45">
      <c r="A1414" t="s">
        <v>23</v>
      </c>
      <c r="B1414">
        <f t="shared" si="44"/>
        <v>3</v>
      </c>
      <c r="C1414" t="s">
        <v>11</v>
      </c>
      <c r="D1414">
        <v>5</v>
      </c>
      <c r="E1414">
        <v>20</v>
      </c>
      <c r="F1414">
        <f>3</f>
        <v>3</v>
      </c>
      <c r="G1414">
        <v>5080.04</v>
      </c>
      <c r="H1414">
        <v>5.59</v>
      </c>
      <c r="I1414">
        <v>5080.04</v>
      </c>
      <c r="J1414">
        <v>5080.05</v>
      </c>
      <c r="K1414" s="1">
        <v>2.1494900000000001E-6</v>
      </c>
      <c r="L1414">
        <v>6.0449299999999999</v>
      </c>
      <c r="M1414">
        <v>1</v>
      </c>
      <c r="N1414">
        <f t="shared" si="45"/>
        <v>5080.04</v>
      </c>
      <c r="O1414">
        <f t="array" ref="O1414">MIN(IF(Table1[Class]=Table1[[#This Row],[Class]], IF(Table1[abs]=Table1[[#This Row],[abs]], IF(Table1[N]=Table1[[#This Row],[N]], IF(Table1[K]=Table1[[#This Row],[K]],Table1[UB],FALSE)))))</f>
        <v>5080.05</v>
      </c>
      <c r="P1414">
        <f>(Table1[[#This Row],[Best primal]]-Table1[[#This Row],[Updated rootBound]])/Table1[[#This Row],[Best primal]]</f>
        <v>1.968484562202789E-6</v>
      </c>
      <c r="Q1414">
        <f>(Table1[[#This Row],[Best primal]]-Table1[[#This Row],[LB]])/Table1[[#This Row],[Best primal]]</f>
        <v>1.968484562202789E-6</v>
      </c>
      <c r="R1414">
        <f>IF(AND(Table1[[#This Row],[time'[s']]]&lt;7199,Table1[[#This Row],[Final gap]]&lt;0.01),1,0)</f>
        <v>1</v>
      </c>
      <c r="S1414">
        <f t="array" ref="S1414">MAX(IF(Table1[Class]=Table1[[#This Row],[Class]], IF(Table1[abs]=Table1[[#This Row],[abs]], IF(Table1[N]=Table1[[#This Row],[N]], IF(Table1[K]=Table1[[#This Row],[K]],Table1[Optimal],FALSE)))))</f>
        <v>1</v>
      </c>
    </row>
    <row r="1415" spans="1:19" hidden="1" x14ac:dyDescent="0.45">
      <c r="A1415" t="s">
        <v>23</v>
      </c>
      <c r="B1415">
        <f t="shared" si="44"/>
        <v>3</v>
      </c>
      <c r="C1415" t="s">
        <v>11</v>
      </c>
      <c r="D1415">
        <v>5</v>
      </c>
      <c r="E1415">
        <v>20</v>
      </c>
      <c r="F1415">
        <f>4</f>
        <v>4</v>
      </c>
      <c r="G1415">
        <v>5573.05</v>
      </c>
      <c r="H1415">
        <v>29.04</v>
      </c>
      <c r="I1415">
        <v>5610.2</v>
      </c>
      <c r="J1415">
        <v>5610.47</v>
      </c>
      <c r="K1415" s="1">
        <v>4.7834399999999997E-5</v>
      </c>
      <c r="L1415">
        <v>66.504400000000004</v>
      </c>
      <c r="M1415">
        <v>634</v>
      </c>
      <c r="N1415">
        <f t="shared" si="45"/>
        <v>5573.05</v>
      </c>
      <c r="O1415">
        <f t="array" ref="O1415">MIN(IF(Table1[Class]=Table1[[#This Row],[Class]], IF(Table1[abs]=Table1[[#This Row],[abs]], IF(Table1[N]=Table1[[#This Row],[N]], IF(Table1[K]=Table1[[#This Row],[K]],Table1[UB],FALSE)))))</f>
        <v>5610.47</v>
      </c>
      <c r="P1415">
        <f>(Table1[[#This Row],[Best primal]]-Table1[[#This Row],[Updated rootBound]])/Table1[[#This Row],[Best primal]]</f>
        <v>6.6696729507510193E-3</v>
      </c>
      <c r="Q1415">
        <f>(Table1[[#This Row],[Best primal]]-Table1[[#This Row],[LB]])/Table1[[#This Row],[Best primal]]</f>
        <v>4.8124310441092553E-5</v>
      </c>
      <c r="R1415">
        <f>IF(AND(Table1[[#This Row],[time'[s']]]&lt;7199,Table1[[#This Row],[Final gap]]&lt;0.01),1,0)</f>
        <v>1</v>
      </c>
      <c r="S1415">
        <f t="array" ref="S1415">MAX(IF(Table1[Class]=Table1[[#This Row],[Class]], IF(Table1[abs]=Table1[[#This Row],[abs]], IF(Table1[N]=Table1[[#This Row],[N]], IF(Table1[K]=Table1[[#This Row],[K]],Table1[Optimal],FALSE)))))</f>
        <v>1</v>
      </c>
    </row>
    <row r="1416" spans="1:19" hidden="1" x14ac:dyDescent="0.45">
      <c r="A1416" t="s">
        <v>23</v>
      </c>
      <c r="B1416">
        <f t="shared" si="44"/>
        <v>3</v>
      </c>
      <c r="C1416" t="s">
        <v>11</v>
      </c>
      <c r="D1416">
        <v>5</v>
      </c>
      <c r="E1416">
        <v>20</v>
      </c>
      <c r="F1416">
        <f>5</f>
        <v>5</v>
      </c>
      <c r="G1416">
        <v>6150.36</v>
      </c>
      <c r="H1416">
        <v>20.23</v>
      </c>
      <c r="I1416">
        <v>6193.17</v>
      </c>
      <c r="J1416">
        <v>6193.61</v>
      </c>
      <c r="K1416" s="1">
        <v>7.1508100000000001E-5</v>
      </c>
      <c r="L1416">
        <v>99.587500000000006</v>
      </c>
      <c r="M1416">
        <v>1651</v>
      </c>
      <c r="N1416">
        <f t="shared" si="45"/>
        <v>6150.36</v>
      </c>
      <c r="O1416">
        <f t="array" ref="O1416">MIN(IF(Table1[Class]=Table1[[#This Row],[Class]], IF(Table1[abs]=Table1[[#This Row],[abs]], IF(Table1[N]=Table1[[#This Row],[N]], IF(Table1[K]=Table1[[#This Row],[K]],Table1[UB],FALSE)))))</f>
        <v>6193.61</v>
      </c>
      <c r="P1416">
        <f>(Table1[[#This Row],[Best primal]]-Table1[[#This Row],[Updated rootBound]])/Table1[[#This Row],[Best primal]]</f>
        <v>6.9830034503302598E-3</v>
      </c>
      <c r="Q1416">
        <f>(Table1[[#This Row],[Best primal]]-Table1[[#This Row],[LB]])/Table1[[#This Row],[Best primal]]</f>
        <v>7.1040959957052486E-5</v>
      </c>
      <c r="R1416">
        <f>IF(AND(Table1[[#This Row],[time'[s']]]&lt;7199,Table1[[#This Row],[Final gap]]&lt;0.01),1,0)</f>
        <v>1</v>
      </c>
      <c r="S1416">
        <f t="array" ref="S1416">MAX(IF(Table1[Class]=Table1[[#This Row],[Class]], IF(Table1[abs]=Table1[[#This Row],[abs]], IF(Table1[N]=Table1[[#This Row],[N]], IF(Table1[K]=Table1[[#This Row],[K]],Table1[Optimal],FALSE)))))</f>
        <v>1</v>
      </c>
    </row>
    <row r="1417" spans="1:19" hidden="1" x14ac:dyDescent="0.45">
      <c r="A1417" t="s">
        <v>23</v>
      </c>
      <c r="B1417">
        <f t="shared" si="44"/>
        <v>3</v>
      </c>
      <c r="C1417" t="s">
        <v>11</v>
      </c>
      <c r="D1417">
        <v>5</v>
      </c>
      <c r="E1417">
        <v>25</v>
      </c>
      <c r="F1417">
        <f>1</f>
        <v>1</v>
      </c>
      <c r="G1417">
        <v>4923.84</v>
      </c>
      <c r="H1417">
        <v>310.66000000000003</v>
      </c>
      <c r="I1417">
        <v>4923.84</v>
      </c>
      <c r="J1417">
        <v>4923.84</v>
      </c>
      <c r="K1417">
        <v>0</v>
      </c>
      <c r="L1417">
        <v>311.185</v>
      </c>
      <c r="M1417">
        <v>0</v>
      </c>
      <c r="N1417">
        <f t="shared" si="45"/>
        <v>4923.84</v>
      </c>
      <c r="O1417">
        <f t="array" ref="O1417">MIN(IF(Table1[Class]=Table1[[#This Row],[Class]], IF(Table1[abs]=Table1[[#This Row],[abs]], IF(Table1[N]=Table1[[#This Row],[N]], IF(Table1[K]=Table1[[#This Row],[K]],Table1[UB],FALSE)))))</f>
        <v>4923.84</v>
      </c>
      <c r="P1417">
        <f>(Table1[[#This Row],[Best primal]]-Table1[[#This Row],[Updated rootBound]])/Table1[[#This Row],[Best primal]]</f>
        <v>0</v>
      </c>
      <c r="Q1417">
        <f>(Table1[[#This Row],[Best primal]]-Table1[[#This Row],[LB]])/Table1[[#This Row],[Best primal]]</f>
        <v>0</v>
      </c>
      <c r="R1417">
        <f>IF(AND(Table1[[#This Row],[time'[s']]]&lt;7199,Table1[[#This Row],[Final gap]]&lt;0.01),1,0)</f>
        <v>1</v>
      </c>
      <c r="S1417">
        <f t="array" ref="S1417">MAX(IF(Table1[Class]=Table1[[#This Row],[Class]], IF(Table1[abs]=Table1[[#This Row],[abs]], IF(Table1[N]=Table1[[#This Row],[N]], IF(Table1[K]=Table1[[#This Row],[K]],Table1[Optimal],FALSE)))))</f>
        <v>1</v>
      </c>
    </row>
    <row r="1418" spans="1:19" hidden="1" x14ac:dyDescent="0.45">
      <c r="A1418" t="s">
        <v>23</v>
      </c>
      <c r="B1418">
        <f t="shared" si="44"/>
        <v>3</v>
      </c>
      <c r="C1418" t="s">
        <v>11</v>
      </c>
      <c r="D1418">
        <v>5</v>
      </c>
      <c r="E1418">
        <v>25</v>
      </c>
      <c r="F1418">
        <f>2</f>
        <v>2</v>
      </c>
      <c r="G1418">
        <v>4930.13</v>
      </c>
      <c r="H1418">
        <v>418.75</v>
      </c>
      <c r="I1418">
        <v>4930.13</v>
      </c>
      <c r="J1418">
        <v>4930.13</v>
      </c>
      <c r="K1418">
        <v>0</v>
      </c>
      <c r="L1418">
        <v>419.40300000000002</v>
      </c>
      <c r="M1418">
        <v>0</v>
      </c>
      <c r="N1418">
        <f t="shared" si="45"/>
        <v>4930.13</v>
      </c>
      <c r="O1418">
        <f t="array" ref="O1418">MIN(IF(Table1[Class]=Table1[[#This Row],[Class]], IF(Table1[abs]=Table1[[#This Row],[abs]], IF(Table1[N]=Table1[[#This Row],[N]], IF(Table1[K]=Table1[[#This Row],[K]],Table1[UB],FALSE)))))</f>
        <v>4930.13</v>
      </c>
      <c r="P1418">
        <f>(Table1[[#This Row],[Best primal]]-Table1[[#This Row],[Updated rootBound]])/Table1[[#This Row],[Best primal]]</f>
        <v>0</v>
      </c>
      <c r="Q1418">
        <f>(Table1[[#This Row],[Best primal]]-Table1[[#This Row],[LB]])/Table1[[#This Row],[Best primal]]</f>
        <v>0</v>
      </c>
      <c r="R1418">
        <f>IF(AND(Table1[[#This Row],[time'[s']]]&lt;7199,Table1[[#This Row],[Final gap]]&lt;0.01),1,0)</f>
        <v>1</v>
      </c>
      <c r="S1418">
        <f t="array" ref="S1418">MAX(IF(Table1[Class]=Table1[[#This Row],[Class]], IF(Table1[abs]=Table1[[#This Row],[abs]], IF(Table1[N]=Table1[[#This Row],[N]], IF(Table1[K]=Table1[[#This Row],[K]],Table1[Optimal],FALSE)))))</f>
        <v>1</v>
      </c>
    </row>
    <row r="1419" spans="1:19" hidden="1" x14ac:dyDescent="0.45">
      <c r="A1419" t="s">
        <v>23</v>
      </c>
      <c r="B1419">
        <f t="shared" si="44"/>
        <v>3</v>
      </c>
      <c r="C1419" t="s">
        <v>11</v>
      </c>
      <c r="D1419">
        <v>5</v>
      </c>
      <c r="E1419">
        <v>25</v>
      </c>
      <c r="F1419">
        <f>3</f>
        <v>3</v>
      </c>
      <c r="G1419">
        <v>4976.5600000000004</v>
      </c>
      <c r="H1419">
        <v>255.47</v>
      </c>
      <c r="I1419">
        <v>4981.96</v>
      </c>
      <c r="J1419">
        <v>4981.96</v>
      </c>
      <c r="K1419">
        <v>0</v>
      </c>
      <c r="L1419">
        <v>260.39100000000002</v>
      </c>
      <c r="M1419">
        <v>14</v>
      </c>
      <c r="N1419">
        <f t="shared" si="45"/>
        <v>4976.5600000000004</v>
      </c>
      <c r="O1419">
        <f t="array" ref="O1419">MIN(IF(Table1[Class]=Table1[[#This Row],[Class]], IF(Table1[abs]=Table1[[#This Row],[abs]], IF(Table1[N]=Table1[[#This Row],[N]], IF(Table1[K]=Table1[[#This Row],[K]],Table1[UB],FALSE)))))</f>
        <v>4981.96</v>
      </c>
      <c r="P1419">
        <f>(Table1[[#This Row],[Best primal]]-Table1[[#This Row],[Updated rootBound]])/Table1[[#This Row],[Best primal]]</f>
        <v>1.0839107499858763E-3</v>
      </c>
      <c r="Q1419">
        <f>(Table1[[#This Row],[Best primal]]-Table1[[#This Row],[LB]])/Table1[[#This Row],[Best primal]]</f>
        <v>0</v>
      </c>
      <c r="R1419">
        <f>IF(AND(Table1[[#This Row],[time'[s']]]&lt;7199,Table1[[#This Row],[Final gap]]&lt;0.01),1,0)</f>
        <v>1</v>
      </c>
      <c r="S1419">
        <f t="array" ref="S1419">MAX(IF(Table1[Class]=Table1[[#This Row],[Class]], IF(Table1[abs]=Table1[[#This Row],[abs]], IF(Table1[N]=Table1[[#This Row],[N]], IF(Table1[K]=Table1[[#This Row],[K]],Table1[Optimal],FALSE)))))</f>
        <v>1</v>
      </c>
    </row>
    <row r="1420" spans="1:19" hidden="1" x14ac:dyDescent="0.45">
      <c r="A1420" t="s">
        <v>23</v>
      </c>
      <c r="B1420">
        <f t="shared" si="44"/>
        <v>3</v>
      </c>
      <c r="C1420" t="s">
        <v>11</v>
      </c>
      <c r="D1420">
        <v>5</v>
      </c>
      <c r="E1420">
        <v>25</v>
      </c>
      <c r="F1420">
        <f>4</f>
        <v>4</v>
      </c>
      <c r="G1420">
        <v>5358.26</v>
      </c>
      <c r="H1420">
        <v>120.46</v>
      </c>
      <c r="I1420">
        <v>5370.57</v>
      </c>
      <c r="J1420">
        <v>5370.57</v>
      </c>
      <c r="K1420">
        <v>0</v>
      </c>
      <c r="L1420">
        <v>125.392</v>
      </c>
      <c r="M1420">
        <v>12</v>
      </c>
      <c r="N1420">
        <f t="shared" si="45"/>
        <v>5358.26</v>
      </c>
      <c r="O1420">
        <f t="array" ref="O1420">MIN(IF(Table1[Class]=Table1[[#This Row],[Class]], IF(Table1[abs]=Table1[[#This Row],[abs]], IF(Table1[N]=Table1[[#This Row],[N]], IF(Table1[K]=Table1[[#This Row],[K]],Table1[UB],FALSE)))))</f>
        <v>5370.57</v>
      </c>
      <c r="P1420">
        <f>(Table1[[#This Row],[Best primal]]-Table1[[#This Row],[Updated rootBound]])/Table1[[#This Row],[Best primal]]</f>
        <v>2.2921216928555982E-3</v>
      </c>
      <c r="Q1420">
        <f>(Table1[[#This Row],[Best primal]]-Table1[[#This Row],[LB]])/Table1[[#This Row],[Best primal]]</f>
        <v>0</v>
      </c>
      <c r="R1420">
        <f>IF(AND(Table1[[#This Row],[time'[s']]]&lt;7199,Table1[[#This Row],[Final gap]]&lt;0.01),1,0)</f>
        <v>1</v>
      </c>
      <c r="S1420">
        <f t="array" ref="S1420">MAX(IF(Table1[Class]=Table1[[#This Row],[Class]], IF(Table1[abs]=Table1[[#This Row],[abs]], IF(Table1[N]=Table1[[#This Row],[N]], IF(Table1[K]=Table1[[#This Row],[K]],Table1[Optimal],FALSE)))))</f>
        <v>1</v>
      </c>
    </row>
    <row r="1421" spans="1:19" hidden="1" x14ac:dyDescent="0.45">
      <c r="A1421" t="s">
        <v>23</v>
      </c>
      <c r="B1421">
        <f t="shared" si="44"/>
        <v>3</v>
      </c>
      <c r="C1421" t="s">
        <v>11</v>
      </c>
      <c r="D1421">
        <v>5</v>
      </c>
      <c r="E1421">
        <v>25</v>
      </c>
      <c r="F1421">
        <f>5</f>
        <v>5</v>
      </c>
      <c r="G1421">
        <v>5900.71</v>
      </c>
      <c r="H1421">
        <v>362.27</v>
      </c>
      <c r="I1421">
        <v>5905.13</v>
      </c>
      <c r="J1421">
        <v>5905.13</v>
      </c>
      <c r="K1421">
        <v>0</v>
      </c>
      <c r="L1421">
        <v>366.71800000000002</v>
      </c>
      <c r="M1421">
        <v>10</v>
      </c>
      <c r="N1421">
        <f t="shared" si="45"/>
        <v>5900.71</v>
      </c>
      <c r="O1421">
        <f t="array" ref="O1421">MIN(IF(Table1[Class]=Table1[[#This Row],[Class]], IF(Table1[abs]=Table1[[#This Row],[abs]], IF(Table1[N]=Table1[[#This Row],[N]], IF(Table1[K]=Table1[[#This Row],[K]],Table1[UB],FALSE)))))</f>
        <v>5905.13</v>
      </c>
      <c r="P1421">
        <f>(Table1[[#This Row],[Best primal]]-Table1[[#This Row],[Updated rootBound]])/Table1[[#This Row],[Best primal]]</f>
        <v>7.4850172646496733E-4</v>
      </c>
      <c r="Q1421">
        <f>(Table1[[#This Row],[Best primal]]-Table1[[#This Row],[LB]])/Table1[[#This Row],[Best primal]]</f>
        <v>0</v>
      </c>
      <c r="R1421">
        <f>IF(AND(Table1[[#This Row],[time'[s']]]&lt;7199,Table1[[#This Row],[Final gap]]&lt;0.01),1,0)</f>
        <v>1</v>
      </c>
      <c r="S1421">
        <f t="array" ref="S1421">MAX(IF(Table1[Class]=Table1[[#This Row],[Class]], IF(Table1[abs]=Table1[[#This Row],[abs]], IF(Table1[N]=Table1[[#This Row],[N]], IF(Table1[K]=Table1[[#This Row],[K]],Table1[Optimal],FALSE)))))</f>
        <v>1</v>
      </c>
    </row>
    <row r="1422" spans="1:19" hidden="1" x14ac:dyDescent="0.45">
      <c r="A1422" t="s">
        <v>23</v>
      </c>
      <c r="B1422">
        <f t="shared" si="44"/>
        <v>3</v>
      </c>
      <c r="C1422" t="s">
        <v>11</v>
      </c>
      <c r="D1422">
        <v>5</v>
      </c>
      <c r="E1422">
        <v>30</v>
      </c>
      <c r="F1422">
        <f>1</f>
        <v>1</v>
      </c>
      <c r="G1422">
        <v>4789.9799999999996</v>
      </c>
      <c r="H1422">
        <v>216.85</v>
      </c>
      <c r="I1422">
        <v>4789.9799999999996</v>
      </c>
      <c r="J1422">
        <v>4789.9799999999996</v>
      </c>
      <c r="K1422">
        <v>0</v>
      </c>
      <c r="L1422">
        <v>217.83500000000001</v>
      </c>
      <c r="M1422">
        <v>0</v>
      </c>
      <c r="N1422">
        <f t="shared" si="45"/>
        <v>4789.9799999999996</v>
      </c>
      <c r="O1422">
        <f t="array" ref="O1422">MIN(IF(Table1[Class]=Table1[[#This Row],[Class]], IF(Table1[abs]=Table1[[#This Row],[abs]], IF(Table1[N]=Table1[[#This Row],[N]], IF(Table1[K]=Table1[[#This Row],[K]],Table1[UB],FALSE)))))</f>
        <v>4789.9799999999996</v>
      </c>
      <c r="P1422">
        <f>(Table1[[#This Row],[Best primal]]-Table1[[#This Row],[Updated rootBound]])/Table1[[#This Row],[Best primal]]</f>
        <v>0</v>
      </c>
      <c r="Q1422">
        <f>(Table1[[#This Row],[Best primal]]-Table1[[#This Row],[LB]])/Table1[[#This Row],[Best primal]]</f>
        <v>0</v>
      </c>
      <c r="R1422">
        <f>IF(AND(Table1[[#This Row],[time'[s']]]&lt;7199,Table1[[#This Row],[Final gap]]&lt;0.01),1,0)</f>
        <v>1</v>
      </c>
      <c r="S1422">
        <f t="array" ref="S1422">MAX(IF(Table1[Class]=Table1[[#This Row],[Class]], IF(Table1[abs]=Table1[[#This Row],[abs]], IF(Table1[N]=Table1[[#This Row],[N]], IF(Table1[K]=Table1[[#This Row],[K]],Table1[Optimal],FALSE)))))</f>
        <v>1</v>
      </c>
    </row>
    <row r="1423" spans="1:19" hidden="1" x14ac:dyDescent="0.45">
      <c r="A1423" t="s">
        <v>23</v>
      </c>
      <c r="B1423">
        <f t="shared" si="44"/>
        <v>3</v>
      </c>
      <c r="C1423" t="s">
        <v>11</v>
      </c>
      <c r="D1423">
        <v>5</v>
      </c>
      <c r="E1423">
        <v>30</v>
      </c>
      <c r="F1423">
        <f>2</f>
        <v>2</v>
      </c>
      <c r="G1423">
        <v>4793.07</v>
      </c>
      <c r="H1423">
        <v>72.94</v>
      </c>
      <c r="I1423">
        <v>4793.1099999999997</v>
      </c>
      <c r="J1423">
        <v>4793.26</v>
      </c>
      <c r="K1423" s="1">
        <v>3.0598500000000002E-5</v>
      </c>
      <c r="L1423">
        <v>74.487300000000005</v>
      </c>
      <c r="M1423">
        <v>1</v>
      </c>
      <c r="N1423">
        <f t="shared" si="45"/>
        <v>4793.1099999999997</v>
      </c>
      <c r="O1423">
        <f t="array" ref="O1423">MIN(IF(Table1[Class]=Table1[[#This Row],[Class]], IF(Table1[abs]=Table1[[#This Row],[abs]], IF(Table1[N]=Table1[[#This Row],[N]], IF(Table1[K]=Table1[[#This Row],[K]],Table1[UB],FALSE)))))</f>
        <v>4793.26</v>
      </c>
      <c r="P1423">
        <f>(Table1[[#This Row],[Best primal]]-Table1[[#This Row],[Updated rootBound]])/Table1[[#This Row],[Best primal]]</f>
        <v>3.1293941910212607E-5</v>
      </c>
      <c r="Q1423">
        <f>(Table1[[#This Row],[Best primal]]-Table1[[#This Row],[LB]])/Table1[[#This Row],[Best primal]]</f>
        <v>3.1293941910212607E-5</v>
      </c>
      <c r="R1423">
        <f>IF(AND(Table1[[#This Row],[time'[s']]]&lt;7199,Table1[[#This Row],[Final gap]]&lt;0.01),1,0)</f>
        <v>1</v>
      </c>
      <c r="S1423">
        <f t="array" ref="S1423">MAX(IF(Table1[Class]=Table1[[#This Row],[Class]], IF(Table1[abs]=Table1[[#This Row],[abs]], IF(Table1[N]=Table1[[#This Row],[N]], IF(Table1[K]=Table1[[#This Row],[K]],Table1[Optimal],FALSE)))))</f>
        <v>1</v>
      </c>
    </row>
    <row r="1424" spans="1:19" hidden="1" x14ac:dyDescent="0.45">
      <c r="A1424" t="s">
        <v>23</v>
      </c>
      <c r="B1424">
        <f t="shared" si="44"/>
        <v>3</v>
      </c>
      <c r="C1424" t="s">
        <v>11</v>
      </c>
      <c r="D1424">
        <v>5</v>
      </c>
      <c r="E1424">
        <v>30</v>
      </c>
      <c r="F1424">
        <f>3</f>
        <v>3</v>
      </c>
      <c r="G1424">
        <v>4841.97</v>
      </c>
      <c r="H1424">
        <v>533.9</v>
      </c>
      <c r="I1424">
        <v>4850.2299999999996</v>
      </c>
      <c r="J1424">
        <v>4850.2299999999996</v>
      </c>
      <c r="K1424">
        <v>0</v>
      </c>
      <c r="L1424">
        <v>546.80100000000004</v>
      </c>
      <c r="M1424">
        <v>49</v>
      </c>
      <c r="N1424">
        <f t="shared" si="45"/>
        <v>4841.97</v>
      </c>
      <c r="O1424">
        <f t="array" ref="O1424">MIN(IF(Table1[Class]=Table1[[#This Row],[Class]], IF(Table1[abs]=Table1[[#This Row],[abs]], IF(Table1[N]=Table1[[#This Row],[N]], IF(Table1[K]=Table1[[#This Row],[K]],Table1[UB],FALSE)))))</f>
        <v>4850.2299999999996</v>
      </c>
      <c r="P1424">
        <f>(Table1[[#This Row],[Best primal]]-Table1[[#This Row],[Updated rootBound]])/Table1[[#This Row],[Best primal]]</f>
        <v>1.7030120221101493E-3</v>
      </c>
      <c r="Q1424">
        <f>(Table1[[#This Row],[Best primal]]-Table1[[#This Row],[LB]])/Table1[[#This Row],[Best primal]]</f>
        <v>0</v>
      </c>
      <c r="R1424">
        <f>IF(AND(Table1[[#This Row],[time'[s']]]&lt;7199,Table1[[#This Row],[Final gap]]&lt;0.01),1,0)</f>
        <v>1</v>
      </c>
      <c r="S1424">
        <f t="array" ref="S1424">MAX(IF(Table1[Class]=Table1[[#This Row],[Class]], IF(Table1[abs]=Table1[[#This Row],[abs]], IF(Table1[N]=Table1[[#This Row],[N]], IF(Table1[K]=Table1[[#This Row],[K]],Table1[Optimal],FALSE)))))</f>
        <v>1</v>
      </c>
    </row>
    <row r="1425" spans="1:19" hidden="1" x14ac:dyDescent="0.45">
      <c r="A1425" t="s">
        <v>23</v>
      </c>
      <c r="B1425">
        <f t="shared" si="44"/>
        <v>3</v>
      </c>
      <c r="C1425" t="s">
        <v>11</v>
      </c>
      <c r="D1425">
        <v>5</v>
      </c>
      <c r="E1425">
        <v>30</v>
      </c>
      <c r="F1425">
        <f>4</f>
        <v>4</v>
      </c>
      <c r="G1425">
        <v>5034.8999999999996</v>
      </c>
      <c r="H1425">
        <v>189.88</v>
      </c>
      <c r="I1425">
        <v>5072.1899999999996</v>
      </c>
      <c r="J1425">
        <v>5072.66</v>
      </c>
      <c r="K1425" s="1">
        <v>9.2999500000000003E-5</v>
      </c>
      <c r="L1425">
        <v>550.32600000000002</v>
      </c>
      <c r="M1425">
        <v>3352</v>
      </c>
      <c r="N1425">
        <f t="shared" si="45"/>
        <v>5034.8999999999996</v>
      </c>
      <c r="O1425">
        <f t="array" ref="O1425">MIN(IF(Table1[Class]=Table1[[#This Row],[Class]], IF(Table1[abs]=Table1[[#This Row],[abs]], IF(Table1[N]=Table1[[#This Row],[N]], IF(Table1[K]=Table1[[#This Row],[K]],Table1[UB],FALSE)))))</f>
        <v>5072.66</v>
      </c>
      <c r="P1425">
        <f>(Table1[[#This Row],[Best primal]]-Table1[[#This Row],[Updated rootBound]])/Table1[[#This Row],[Best primal]]</f>
        <v>7.443826315976277E-3</v>
      </c>
      <c r="Q1425">
        <f>(Table1[[#This Row],[Best primal]]-Table1[[#This Row],[LB]])/Table1[[#This Row],[Best primal]]</f>
        <v>9.2653558488101843E-5</v>
      </c>
      <c r="R1425">
        <f>IF(AND(Table1[[#This Row],[time'[s']]]&lt;7199,Table1[[#This Row],[Final gap]]&lt;0.01),1,0)</f>
        <v>1</v>
      </c>
      <c r="S1425">
        <f t="array" ref="S1425">MAX(IF(Table1[Class]=Table1[[#This Row],[Class]], IF(Table1[abs]=Table1[[#This Row],[abs]], IF(Table1[N]=Table1[[#This Row],[N]], IF(Table1[K]=Table1[[#This Row],[K]],Table1[Optimal],FALSE)))))</f>
        <v>1</v>
      </c>
    </row>
    <row r="1426" spans="1:19" hidden="1" x14ac:dyDescent="0.45">
      <c r="A1426" t="s">
        <v>23</v>
      </c>
      <c r="B1426">
        <f t="shared" si="44"/>
        <v>3</v>
      </c>
      <c r="C1426" t="s">
        <v>11</v>
      </c>
      <c r="D1426">
        <v>5</v>
      </c>
      <c r="E1426">
        <v>30</v>
      </c>
      <c r="F1426">
        <f>5</f>
        <v>5</v>
      </c>
      <c r="G1426">
        <v>5283.21</v>
      </c>
      <c r="H1426">
        <v>380.53</v>
      </c>
      <c r="I1426">
        <v>5338.75</v>
      </c>
      <c r="J1426">
        <v>5367.75</v>
      </c>
      <c r="K1426">
        <v>5.4017300000000004E-3</v>
      </c>
      <c r="L1426">
        <v>7200</v>
      </c>
      <c r="M1426">
        <v>34031</v>
      </c>
      <c r="N1426">
        <f t="shared" si="45"/>
        <v>5283.21</v>
      </c>
      <c r="O1426">
        <f t="array" ref="O1426">MIN(IF(Table1[Class]=Table1[[#This Row],[Class]], IF(Table1[abs]=Table1[[#This Row],[abs]], IF(Table1[N]=Table1[[#This Row],[N]], IF(Table1[K]=Table1[[#This Row],[K]],Table1[UB],FALSE)))))</f>
        <v>5365.99</v>
      </c>
      <c r="P1426">
        <f>(Table1[[#This Row],[Best primal]]-Table1[[#This Row],[Updated rootBound]])/Table1[[#This Row],[Best primal]]</f>
        <v>1.5426789837476355E-2</v>
      </c>
      <c r="Q1426">
        <f>(Table1[[#This Row],[Best primal]]-Table1[[#This Row],[LB]])/Table1[[#This Row],[Best primal]]</f>
        <v>5.0764164674179007E-3</v>
      </c>
      <c r="R1426">
        <f>IF(AND(Table1[[#This Row],[time'[s']]]&lt;7199,Table1[[#This Row],[Final gap]]&lt;0.01),1,0)</f>
        <v>0</v>
      </c>
      <c r="S1426">
        <f t="array" ref="S1426">MAX(IF(Table1[Class]=Table1[[#This Row],[Class]], IF(Table1[abs]=Table1[[#This Row],[abs]], IF(Table1[N]=Table1[[#This Row],[N]], IF(Table1[K]=Table1[[#This Row],[K]],Table1[Optimal],FALSE)))))</f>
        <v>0</v>
      </c>
    </row>
    <row r="1427" spans="1:19" hidden="1" x14ac:dyDescent="0.45">
      <c r="A1427" t="s">
        <v>23</v>
      </c>
      <c r="B1427">
        <f t="shared" si="44"/>
        <v>3</v>
      </c>
      <c r="C1427" t="s">
        <v>11</v>
      </c>
      <c r="D1427">
        <v>5</v>
      </c>
      <c r="E1427">
        <v>35</v>
      </c>
      <c r="F1427">
        <f>1</f>
        <v>1</v>
      </c>
      <c r="G1427">
        <v>6050.08</v>
      </c>
      <c r="H1427">
        <v>781.36</v>
      </c>
      <c r="I1427">
        <v>6050.08</v>
      </c>
      <c r="J1427">
        <v>6050.08</v>
      </c>
      <c r="K1427">
        <v>0</v>
      </c>
      <c r="L1427">
        <v>782.57899999999995</v>
      </c>
      <c r="M1427">
        <v>0</v>
      </c>
      <c r="N1427">
        <f t="shared" si="45"/>
        <v>6050.08</v>
      </c>
      <c r="O1427">
        <f t="array" ref="O1427">MIN(IF(Table1[Class]=Table1[[#This Row],[Class]], IF(Table1[abs]=Table1[[#This Row],[abs]], IF(Table1[N]=Table1[[#This Row],[N]], IF(Table1[K]=Table1[[#This Row],[K]],Table1[UB],FALSE)))))</f>
        <v>6050.08</v>
      </c>
      <c r="P1427">
        <f>(Table1[[#This Row],[Best primal]]-Table1[[#This Row],[Updated rootBound]])/Table1[[#This Row],[Best primal]]</f>
        <v>0</v>
      </c>
      <c r="Q1427">
        <f>(Table1[[#This Row],[Best primal]]-Table1[[#This Row],[LB]])/Table1[[#This Row],[Best primal]]</f>
        <v>0</v>
      </c>
      <c r="R1427">
        <f>IF(AND(Table1[[#This Row],[time'[s']]]&lt;7199,Table1[[#This Row],[Final gap]]&lt;0.01),1,0)</f>
        <v>1</v>
      </c>
      <c r="S1427">
        <f t="array" ref="S1427">MAX(IF(Table1[Class]=Table1[[#This Row],[Class]], IF(Table1[abs]=Table1[[#This Row],[abs]], IF(Table1[N]=Table1[[#This Row],[N]], IF(Table1[K]=Table1[[#This Row],[K]],Table1[Optimal],FALSE)))))</f>
        <v>1</v>
      </c>
    </row>
    <row r="1428" spans="1:19" hidden="1" x14ac:dyDescent="0.45">
      <c r="A1428" t="s">
        <v>23</v>
      </c>
      <c r="B1428">
        <f t="shared" si="44"/>
        <v>3</v>
      </c>
      <c r="C1428" t="s">
        <v>11</v>
      </c>
      <c r="D1428">
        <v>5</v>
      </c>
      <c r="E1428">
        <v>35</v>
      </c>
      <c r="F1428">
        <f>2</f>
        <v>2</v>
      </c>
      <c r="G1428">
        <v>6050.08</v>
      </c>
      <c r="H1428">
        <v>636.63</v>
      </c>
      <c r="I1428">
        <v>6050.08</v>
      </c>
      <c r="J1428">
        <v>6050.08</v>
      </c>
      <c r="K1428">
        <v>0</v>
      </c>
      <c r="L1428">
        <v>637.79</v>
      </c>
      <c r="M1428">
        <v>0</v>
      </c>
      <c r="N1428">
        <f t="shared" si="45"/>
        <v>6050.08</v>
      </c>
      <c r="O1428">
        <f t="array" ref="O1428">MIN(IF(Table1[Class]=Table1[[#This Row],[Class]], IF(Table1[abs]=Table1[[#This Row],[abs]], IF(Table1[N]=Table1[[#This Row],[N]], IF(Table1[K]=Table1[[#This Row],[K]],Table1[UB],FALSE)))))</f>
        <v>6050.08</v>
      </c>
      <c r="P1428">
        <f>(Table1[[#This Row],[Best primal]]-Table1[[#This Row],[Updated rootBound]])/Table1[[#This Row],[Best primal]]</f>
        <v>0</v>
      </c>
      <c r="Q1428">
        <f>(Table1[[#This Row],[Best primal]]-Table1[[#This Row],[LB]])/Table1[[#This Row],[Best primal]]</f>
        <v>0</v>
      </c>
      <c r="R1428">
        <f>IF(AND(Table1[[#This Row],[time'[s']]]&lt;7199,Table1[[#This Row],[Final gap]]&lt;0.01),1,0)</f>
        <v>1</v>
      </c>
      <c r="S1428">
        <f t="array" ref="S1428">MAX(IF(Table1[Class]=Table1[[#This Row],[Class]], IF(Table1[abs]=Table1[[#This Row],[abs]], IF(Table1[N]=Table1[[#This Row],[N]], IF(Table1[K]=Table1[[#This Row],[K]],Table1[Optimal],FALSE)))))</f>
        <v>1</v>
      </c>
    </row>
    <row r="1429" spans="1:19" hidden="1" x14ac:dyDescent="0.45">
      <c r="A1429" t="s">
        <v>23</v>
      </c>
      <c r="B1429">
        <f t="shared" si="44"/>
        <v>3</v>
      </c>
      <c r="C1429" t="s">
        <v>11</v>
      </c>
      <c r="D1429">
        <v>5</v>
      </c>
      <c r="E1429">
        <v>35</v>
      </c>
      <c r="F1429">
        <f>3</f>
        <v>3</v>
      </c>
      <c r="G1429">
        <v>6052.9</v>
      </c>
      <c r="H1429">
        <v>398.22</v>
      </c>
      <c r="I1429">
        <v>6052.9</v>
      </c>
      <c r="J1429">
        <v>6053.15</v>
      </c>
      <c r="K1429" s="1">
        <v>4.2100200000000001E-5</v>
      </c>
      <c r="L1429">
        <v>399.32799999999997</v>
      </c>
      <c r="M1429">
        <v>1</v>
      </c>
      <c r="N1429">
        <f t="shared" si="45"/>
        <v>6052.9</v>
      </c>
      <c r="O1429">
        <f t="array" ref="O1429">MIN(IF(Table1[Class]=Table1[[#This Row],[Class]], IF(Table1[abs]=Table1[[#This Row],[abs]], IF(Table1[N]=Table1[[#This Row],[N]], IF(Table1[K]=Table1[[#This Row],[K]],Table1[UB],FALSE)))))</f>
        <v>6053.15</v>
      </c>
      <c r="P1429">
        <f>(Table1[[#This Row],[Best primal]]-Table1[[#This Row],[Updated rootBound]])/Table1[[#This Row],[Best primal]]</f>
        <v>4.1300810321898517E-5</v>
      </c>
      <c r="Q1429">
        <f>(Table1[[#This Row],[Best primal]]-Table1[[#This Row],[LB]])/Table1[[#This Row],[Best primal]]</f>
        <v>4.1300810321898517E-5</v>
      </c>
      <c r="R1429">
        <f>IF(AND(Table1[[#This Row],[time'[s']]]&lt;7199,Table1[[#This Row],[Final gap]]&lt;0.01),1,0)</f>
        <v>1</v>
      </c>
      <c r="S1429">
        <f t="array" ref="S1429">MAX(IF(Table1[Class]=Table1[[#This Row],[Class]], IF(Table1[abs]=Table1[[#This Row],[abs]], IF(Table1[N]=Table1[[#This Row],[N]], IF(Table1[K]=Table1[[#This Row],[K]],Table1[Optimal],FALSE)))))</f>
        <v>1</v>
      </c>
    </row>
    <row r="1430" spans="1:19" hidden="1" x14ac:dyDescent="0.45">
      <c r="A1430" t="s">
        <v>23</v>
      </c>
      <c r="B1430">
        <f t="shared" si="44"/>
        <v>3</v>
      </c>
      <c r="C1430" t="s">
        <v>11</v>
      </c>
      <c r="D1430">
        <v>5</v>
      </c>
      <c r="E1430">
        <v>35</v>
      </c>
      <c r="F1430">
        <f>4</f>
        <v>4</v>
      </c>
      <c r="G1430">
        <v>6353.46</v>
      </c>
      <c r="H1430">
        <v>503.21</v>
      </c>
      <c r="I1430">
        <v>6394.15</v>
      </c>
      <c r="J1430">
        <v>6394.15</v>
      </c>
      <c r="K1430">
        <v>0</v>
      </c>
      <c r="L1430">
        <v>663.11199999999997</v>
      </c>
      <c r="M1430">
        <v>918</v>
      </c>
      <c r="N1430">
        <f t="shared" si="45"/>
        <v>6353.46</v>
      </c>
      <c r="O1430">
        <f t="array" ref="O1430">MIN(IF(Table1[Class]=Table1[[#This Row],[Class]], IF(Table1[abs]=Table1[[#This Row],[abs]], IF(Table1[N]=Table1[[#This Row],[N]], IF(Table1[K]=Table1[[#This Row],[K]],Table1[UB],FALSE)))))</f>
        <v>6394.15</v>
      </c>
      <c r="P1430">
        <f>(Table1[[#This Row],[Best primal]]-Table1[[#This Row],[Updated rootBound]])/Table1[[#This Row],[Best primal]]</f>
        <v>6.3636292548657136E-3</v>
      </c>
      <c r="Q1430">
        <f>(Table1[[#This Row],[Best primal]]-Table1[[#This Row],[LB]])/Table1[[#This Row],[Best primal]]</f>
        <v>0</v>
      </c>
      <c r="R1430">
        <f>IF(AND(Table1[[#This Row],[time'[s']]]&lt;7199,Table1[[#This Row],[Final gap]]&lt;0.01),1,0)</f>
        <v>1</v>
      </c>
      <c r="S1430">
        <f t="array" ref="S1430">MAX(IF(Table1[Class]=Table1[[#This Row],[Class]], IF(Table1[abs]=Table1[[#This Row],[abs]], IF(Table1[N]=Table1[[#This Row],[N]], IF(Table1[K]=Table1[[#This Row],[K]],Table1[Optimal],FALSE)))))</f>
        <v>1</v>
      </c>
    </row>
    <row r="1431" spans="1:19" hidden="1" x14ac:dyDescent="0.45">
      <c r="A1431" t="s">
        <v>23</v>
      </c>
      <c r="B1431">
        <f t="shared" si="44"/>
        <v>3</v>
      </c>
      <c r="C1431" t="s">
        <v>11</v>
      </c>
      <c r="D1431">
        <v>5</v>
      </c>
      <c r="E1431">
        <v>35</v>
      </c>
      <c r="F1431">
        <f>5</f>
        <v>5</v>
      </c>
      <c r="G1431">
        <v>6640.76</v>
      </c>
      <c r="H1431">
        <v>629.77</v>
      </c>
      <c r="I1431">
        <v>6660.53</v>
      </c>
      <c r="J1431">
        <v>6660.75</v>
      </c>
      <c r="K1431" s="1">
        <v>3.28165E-5</v>
      </c>
      <c r="L1431">
        <v>741.38</v>
      </c>
      <c r="M1431">
        <v>587</v>
      </c>
      <c r="N1431">
        <f t="shared" si="45"/>
        <v>6640.76</v>
      </c>
      <c r="O1431">
        <f t="array" ref="O1431">MIN(IF(Table1[Class]=Table1[[#This Row],[Class]], IF(Table1[abs]=Table1[[#This Row],[abs]], IF(Table1[N]=Table1[[#This Row],[N]], IF(Table1[K]=Table1[[#This Row],[K]],Table1[UB],FALSE)))))</f>
        <v>6660.75</v>
      </c>
      <c r="P1431">
        <f>(Table1[[#This Row],[Best primal]]-Table1[[#This Row],[Updated rootBound]])/Table1[[#This Row],[Best primal]]</f>
        <v>3.001163532635181E-3</v>
      </c>
      <c r="Q1431">
        <f>(Table1[[#This Row],[Best primal]]-Table1[[#This Row],[LB]])/Table1[[#This Row],[Best primal]]</f>
        <v>3.3029313515783455E-5</v>
      </c>
      <c r="R1431">
        <f>IF(AND(Table1[[#This Row],[time'[s']]]&lt;7199,Table1[[#This Row],[Final gap]]&lt;0.01),1,0)</f>
        <v>1</v>
      </c>
      <c r="S1431">
        <f t="array" ref="S1431">MAX(IF(Table1[Class]=Table1[[#This Row],[Class]], IF(Table1[abs]=Table1[[#This Row],[abs]], IF(Table1[N]=Table1[[#This Row],[N]], IF(Table1[K]=Table1[[#This Row],[K]],Table1[Optimal],FALSE)))))</f>
        <v>1</v>
      </c>
    </row>
    <row r="1432" spans="1:19" hidden="1" x14ac:dyDescent="0.45">
      <c r="A1432" t="s">
        <v>23</v>
      </c>
      <c r="B1432">
        <f t="shared" si="44"/>
        <v>3</v>
      </c>
      <c r="C1432" t="s">
        <v>11</v>
      </c>
      <c r="D1432">
        <v>5</v>
      </c>
      <c r="E1432">
        <v>40</v>
      </c>
      <c r="F1432">
        <f>1</f>
        <v>1</v>
      </c>
      <c r="G1432">
        <v>6120.92</v>
      </c>
      <c r="H1432">
        <v>2252.08</v>
      </c>
      <c r="I1432">
        <v>6140.69</v>
      </c>
      <c r="J1432">
        <v>6141.2</v>
      </c>
      <c r="K1432" s="1">
        <v>8.3045699999999997E-5</v>
      </c>
      <c r="L1432">
        <v>2334.4299999999998</v>
      </c>
      <c r="M1432">
        <v>300</v>
      </c>
      <c r="N1432">
        <f t="shared" si="45"/>
        <v>6120.92</v>
      </c>
      <c r="O1432">
        <f t="array" ref="O1432">MIN(IF(Table1[Class]=Table1[[#This Row],[Class]], IF(Table1[abs]=Table1[[#This Row],[abs]], IF(Table1[N]=Table1[[#This Row],[N]], IF(Table1[K]=Table1[[#This Row],[K]],Table1[UB],FALSE)))))</f>
        <v>6141.2</v>
      </c>
      <c r="P1432">
        <f>(Table1[[#This Row],[Best primal]]-Table1[[#This Row],[Updated rootBound]])/Table1[[#This Row],[Best primal]]</f>
        <v>3.3022861981371306E-3</v>
      </c>
      <c r="Q1432">
        <f>(Table1[[#This Row],[Best primal]]-Table1[[#This Row],[LB]])/Table1[[#This Row],[Best primal]]</f>
        <v>8.3045658828928928E-5</v>
      </c>
      <c r="R1432">
        <f>IF(AND(Table1[[#This Row],[time'[s']]]&lt;7199,Table1[[#This Row],[Final gap]]&lt;0.01),1,0)</f>
        <v>1</v>
      </c>
      <c r="S1432">
        <f t="array" ref="S1432">MAX(IF(Table1[Class]=Table1[[#This Row],[Class]], IF(Table1[abs]=Table1[[#This Row],[abs]], IF(Table1[N]=Table1[[#This Row],[N]], IF(Table1[K]=Table1[[#This Row],[K]],Table1[Optimal],FALSE)))))</f>
        <v>1</v>
      </c>
    </row>
    <row r="1433" spans="1:19" hidden="1" x14ac:dyDescent="0.45">
      <c r="A1433" t="s">
        <v>23</v>
      </c>
      <c r="B1433">
        <f t="shared" si="44"/>
        <v>3</v>
      </c>
      <c r="C1433" t="s">
        <v>11</v>
      </c>
      <c r="D1433">
        <v>5</v>
      </c>
      <c r="E1433">
        <v>40</v>
      </c>
      <c r="F1433">
        <f>2</f>
        <v>2</v>
      </c>
      <c r="G1433">
        <v>6114.53</v>
      </c>
      <c r="H1433">
        <v>3611.24</v>
      </c>
      <c r="I1433">
        <v>6143.23</v>
      </c>
      <c r="J1433">
        <v>6143.66</v>
      </c>
      <c r="K1433" s="1">
        <v>6.9323600000000001E-5</v>
      </c>
      <c r="L1433">
        <v>3686.52</v>
      </c>
      <c r="M1433">
        <v>299</v>
      </c>
      <c r="N1433">
        <f t="shared" si="45"/>
        <v>6114.53</v>
      </c>
      <c r="O1433">
        <f t="array" ref="O1433">MIN(IF(Table1[Class]=Table1[[#This Row],[Class]], IF(Table1[abs]=Table1[[#This Row],[abs]], IF(Table1[N]=Table1[[#This Row],[N]], IF(Table1[K]=Table1[[#This Row],[K]],Table1[UB],FALSE)))))</f>
        <v>6143.66</v>
      </c>
      <c r="P1433">
        <f>(Table1[[#This Row],[Best primal]]-Table1[[#This Row],[Updated rootBound]])/Table1[[#This Row],[Best primal]]</f>
        <v>4.741473323719104E-3</v>
      </c>
      <c r="Q1433">
        <f>(Table1[[#This Row],[Best primal]]-Table1[[#This Row],[LB]])/Table1[[#This Row],[Best primal]]</f>
        <v>6.9990852358413558E-5</v>
      </c>
      <c r="R1433">
        <f>IF(AND(Table1[[#This Row],[time'[s']]]&lt;7199,Table1[[#This Row],[Final gap]]&lt;0.01),1,0)</f>
        <v>1</v>
      </c>
      <c r="S1433">
        <f t="array" ref="S1433">MAX(IF(Table1[Class]=Table1[[#This Row],[Class]], IF(Table1[abs]=Table1[[#This Row],[abs]], IF(Table1[N]=Table1[[#This Row],[N]], IF(Table1[K]=Table1[[#This Row],[K]],Table1[Optimal],FALSE)))))</f>
        <v>1</v>
      </c>
    </row>
    <row r="1434" spans="1:19" hidden="1" x14ac:dyDescent="0.45">
      <c r="A1434" t="s">
        <v>23</v>
      </c>
      <c r="B1434">
        <f t="shared" si="44"/>
        <v>3</v>
      </c>
      <c r="C1434" t="s">
        <v>11</v>
      </c>
      <c r="D1434">
        <v>5</v>
      </c>
      <c r="E1434">
        <v>40</v>
      </c>
      <c r="F1434">
        <f>3</f>
        <v>3</v>
      </c>
      <c r="G1434">
        <v>6134.59</v>
      </c>
      <c r="H1434">
        <v>3684.5</v>
      </c>
      <c r="I1434">
        <v>6180.67</v>
      </c>
      <c r="J1434">
        <v>6181.28</v>
      </c>
      <c r="K1434" s="1">
        <v>9.8852399999999996E-5</v>
      </c>
      <c r="L1434">
        <v>3905.19</v>
      </c>
      <c r="M1434">
        <v>720</v>
      </c>
      <c r="N1434">
        <f t="shared" si="45"/>
        <v>6134.59</v>
      </c>
      <c r="O1434">
        <f t="array" ref="O1434">MIN(IF(Table1[Class]=Table1[[#This Row],[Class]], IF(Table1[abs]=Table1[[#This Row],[abs]], IF(Table1[N]=Table1[[#This Row],[N]], IF(Table1[K]=Table1[[#This Row],[K]],Table1[UB],FALSE)))))</f>
        <v>6181.28</v>
      </c>
      <c r="P1434">
        <f>(Table1[[#This Row],[Best primal]]-Table1[[#This Row],[Updated rootBound]])/Table1[[#This Row],[Best primal]]</f>
        <v>7.5534517122666503E-3</v>
      </c>
      <c r="Q1434">
        <f>(Table1[[#This Row],[Best primal]]-Table1[[#This Row],[LB]])/Table1[[#This Row],[Best primal]]</f>
        <v>9.8685061993579427E-5</v>
      </c>
      <c r="R1434">
        <f>IF(AND(Table1[[#This Row],[time'[s']]]&lt;7199,Table1[[#This Row],[Final gap]]&lt;0.01),1,0)</f>
        <v>1</v>
      </c>
      <c r="S1434">
        <f t="array" ref="S1434">MAX(IF(Table1[Class]=Table1[[#This Row],[Class]], IF(Table1[abs]=Table1[[#This Row],[abs]], IF(Table1[N]=Table1[[#This Row],[N]], IF(Table1[K]=Table1[[#This Row],[K]],Table1[Optimal],FALSE)))))</f>
        <v>1</v>
      </c>
    </row>
    <row r="1435" spans="1:19" hidden="1" x14ac:dyDescent="0.45">
      <c r="A1435" t="s">
        <v>23</v>
      </c>
      <c r="B1435">
        <f t="shared" si="44"/>
        <v>3</v>
      </c>
      <c r="C1435" t="s">
        <v>11</v>
      </c>
      <c r="D1435">
        <v>5</v>
      </c>
      <c r="E1435">
        <v>40</v>
      </c>
      <c r="F1435">
        <f>4</f>
        <v>4</v>
      </c>
      <c r="G1435">
        <v>6305.72</v>
      </c>
      <c r="H1435">
        <v>3641.94</v>
      </c>
      <c r="I1435">
        <v>6410.94</v>
      </c>
      <c r="J1435">
        <v>6411.53</v>
      </c>
      <c r="K1435" s="1">
        <v>9.2337700000000002E-5</v>
      </c>
      <c r="L1435">
        <v>5756.93</v>
      </c>
      <c r="M1435">
        <v>9013</v>
      </c>
      <c r="N1435">
        <f t="shared" si="45"/>
        <v>6305.72</v>
      </c>
      <c r="O1435">
        <f t="array" ref="O1435">MIN(IF(Table1[Class]=Table1[[#This Row],[Class]], IF(Table1[abs]=Table1[[#This Row],[abs]], IF(Table1[N]=Table1[[#This Row],[N]], IF(Table1[K]=Table1[[#This Row],[K]],Table1[UB],FALSE)))))</f>
        <v>6411.53</v>
      </c>
      <c r="P1435">
        <f>(Table1[[#This Row],[Best primal]]-Table1[[#This Row],[Updated rootBound]])/Table1[[#This Row],[Best primal]]</f>
        <v>1.6503081167833496E-2</v>
      </c>
      <c r="Q1435">
        <f>(Table1[[#This Row],[Best primal]]-Table1[[#This Row],[LB]])/Table1[[#This Row],[Best primal]]</f>
        <v>9.202171712526426E-5</v>
      </c>
      <c r="R1435">
        <f>IF(AND(Table1[[#This Row],[time'[s']]]&lt;7199,Table1[[#This Row],[Final gap]]&lt;0.01),1,0)</f>
        <v>1</v>
      </c>
      <c r="S1435">
        <f t="array" ref="S1435">MAX(IF(Table1[Class]=Table1[[#This Row],[Class]], IF(Table1[abs]=Table1[[#This Row],[abs]], IF(Table1[N]=Table1[[#This Row],[N]], IF(Table1[K]=Table1[[#This Row],[K]],Table1[Optimal],FALSE)))))</f>
        <v>1</v>
      </c>
    </row>
    <row r="1436" spans="1:19" hidden="1" x14ac:dyDescent="0.45">
      <c r="A1436" t="s">
        <v>23</v>
      </c>
      <c r="B1436">
        <f t="shared" si="44"/>
        <v>3</v>
      </c>
      <c r="C1436" t="s">
        <v>11</v>
      </c>
      <c r="D1436">
        <v>5</v>
      </c>
      <c r="E1436">
        <v>40</v>
      </c>
      <c r="F1436">
        <f>5</f>
        <v>5</v>
      </c>
      <c r="G1436">
        <v>6510.18</v>
      </c>
      <c r="H1436">
        <v>3623.61</v>
      </c>
      <c r="I1436">
        <v>6567.83</v>
      </c>
      <c r="J1436">
        <v>6650.18</v>
      </c>
      <c r="K1436">
        <v>1.2383699999999999E-2</v>
      </c>
      <c r="L1436">
        <v>7200.01</v>
      </c>
      <c r="M1436">
        <v>9049</v>
      </c>
      <c r="N1436">
        <f t="shared" si="45"/>
        <v>6510.18</v>
      </c>
      <c r="O1436">
        <f t="array" ref="O1436">MIN(IF(Table1[Class]=Table1[[#This Row],[Class]], IF(Table1[abs]=Table1[[#This Row],[abs]], IF(Table1[N]=Table1[[#This Row],[N]], IF(Table1[K]=Table1[[#This Row],[K]],Table1[UB],FALSE)))))</f>
        <v>6621.21</v>
      </c>
      <c r="P1436">
        <f>(Table1[[#This Row],[Best primal]]-Table1[[#This Row],[Updated rootBound]])/Table1[[#This Row],[Best primal]]</f>
        <v>1.6768838324112925E-2</v>
      </c>
      <c r="Q1436">
        <f>(Table1[[#This Row],[Best primal]]-Table1[[#This Row],[LB]])/Table1[[#This Row],[Best primal]]</f>
        <v>8.0619705461690699E-3</v>
      </c>
      <c r="R1436">
        <f>IF(AND(Table1[[#This Row],[time'[s']]]&lt;7199,Table1[[#This Row],[Final gap]]&lt;0.01),1,0)</f>
        <v>0</v>
      </c>
      <c r="S1436">
        <f t="array" ref="S1436">MAX(IF(Table1[Class]=Table1[[#This Row],[Class]], IF(Table1[abs]=Table1[[#This Row],[abs]], IF(Table1[N]=Table1[[#This Row],[N]], IF(Table1[K]=Table1[[#This Row],[K]],Table1[Optimal],FALSE)))))</f>
        <v>1</v>
      </c>
    </row>
    <row r="1437" spans="1:19" hidden="1" x14ac:dyDescent="0.45">
      <c r="A1437" t="s">
        <v>23</v>
      </c>
      <c r="B1437">
        <f t="shared" si="44"/>
        <v>3</v>
      </c>
      <c r="C1437" t="s">
        <v>11</v>
      </c>
      <c r="D1437">
        <v>5</v>
      </c>
      <c r="E1437">
        <v>45</v>
      </c>
      <c r="F1437">
        <f>1</f>
        <v>1</v>
      </c>
      <c r="G1437">
        <v>5957</v>
      </c>
      <c r="H1437">
        <v>1831.42</v>
      </c>
      <c r="I1437">
        <v>5991.19</v>
      </c>
      <c r="J1437">
        <v>5991.46</v>
      </c>
      <c r="K1437" s="1">
        <v>4.5064100000000001E-5</v>
      </c>
      <c r="L1437">
        <v>1867.12</v>
      </c>
      <c r="M1437">
        <v>60</v>
      </c>
      <c r="N1437">
        <f t="shared" si="45"/>
        <v>5957</v>
      </c>
      <c r="O1437">
        <f t="array" ref="O1437">MIN(IF(Table1[Class]=Table1[[#This Row],[Class]], IF(Table1[abs]=Table1[[#This Row],[abs]], IF(Table1[N]=Table1[[#This Row],[N]], IF(Table1[K]=Table1[[#This Row],[K]],Table1[UB],FALSE)))))</f>
        <v>5991.46</v>
      </c>
      <c r="P1437">
        <f>(Table1[[#This Row],[Best primal]]-Table1[[#This Row],[Updated rootBound]])/Table1[[#This Row],[Best primal]]</f>
        <v>5.7515196629869909E-3</v>
      </c>
      <c r="Q1437">
        <f>(Table1[[#This Row],[Best primal]]-Table1[[#This Row],[LB]])/Table1[[#This Row],[Best primal]]</f>
        <v>4.5064141294515287E-5</v>
      </c>
      <c r="R1437">
        <f>IF(AND(Table1[[#This Row],[time'[s']]]&lt;7199,Table1[[#This Row],[Final gap]]&lt;0.01),1,0)</f>
        <v>1</v>
      </c>
      <c r="S1437">
        <f t="array" ref="S1437">MAX(IF(Table1[Class]=Table1[[#This Row],[Class]], IF(Table1[abs]=Table1[[#This Row],[abs]], IF(Table1[N]=Table1[[#This Row],[N]], IF(Table1[K]=Table1[[#This Row],[K]],Table1[Optimal],FALSE)))))</f>
        <v>1</v>
      </c>
    </row>
    <row r="1438" spans="1:19" hidden="1" x14ac:dyDescent="0.45">
      <c r="A1438" t="s">
        <v>23</v>
      </c>
      <c r="B1438">
        <f t="shared" si="44"/>
        <v>3</v>
      </c>
      <c r="C1438" t="s">
        <v>11</v>
      </c>
      <c r="D1438">
        <v>5</v>
      </c>
      <c r="E1438">
        <v>45</v>
      </c>
      <c r="F1438">
        <f>2</f>
        <v>2</v>
      </c>
      <c r="G1438">
        <v>5964.87</v>
      </c>
      <c r="H1438">
        <v>1599.64</v>
      </c>
      <c r="I1438">
        <v>5993.19</v>
      </c>
      <c r="J1438">
        <v>5993.25</v>
      </c>
      <c r="K1438" s="1">
        <v>1.00113E-5</v>
      </c>
      <c r="L1438">
        <v>1637.29</v>
      </c>
      <c r="M1438">
        <v>71</v>
      </c>
      <c r="N1438">
        <f t="shared" si="45"/>
        <v>5964.87</v>
      </c>
      <c r="O1438">
        <f t="array" ref="O1438">MIN(IF(Table1[Class]=Table1[[#This Row],[Class]], IF(Table1[abs]=Table1[[#This Row],[abs]], IF(Table1[N]=Table1[[#This Row],[N]], IF(Table1[K]=Table1[[#This Row],[K]],Table1[UB],FALSE)))))</f>
        <v>5993.25</v>
      </c>
      <c r="P1438">
        <f>(Table1[[#This Row],[Best primal]]-Table1[[#This Row],[Updated rootBound]])/Table1[[#This Row],[Best primal]]</f>
        <v>4.7353272431485604E-3</v>
      </c>
      <c r="Q1438">
        <f>(Table1[[#This Row],[Best primal]]-Table1[[#This Row],[LB]])/Table1[[#This Row],[Best primal]]</f>
        <v>1.0011262670571088E-5</v>
      </c>
      <c r="R1438">
        <f>IF(AND(Table1[[#This Row],[time'[s']]]&lt;7199,Table1[[#This Row],[Final gap]]&lt;0.01),1,0)</f>
        <v>1</v>
      </c>
      <c r="S1438">
        <f t="array" ref="S1438">MAX(IF(Table1[Class]=Table1[[#This Row],[Class]], IF(Table1[abs]=Table1[[#This Row],[abs]], IF(Table1[N]=Table1[[#This Row],[N]], IF(Table1[K]=Table1[[#This Row],[K]],Table1[Optimal],FALSE)))))</f>
        <v>1</v>
      </c>
    </row>
    <row r="1439" spans="1:19" hidden="1" x14ac:dyDescent="0.45">
      <c r="A1439" t="s">
        <v>23</v>
      </c>
      <c r="B1439">
        <f t="shared" si="44"/>
        <v>3</v>
      </c>
      <c r="C1439" t="s">
        <v>11</v>
      </c>
      <c r="D1439">
        <v>5</v>
      </c>
      <c r="E1439">
        <v>45</v>
      </c>
      <c r="F1439">
        <f>3</f>
        <v>3</v>
      </c>
      <c r="G1439">
        <v>6076.34</v>
      </c>
      <c r="H1439">
        <v>1878.97</v>
      </c>
      <c r="I1439">
        <v>6093.62</v>
      </c>
      <c r="J1439">
        <v>6093.62</v>
      </c>
      <c r="K1439">
        <v>0</v>
      </c>
      <c r="L1439">
        <v>1930.09</v>
      </c>
      <c r="M1439">
        <v>115</v>
      </c>
      <c r="N1439">
        <f t="shared" si="45"/>
        <v>6076.34</v>
      </c>
      <c r="O1439">
        <f t="array" ref="O1439">MIN(IF(Table1[Class]=Table1[[#This Row],[Class]], IF(Table1[abs]=Table1[[#This Row],[abs]], IF(Table1[N]=Table1[[#This Row],[N]], IF(Table1[K]=Table1[[#This Row],[K]],Table1[UB],FALSE)))))</f>
        <v>6093.62</v>
      </c>
      <c r="P1439">
        <f>(Table1[[#This Row],[Best primal]]-Table1[[#This Row],[Updated rootBound]])/Table1[[#This Row],[Best primal]]</f>
        <v>2.8357528037520792E-3</v>
      </c>
      <c r="Q1439">
        <f>(Table1[[#This Row],[Best primal]]-Table1[[#This Row],[LB]])/Table1[[#This Row],[Best primal]]</f>
        <v>0</v>
      </c>
      <c r="R1439">
        <f>IF(AND(Table1[[#This Row],[time'[s']]]&lt;7199,Table1[[#This Row],[Final gap]]&lt;0.01),1,0)</f>
        <v>1</v>
      </c>
      <c r="S1439">
        <f t="array" ref="S1439">MAX(IF(Table1[Class]=Table1[[#This Row],[Class]], IF(Table1[abs]=Table1[[#This Row],[abs]], IF(Table1[N]=Table1[[#This Row],[N]], IF(Table1[K]=Table1[[#This Row],[K]],Table1[Optimal],FALSE)))))</f>
        <v>1</v>
      </c>
    </row>
    <row r="1440" spans="1:19" hidden="1" x14ac:dyDescent="0.45">
      <c r="A1440" t="s">
        <v>23</v>
      </c>
      <c r="B1440">
        <f t="shared" si="44"/>
        <v>3</v>
      </c>
      <c r="C1440" t="s">
        <v>11</v>
      </c>
      <c r="D1440">
        <v>5</v>
      </c>
      <c r="E1440">
        <v>45</v>
      </c>
      <c r="F1440">
        <f>4</f>
        <v>4</v>
      </c>
      <c r="G1440">
        <v>6218.29</v>
      </c>
      <c r="H1440">
        <v>1003.76</v>
      </c>
      <c r="I1440">
        <v>6234.03</v>
      </c>
      <c r="J1440">
        <v>6234.57</v>
      </c>
      <c r="K1440" s="1">
        <v>8.6572900000000006E-5</v>
      </c>
      <c r="L1440">
        <v>1066.45</v>
      </c>
      <c r="M1440">
        <v>190</v>
      </c>
      <c r="N1440">
        <f t="shared" si="45"/>
        <v>6218.29</v>
      </c>
      <c r="O1440">
        <f t="array" ref="O1440">MIN(IF(Table1[Class]=Table1[[#This Row],[Class]], IF(Table1[abs]=Table1[[#This Row],[abs]], IF(Table1[N]=Table1[[#This Row],[N]], IF(Table1[K]=Table1[[#This Row],[K]],Table1[UB],FALSE)))))</f>
        <v>6234.57</v>
      </c>
      <c r="P1440">
        <f>(Table1[[#This Row],[Best primal]]-Table1[[#This Row],[Updated rootBound]])/Table1[[#This Row],[Best primal]]</f>
        <v>2.6112466457189104E-3</v>
      </c>
      <c r="Q1440">
        <f>(Table1[[#This Row],[Best primal]]-Table1[[#This Row],[LB]])/Table1[[#This Row],[Best primal]]</f>
        <v>8.6613832229001146E-5</v>
      </c>
      <c r="R1440">
        <f>IF(AND(Table1[[#This Row],[time'[s']]]&lt;7199,Table1[[#This Row],[Final gap]]&lt;0.01),1,0)</f>
        <v>1</v>
      </c>
      <c r="S1440">
        <f t="array" ref="S1440">MAX(IF(Table1[Class]=Table1[[#This Row],[Class]], IF(Table1[abs]=Table1[[#This Row],[abs]], IF(Table1[N]=Table1[[#This Row],[N]], IF(Table1[K]=Table1[[#This Row],[K]],Table1[Optimal],FALSE)))))</f>
        <v>1</v>
      </c>
    </row>
    <row r="1441" spans="1:19" hidden="1" x14ac:dyDescent="0.45">
      <c r="A1441" t="s">
        <v>23</v>
      </c>
      <c r="B1441">
        <f t="shared" si="44"/>
        <v>3</v>
      </c>
      <c r="C1441" t="s">
        <v>11</v>
      </c>
      <c r="D1441">
        <v>5</v>
      </c>
      <c r="E1441">
        <v>45</v>
      </c>
      <c r="F1441">
        <f>5</f>
        <v>5</v>
      </c>
      <c r="G1441">
        <v>6377.44</v>
      </c>
      <c r="H1441">
        <v>721.86</v>
      </c>
      <c r="I1441">
        <v>6402.66</v>
      </c>
      <c r="J1441">
        <v>6403.3</v>
      </c>
      <c r="K1441" s="1">
        <v>9.9961200000000001E-5</v>
      </c>
      <c r="L1441">
        <v>1036.1099999999999</v>
      </c>
      <c r="M1441">
        <v>1497</v>
      </c>
      <c r="N1441">
        <f t="shared" si="45"/>
        <v>6377.44</v>
      </c>
      <c r="O1441">
        <f t="array" ref="O1441">MIN(IF(Table1[Class]=Table1[[#This Row],[Class]], IF(Table1[abs]=Table1[[#This Row],[abs]], IF(Table1[N]=Table1[[#This Row],[N]], IF(Table1[K]=Table1[[#This Row],[K]],Table1[UB],FALSE)))))</f>
        <v>6403.3</v>
      </c>
      <c r="P1441">
        <f>(Table1[[#This Row],[Best primal]]-Table1[[#This Row],[Updated rootBound]])/Table1[[#This Row],[Best primal]]</f>
        <v>4.0385426264583236E-3</v>
      </c>
      <c r="Q1441">
        <f>(Table1[[#This Row],[Best primal]]-Table1[[#This Row],[LB]])/Table1[[#This Row],[Best primal]]</f>
        <v>9.9948464073263378E-5</v>
      </c>
      <c r="R1441">
        <f>IF(AND(Table1[[#This Row],[time'[s']]]&lt;7199,Table1[[#This Row],[Final gap]]&lt;0.01),1,0)</f>
        <v>1</v>
      </c>
      <c r="S1441">
        <f t="array" ref="S1441">MAX(IF(Table1[Class]=Table1[[#This Row],[Class]], IF(Table1[abs]=Table1[[#This Row],[abs]], IF(Table1[N]=Table1[[#This Row],[N]], IF(Table1[K]=Table1[[#This Row],[K]],Table1[Optimal],FALSE)))))</f>
        <v>1</v>
      </c>
    </row>
    <row r="1442" spans="1:19" x14ac:dyDescent="0.45">
      <c r="A1442" t="s">
        <v>23</v>
      </c>
      <c r="B1442">
        <f t="shared" si="44"/>
        <v>3</v>
      </c>
      <c r="C1442" t="s">
        <v>11</v>
      </c>
      <c r="D1442">
        <v>5</v>
      </c>
      <c r="E1442">
        <v>50</v>
      </c>
      <c r="F1442">
        <f>1</f>
        <v>1</v>
      </c>
      <c r="G1442">
        <v>7043.35</v>
      </c>
      <c r="H1442">
        <v>3728.71</v>
      </c>
      <c r="I1442">
        <v>7351.79</v>
      </c>
      <c r="J1442">
        <v>7351.79</v>
      </c>
      <c r="K1442">
        <v>0</v>
      </c>
      <c r="L1442">
        <v>4148.34</v>
      </c>
      <c r="M1442">
        <v>668</v>
      </c>
      <c r="N1442">
        <f t="shared" si="45"/>
        <v>7043.35</v>
      </c>
      <c r="O1442">
        <f t="array" ref="O1442">MIN(IF(Table1[Class]=Table1[[#This Row],[Class]], IF(Table1[abs]=Table1[[#This Row],[abs]], IF(Table1[N]=Table1[[#This Row],[N]], IF(Table1[K]=Table1[[#This Row],[K]],Table1[UB],FALSE)))))</f>
        <v>7351.79</v>
      </c>
      <c r="P1442">
        <f>(Table1[[#This Row],[Best primal]]-Table1[[#This Row],[Updated rootBound]])/Table1[[#This Row],[Best primal]]</f>
        <v>4.1954408382176261E-2</v>
      </c>
      <c r="Q1442">
        <f>(Table1[[#This Row],[Best primal]]-Table1[[#This Row],[LB]])/Table1[[#This Row],[Best primal]]</f>
        <v>0</v>
      </c>
      <c r="R1442">
        <f>IF(AND(Table1[[#This Row],[time'[s']]]&lt;7199,Table1[[#This Row],[Final gap]]&lt;0.01),1,0)</f>
        <v>1</v>
      </c>
      <c r="S1442">
        <f t="array" ref="S1442">MAX(IF(Table1[Class]=Table1[[#This Row],[Class]], IF(Table1[abs]=Table1[[#This Row],[abs]], IF(Table1[N]=Table1[[#This Row],[N]], IF(Table1[K]=Table1[[#This Row],[K]],Table1[Optimal],FALSE)))))</f>
        <v>1</v>
      </c>
    </row>
    <row r="1443" spans="1:19" x14ac:dyDescent="0.45">
      <c r="A1443" t="s">
        <v>23</v>
      </c>
      <c r="B1443">
        <f t="shared" si="44"/>
        <v>3</v>
      </c>
      <c r="C1443" t="s">
        <v>11</v>
      </c>
      <c r="D1443">
        <v>5</v>
      </c>
      <c r="E1443">
        <v>50</v>
      </c>
      <c r="F1443">
        <f>2</f>
        <v>2</v>
      </c>
      <c r="G1443">
        <v>7061.95</v>
      </c>
      <c r="H1443">
        <v>4008.9</v>
      </c>
      <c r="I1443">
        <v>7359.62</v>
      </c>
      <c r="J1443">
        <v>7360.34</v>
      </c>
      <c r="K1443" s="1">
        <v>9.7561300000000004E-5</v>
      </c>
      <c r="L1443">
        <v>4456.55</v>
      </c>
      <c r="M1443">
        <v>616</v>
      </c>
      <c r="N1443">
        <f t="shared" si="45"/>
        <v>7061.95</v>
      </c>
      <c r="O1443">
        <f t="array" ref="O1443">MIN(IF(Table1[Class]=Table1[[#This Row],[Class]], IF(Table1[abs]=Table1[[#This Row],[abs]], IF(Table1[N]=Table1[[#This Row],[N]], IF(Table1[K]=Table1[[#This Row],[K]],Table1[UB],FALSE)))))</f>
        <v>7360.34</v>
      </c>
      <c r="P1443">
        <f>(Table1[[#This Row],[Best primal]]-Table1[[#This Row],[Updated rootBound]])/Table1[[#This Row],[Best primal]]</f>
        <v>4.0540246782078043E-2</v>
      </c>
      <c r="Q1443">
        <f>(Table1[[#This Row],[Best primal]]-Table1[[#This Row],[LB]])/Table1[[#This Row],[Best primal]]</f>
        <v>9.7821568025424722E-5</v>
      </c>
      <c r="R1443">
        <f>IF(AND(Table1[[#This Row],[time'[s']]]&lt;7199,Table1[[#This Row],[Final gap]]&lt;0.01),1,0)</f>
        <v>1</v>
      </c>
      <c r="S1443">
        <f t="array" ref="S1443">MAX(IF(Table1[Class]=Table1[[#This Row],[Class]], IF(Table1[abs]=Table1[[#This Row],[abs]], IF(Table1[N]=Table1[[#This Row],[N]], IF(Table1[K]=Table1[[#This Row],[K]],Table1[Optimal],FALSE)))))</f>
        <v>1</v>
      </c>
    </row>
    <row r="1444" spans="1:19" x14ac:dyDescent="0.45">
      <c r="A1444" t="s">
        <v>23</v>
      </c>
      <c r="B1444">
        <f t="shared" si="44"/>
        <v>3</v>
      </c>
      <c r="C1444" t="s">
        <v>11</v>
      </c>
      <c r="D1444">
        <v>5</v>
      </c>
      <c r="E1444">
        <v>50</v>
      </c>
      <c r="F1444">
        <f>3</f>
        <v>3</v>
      </c>
      <c r="G1444">
        <v>7402.85</v>
      </c>
      <c r="H1444">
        <v>3792.79</v>
      </c>
      <c r="I1444">
        <v>7461.81</v>
      </c>
      <c r="J1444">
        <v>7462.5</v>
      </c>
      <c r="K1444" s="1">
        <v>9.2073300000000005E-5</v>
      </c>
      <c r="L1444">
        <v>5890.02</v>
      </c>
      <c r="M1444">
        <v>3779</v>
      </c>
      <c r="N1444">
        <f t="shared" si="45"/>
        <v>7402.85</v>
      </c>
      <c r="O1444">
        <f t="array" ref="O1444">MIN(IF(Table1[Class]=Table1[[#This Row],[Class]], IF(Table1[abs]=Table1[[#This Row],[abs]], IF(Table1[N]=Table1[[#This Row],[N]], IF(Table1[K]=Table1[[#This Row],[K]],Table1[UB],FALSE)))))</f>
        <v>7462.5</v>
      </c>
      <c r="P1444">
        <f>(Table1[[#This Row],[Best primal]]-Table1[[#This Row],[Updated rootBound]])/Table1[[#This Row],[Best primal]]</f>
        <v>7.9932998324957639E-3</v>
      </c>
      <c r="Q1444">
        <f>(Table1[[#This Row],[Best primal]]-Table1[[#This Row],[LB]])/Table1[[#This Row],[Best primal]]</f>
        <v>9.2462311557735323E-5</v>
      </c>
      <c r="R1444">
        <f>IF(AND(Table1[[#This Row],[time'[s']]]&lt;7199,Table1[[#This Row],[Final gap]]&lt;0.01),1,0)</f>
        <v>1</v>
      </c>
      <c r="S1444">
        <f t="array" ref="S1444">MAX(IF(Table1[Class]=Table1[[#This Row],[Class]], IF(Table1[abs]=Table1[[#This Row],[abs]], IF(Table1[N]=Table1[[#This Row],[N]], IF(Table1[K]=Table1[[#This Row],[K]],Table1[Optimal],FALSE)))))</f>
        <v>1</v>
      </c>
    </row>
    <row r="1445" spans="1:19" x14ac:dyDescent="0.45">
      <c r="A1445" t="s">
        <v>23</v>
      </c>
      <c r="B1445">
        <f t="shared" si="44"/>
        <v>3</v>
      </c>
      <c r="C1445" t="s">
        <v>11</v>
      </c>
      <c r="D1445">
        <v>5</v>
      </c>
      <c r="E1445">
        <v>50</v>
      </c>
      <c r="F1445">
        <f>4</f>
        <v>4</v>
      </c>
      <c r="G1445">
        <v>7574.21</v>
      </c>
      <c r="H1445">
        <v>3706.21</v>
      </c>
      <c r="I1445">
        <v>7642.25</v>
      </c>
      <c r="J1445">
        <v>7643</v>
      </c>
      <c r="K1445" s="1">
        <v>9.7821700000000006E-5</v>
      </c>
      <c r="L1445">
        <v>4562.46</v>
      </c>
      <c r="M1445">
        <v>1447</v>
      </c>
      <c r="N1445">
        <f t="shared" si="45"/>
        <v>7574.21</v>
      </c>
      <c r="O1445">
        <f t="array" ref="O1445">MIN(IF(Table1[Class]=Table1[[#This Row],[Class]], IF(Table1[abs]=Table1[[#This Row],[abs]], IF(Table1[N]=Table1[[#This Row],[N]], IF(Table1[K]=Table1[[#This Row],[K]],Table1[UB],FALSE)))))</f>
        <v>7643</v>
      </c>
      <c r="P1445">
        <f>(Table1[[#This Row],[Best primal]]-Table1[[#This Row],[Updated rootBound]])/Table1[[#This Row],[Best primal]]</f>
        <v>9.0003925160277339E-3</v>
      </c>
      <c r="Q1445">
        <f>(Table1[[#This Row],[Best primal]]-Table1[[#This Row],[LB]])/Table1[[#This Row],[Best primal]]</f>
        <v>9.8129006934449822E-5</v>
      </c>
      <c r="R1445">
        <f>IF(AND(Table1[[#This Row],[time'[s']]]&lt;7199,Table1[[#This Row],[Final gap]]&lt;0.01),1,0)</f>
        <v>1</v>
      </c>
      <c r="S1445">
        <f t="array" ref="S1445">MAX(IF(Table1[Class]=Table1[[#This Row],[Class]], IF(Table1[abs]=Table1[[#This Row],[abs]], IF(Table1[N]=Table1[[#This Row],[N]], IF(Table1[K]=Table1[[#This Row],[K]],Table1[Optimal],FALSE)))))</f>
        <v>1</v>
      </c>
    </row>
    <row r="1446" spans="1:19" x14ac:dyDescent="0.45">
      <c r="A1446" t="s">
        <v>23</v>
      </c>
      <c r="B1446">
        <f t="shared" si="44"/>
        <v>3</v>
      </c>
      <c r="C1446" t="s">
        <v>11</v>
      </c>
      <c r="D1446">
        <v>5</v>
      </c>
      <c r="E1446">
        <v>50</v>
      </c>
      <c r="F1446">
        <f>5</f>
        <v>5</v>
      </c>
      <c r="G1446">
        <v>7947.73</v>
      </c>
      <c r="H1446">
        <v>3760.32</v>
      </c>
      <c r="I1446">
        <v>7969.39</v>
      </c>
      <c r="J1446">
        <v>7991.89</v>
      </c>
      <c r="K1446">
        <v>2.8149999999999998E-3</v>
      </c>
      <c r="L1446">
        <v>7200.25</v>
      </c>
      <c r="M1446">
        <v>9578</v>
      </c>
      <c r="N1446">
        <f t="shared" si="45"/>
        <v>7947.73</v>
      </c>
      <c r="O1446">
        <f t="array" ref="O1446">MIN(IF(Table1[Class]=Table1[[#This Row],[Class]], IF(Table1[abs]=Table1[[#This Row],[abs]], IF(Table1[N]=Table1[[#This Row],[N]], IF(Table1[K]=Table1[[#This Row],[K]],Table1[UB],FALSE)))))</f>
        <v>7991.89</v>
      </c>
      <c r="P1446">
        <f>(Table1[[#This Row],[Best primal]]-Table1[[#This Row],[Updated rootBound]])/Table1[[#This Row],[Best primal]]</f>
        <v>5.5256015786004017E-3</v>
      </c>
      <c r="Q1446">
        <f>(Table1[[#This Row],[Best primal]]-Table1[[#This Row],[LB]])/Table1[[#This Row],[Best primal]]</f>
        <v>2.8153540651835798E-3</v>
      </c>
      <c r="R1446">
        <f>IF(AND(Table1[[#This Row],[time'[s']]]&lt;7199,Table1[[#This Row],[Final gap]]&lt;0.01),1,0)</f>
        <v>0</v>
      </c>
      <c r="S1446">
        <f t="array" ref="S1446">MAX(IF(Table1[Class]=Table1[[#This Row],[Class]], IF(Table1[abs]=Table1[[#This Row],[abs]], IF(Table1[N]=Table1[[#This Row],[N]], IF(Table1[K]=Table1[[#This Row],[K]],Table1[Optimal],FALSE)))))</f>
        <v>1</v>
      </c>
    </row>
    <row r="1447" spans="1:19" hidden="1" x14ac:dyDescent="0.45">
      <c r="A1447" t="s">
        <v>23</v>
      </c>
      <c r="B1447">
        <f t="shared" si="44"/>
        <v>3</v>
      </c>
      <c r="C1447" t="s">
        <v>11</v>
      </c>
      <c r="D1447">
        <v>5</v>
      </c>
      <c r="E1447">
        <v>5</v>
      </c>
      <c r="F1447">
        <f>1</f>
        <v>1</v>
      </c>
      <c r="G1447">
        <v>1276.02</v>
      </c>
      <c r="H1447">
        <v>0.04</v>
      </c>
      <c r="I1447">
        <v>1276.02</v>
      </c>
      <c r="J1447">
        <v>1276.02</v>
      </c>
      <c r="K1447">
        <v>0</v>
      </c>
      <c r="L1447">
        <v>4.5558000000000001E-2</v>
      </c>
      <c r="M1447">
        <v>0</v>
      </c>
      <c r="N1447">
        <f t="shared" si="45"/>
        <v>1276.02</v>
      </c>
      <c r="O1447">
        <f t="array" ref="O1447">MIN(IF(Table1[Class]=Table1[[#This Row],[Class]], IF(Table1[abs]=Table1[[#This Row],[abs]], IF(Table1[N]=Table1[[#This Row],[N]], IF(Table1[K]=Table1[[#This Row],[K]],Table1[UB],FALSE)))))</f>
        <v>1276.02</v>
      </c>
      <c r="P1447">
        <f>(Table1[[#This Row],[Best primal]]-Table1[[#This Row],[Updated rootBound]])/Table1[[#This Row],[Best primal]]</f>
        <v>0</v>
      </c>
      <c r="Q1447">
        <f>(Table1[[#This Row],[Best primal]]-Table1[[#This Row],[LB]])/Table1[[#This Row],[Best primal]]</f>
        <v>0</v>
      </c>
      <c r="R1447">
        <f>IF(AND(Table1[[#This Row],[time'[s']]]&lt;7199,Table1[[#This Row],[Final gap]]&lt;0.01),1,0)</f>
        <v>1</v>
      </c>
      <c r="S1447">
        <f t="array" ref="S1447">MAX(IF(Table1[Class]=Table1[[#This Row],[Class]], IF(Table1[abs]=Table1[[#This Row],[abs]], IF(Table1[N]=Table1[[#This Row],[N]], IF(Table1[K]=Table1[[#This Row],[K]],Table1[Optimal],FALSE)))))</f>
        <v>1</v>
      </c>
    </row>
    <row r="1448" spans="1:19" hidden="1" x14ac:dyDescent="0.45">
      <c r="A1448" t="s">
        <v>23</v>
      </c>
      <c r="B1448">
        <f t="shared" si="44"/>
        <v>3</v>
      </c>
      <c r="C1448" t="s">
        <v>11</v>
      </c>
      <c r="D1448">
        <v>5</v>
      </c>
      <c r="E1448">
        <v>5</v>
      </c>
      <c r="F1448">
        <f>2</f>
        <v>2</v>
      </c>
      <c r="G1448">
        <v>1277.1400000000001</v>
      </c>
      <c r="H1448">
        <v>0.03</v>
      </c>
      <c r="I1448">
        <v>1277.1400000000001</v>
      </c>
      <c r="J1448">
        <v>1277.1400000000001</v>
      </c>
      <c r="K1448">
        <v>0</v>
      </c>
      <c r="L1448">
        <v>3.7354999999999999E-2</v>
      </c>
      <c r="M1448">
        <v>0</v>
      </c>
      <c r="N1448">
        <f t="shared" si="45"/>
        <v>1277.1400000000001</v>
      </c>
      <c r="O1448">
        <f t="array" ref="O1448">MIN(IF(Table1[Class]=Table1[[#This Row],[Class]], IF(Table1[abs]=Table1[[#This Row],[abs]], IF(Table1[N]=Table1[[#This Row],[N]], IF(Table1[K]=Table1[[#This Row],[K]],Table1[UB],FALSE)))))</f>
        <v>1277.1400000000001</v>
      </c>
      <c r="P1448">
        <f>(Table1[[#This Row],[Best primal]]-Table1[[#This Row],[Updated rootBound]])/Table1[[#This Row],[Best primal]]</f>
        <v>0</v>
      </c>
      <c r="Q1448">
        <f>(Table1[[#This Row],[Best primal]]-Table1[[#This Row],[LB]])/Table1[[#This Row],[Best primal]]</f>
        <v>0</v>
      </c>
      <c r="R1448">
        <f>IF(AND(Table1[[#This Row],[time'[s']]]&lt;7199,Table1[[#This Row],[Final gap]]&lt;0.01),1,0)</f>
        <v>1</v>
      </c>
      <c r="S1448">
        <f t="array" ref="S1448">MAX(IF(Table1[Class]=Table1[[#This Row],[Class]], IF(Table1[abs]=Table1[[#This Row],[abs]], IF(Table1[N]=Table1[[#This Row],[N]], IF(Table1[K]=Table1[[#This Row],[K]],Table1[Optimal],FALSE)))))</f>
        <v>1</v>
      </c>
    </row>
    <row r="1449" spans="1:19" hidden="1" x14ac:dyDescent="0.45">
      <c r="A1449" t="s">
        <v>23</v>
      </c>
      <c r="B1449">
        <f t="shared" si="44"/>
        <v>3</v>
      </c>
      <c r="C1449" t="s">
        <v>11</v>
      </c>
      <c r="D1449">
        <v>5</v>
      </c>
      <c r="E1449">
        <v>5</v>
      </c>
      <c r="F1449">
        <f>3</f>
        <v>3</v>
      </c>
      <c r="G1449">
        <v>1516.14</v>
      </c>
      <c r="H1449">
        <v>0.16</v>
      </c>
      <c r="I1449">
        <v>1516.71</v>
      </c>
      <c r="J1449">
        <v>1516.71</v>
      </c>
      <c r="K1449">
        <v>0</v>
      </c>
      <c r="L1449">
        <v>0.17835699999999999</v>
      </c>
      <c r="M1449">
        <v>1</v>
      </c>
      <c r="N1449">
        <f t="shared" si="45"/>
        <v>1516.71</v>
      </c>
      <c r="O1449">
        <f t="array" ref="O1449">MIN(IF(Table1[Class]=Table1[[#This Row],[Class]], IF(Table1[abs]=Table1[[#This Row],[abs]], IF(Table1[N]=Table1[[#This Row],[N]], IF(Table1[K]=Table1[[#This Row],[K]],Table1[UB],FALSE)))))</f>
        <v>1516.71</v>
      </c>
      <c r="P1449">
        <f>(Table1[[#This Row],[Best primal]]-Table1[[#This Row],[Updated rootBound]])/Table1[[#This Row],[Best primal]]</f>
        <v>0</v>
      </c>
      <c r="Q1449">
        <f>(Table1[[#This Row],[Best primal]]-Table1[[#This Row],[LB]])/Table1[[#This Row],[Best primal]]</f>
        <v>0</v>
      </c>
      <c r="R1449">
        <f>IF(AND(Table1[[#This Row],[time'[s']]]&lt;7199,Table1[[#This Row],[Final gap]]&lt;0.01),1,0)</f>
        <v>1</v>
      </c>
      <c r="S1449">
        <f t="array" ref="S1449">MAX(IF(Table1[Class]=Table1[[#This Row],[Class]], IF(Table1[abs]=Table1[[#This Row],[abs]], IF(Table1[N]=Table1[[#This Row],[N]], IF(Table1[K]=Table1[[#This Row],[K]],Table1[Optimal],FALSE)))))</f>
        <v>1</v>
      </c>
    </row>
    <row r="1450" spans="1:19" hidden="1" x14ac:dyDescent="0.45">
      <c r="A1450" t="s">
        <v>23</v>
      </c>
      <c r="B1450">
        <f t="shared" si="44"/>
        <v>3</v>
      </c>
      <c r="C1450" t="s">
        <v>11</v>
      </c>
      <c r="D1450">
        <v>5</v>
      </c>
      <c r="E1450">
        <v>5</v>
      </c>
      <c r="F1450">
        <f>4</f>
        <v>4</v>
      </c>
      <c r="G1450">
        <v>1678.22</v>
      </c>
      <c r="H1450">
        <v>7.0000000000000007E-2</v>
      </c>
      <c r="I1450">
        <v>1678.22</v>
      </c>
      <c r="J1450">
        <v>1678.22</v>
      </c>
      <c r="K1450">
        <v>0</v>
      </c>
      <c r="L1450">
        <v>7.6848100000000003E-2</v>
      </c>
      <c r="M1450">
        <v>0</v>
      </c>
      <c r="N1450">
        <f t="shared" si="45"/>
        <v>1678.22</v>
      </c>
      <c r="O1450">
        <f t="array" ref="O1450">MIN(IF(Table1[Class]=Table1[[#This Row],[Class]], IF(Table1[abs]=Table1[[#This Row],[abs]], IF(Table1[N]=Table1[[#This Row],[N]], IF(Table1[K]=Table1[[#This Row],[K]],Table1[UB],FALSE)))))</f>
        <v>1678.22</v>
      </c>
      <c r="P1450">
        <f>(Table1[[#This Row],[Best primal]]-Table1[[#This Row],[Updated rootBound]])/Table1[[#This Row],[Best primal]]</f>
        <v>0</v>
      </c>
      <c r="Q1450">
        <f>(Table1[[#This Row],[Best primal]]-Table1[[#This Row],[LB]])/Table1[[#This Row],[Best primal]]</f>
        <v>0</v>
      </c>
      <c r="R1450">
        <f>IF(AND(Table1[[#This Row],[time'[s']]]&lt;7199,Table1[[#This Row],[Final gap]]&lt;0.01),1,0)</f>
        <v>1</v>
      </c>
      <c r="S1450">
        <f t="array" ref="S1450">MAX(IF(Table1[Class]=Table1[[#This Row],[Class]], IF(Table1[abs]=Table1[[#This Row],[abs]], IF(Table1[N]=Table1[[#This Row],[N]], IF(Table1[K]=Table1[[#This Row],[K]],Table1[Optimal],FALSE)))))</f>
        <v>1</v>
      </c>
    </row>
    <row r="1451" spans="1:19" hidden="1" x14ac:dyDescent="0.45">
      <c r="A1451" t="s">
        <v>23</v>
      </c>
      <c r="B1451">
        <f t="shared" si="44"/>
        <v>3</v>
      </c>
      <c r="C1451" t="s">
        <v>11</v>
      </c>
      <c r="D1451">
        <v>5</v>
      </c>
      <c r="E1451">
        <v>5</v>
      </c>
      <c r="F1451">
        <f>5</f>
        <v>5</v>
      </c>
      <c r="G1451">
        <v>2007.04</v>
      </c>
      <c r="H1451">
        <v>0.21</v>
      </c>
      <c r="I1451">
        <v>2007.04</v>
      </c>
      <c r="J1451">
        <v>2007.04</v>
      </c>
      <c r="K1451">
        <v>0</v>
      </c>
      <c r="L1451">
        <v>0.21997800000000001</v>
      </c>
      <c r="M1451">
        <v>1</v>
      </c>
      <c r="N1451">
        <f t="shared" si="45"/>
        <v>2007.04</v>
      </c>
      <c r="O1451">
        <f t="array" ref="O1451">MIN(IF(Table1[Class]=Table1[[#This Row],[Class]], IF(Table1[abs]=Table1[[#This Row],[abs]], IF(Table1[N]=Table1[[#This Row],[N]], IF(Table1[K]=Table1[[#This Row],[K]],Table1[UB],FALSE)))))</f>
        <v>2007.04</v>
      </c>
      <c r="P1451">
        <f>(Table1[[#This Row],[Best primal]]-Table1[[#This Row],[Updated rootBound]])/Table1[[#This Row],[Best primal]]</f>
        <v>0</v>
      </c>
      <c r="Q1451">
        <f>(Table1[[#This Row],[Best primal]]-Table1[[#This Row],[LB]])/Table1[[#This Row],[Best primal]]</f>
        <v>0</v>
      </c>
      <c r="R1451">
        <f>IF(AND(Table1[[#This Row],[time'[s']]]&lt;7199,Table1[[#This Row],[Final gap]]&lt;0.01),1,0)</f>
        <v>1</v>
      </c>
      <c r="S1451">
        <f t="array" ref="S1451">MAX(IF(Table1[Class]=Table1[[#This Row],[Class]], IF(Table1[abs]=Table1[[#This Row],[abs]], IF(Table1[N]=Table1[[#This Row],[N]], IF(Table1[K]=Table1[[#This Row],[K]],Table1[Optimal],FALSE)))))</f>
        <v>1</v>
      </c>
    </row>
    <row r="1452" spans="1:19" hidden="1" x14ac:dyDescent="0.45">
      <c r="A1452" t="s">
        <v>23</v>
      </c>
      <c r="B1452">
        <f t="shared" si="44"/>
        <v>6</v>
      </c>
      <c r="C1452" t="s">
        <v>12</v>
      </c>
      <c r="D1452">
        <v>1</v>
      </c>
      <c r="E1452">
        <v>10</v>
      </c>
      <c r="F1452">
        <f>1</f>
        <v>1</v>
      </c>
      <c r="G1452">
        <v>5782.6</v>
      </c>
      <c r="H1452">
        <v>0.49</v>
      </c>
      <c r="I1452">
        <v>5782.6</v>
      </c>
      <c r="J1452">
        <v>5782.6</v>
      </c>
      <c r="K1452">
        <v>0</v>
      </c>
      <c r="L1452">
        <v>0.65281500000000003</v>
      </c>
      <c r="M1452">
        <v>0</v>
      </c>
      <c r="N1452">
        <f t="shared" si="45"/>
        <v>5782.6</v>
      </c>
      <c r="O1452">
        <f t="array" ref="O1452">MIN(IF(Table1[Class]=Table1[[#This Row],[Class]], IF(Table1[abs]=Table1[[#This Row],[abs]], IF(Table1[N]=Table1[[#This Row],[N]], IF(Table1[K]=Table1[[#This Row],[K]],Table1[UB],FALSE)))))</f>
        <v>5782.6</v>
      </c>
      <c r="P1452">
        <f>(Table1[[#This Row],[Best primal]]-Table1[[#This Row],[Updated rootBound]])/Table1[[#This Row],[Best primal]]</f>
        <v>0</v>
      </c>
      <c r="Q1452">
        <f>(Table1[[#This Row],[Best primal]]-Table1[[#This Row],[LB]])/Table1[[#This Row],[Best primal]]</f>
        <v>0</v>
      </c>
      <c r="R1452">
        <f>IF(AND(Table1[[#This Row],[time'[s']]]&lt;7199,Table1[[#This Row],[Final gap]]&lt;0.01),1,0)</f>
        <v>1</v>
      </c>
      <c r="S1452">
        <f t="array" ref="S1452">MAX(IF(Table1[Class]=Table1[[#This Row],[Class]], IF(Table1[abs]=Table1[[#This Row],[abs]], IF(Table1[N]=Table1[[#This Row],[N]], IF(Table1[K]=Table1[[#This Row],[K]],Table1[Optimal],FALSE)))))</f>
        <v>1</v>
      </c>
    </row>
    <row r="1453" spans="1:19" hidden="1" x14ac:dyDescent="0.45">
      <c r="A1453" t="s">
        <v>23</v>
      </c>
      <c r="B1453">
        <f t="shared" si="44"/>
        <v>6</v>
      </c>
      <c r="C1453" t="s">
        <v>12</v>
      </c>
      <c r="D1453">
        <v>1</v>
      </c>
      <c r="E1453">
        <v>10</v>
      </c>
      <c r="F1453">
        <f>2</f>
        <v>2</v>
      </c>
      <c r="G1453">
        <v>6189.07</v>
      </c>
      <c r="H1453">
        <v>84.19</v>
      </c>
      <c r="I1453">
        <v>6276.69</v>
      </c>
      <c r="J1453">
        <v>6276.69</v>
      </c>
      <c r="K1453">
        <v>0</v>
      </c>
      <c r="L1453">
        <v>110.71299999999999</v>
      </c>
      <c r="M1453">
        <v>726</v>
      </c>
      <c r="N1453">
        <f t="shared" si="45"/>
        <v>6189.07</v>
      </c>
      <c r="O1453">
        <f t="array" ref="O1453">MIN(IF(Table1[Class]=Table1[[#This Row],[Class]], IF(Table1[abs]=Table1[[#This Row],[abs]], IF(Table1[N]=Table1[[#This Row],[N]], IF(Table1[K]=Table1[[#This Row],[K]],Table1[UB],FALSE)))))</f>
        <v>6276.69</v>
      </c>
      <c r="P1453">
        <f>(Table1[[#This Row],[Best primal]]-Table1[[#This Row],[Updated rootBound]])/Table1[[#This Row],[Best primal]]</f>
        <v>1.395958697976161E-2</v>
      </c>
      <c r="Q1453">
        <f>(Table1[[#This Row],[Best primal]]-Table1[[#This Row],[LB]])/Table1[[#This Row],[Best primal]]</f>
        <v>0</v>
      </c>
      <c r="R1453">
        <f>IF(AND(Table1[[#This Row],[time'[s']]]&lt;7199,Table1[[#This Row],[Final gap]]&lt;0.01),1,0)</f>
        <v>1</v>
      </c>
      <c r="S1453">
        <f t="array" ref="S1453">MAX(IF(Table1[Class]=Table1[[#This Row],[Class]], IF(Table1[abs]=Table1[[#This Row],[abs]], IF(Table1[N]=Table1[[#This Row],[N]], IF(Table1[K]=Table1[[#This Row],[K]],Table1[Optimal],FALSE)))))</f>
        <v>1</v>
      </c>
    </row>
    <row r="1454" spans="1:19" hidden="1" x14ac:dyDescent="0.45">
      <c r="A1454" t="s">
        <v>23</v>
      </c>
      <c r="B1454">
        <f t="shared" si="44"/>
        <v>6</v>
      </c>
      <c r="C1454" t="s">
        <v>12</v>
      </c>
      <c r="D1454">
        <v>1</v>
      </c>
      <c r="E1454">
        <v>10</v>
      </c>
      <c r="F1454">
        <f>3</f>
        <v>3</v>
      </c>
      <c r="G1454">
        <v>7361.85</v>
      </c>
      <c r="H1454">
        <v>100.28</v>
      </c>
      <c r="I1454">
        <v>7568.73</v>
      </c>
      <c r="J1454">
        <v>7639.88</v>
      </c>
      <c r="K1454">
        <v>9.3125699999999992E-3</v>
      </c>
      <c r="L1454">
        <v>7200</v>
      </c>
      <c r="M1454">
        <v>211042</v>
      </c>
      <c r="N1454">
        <f t="shared" si="45"/>
        <v>7361.85</v>
      </c>
      <c r="O1454">
        <f t="array" ref="O1454">MIN(IF(Table1[Class]=Table1[[#This Row],[Class]], IF(Table1[abs]=Table1[[#This Row],[abs]], IF(Table1[N]=Table1[[#This Row],[N]], IF(Table1[K]=Table1[[#This Row],[K]],Table1[UB],FALSE)))))</f>
        <v>7639.88</v>
      </c>
      <c r="P1454">
        <f>(Table1[[#This Row],[Best primal]]-Table1[[#This Row],[Updated rootBound]])/Table1[[#This Row],[Best primal]]</f>
        <v>3.6391932857584117E-2</v>
      </c>
      <c r="Q1454">
        <f>(Table1[[#This Row],[Best primal]]-Table1[[#This Row],[LB]])/Table1[[#This Row],[Best primal]]</f>
        <v>9.3129735022016765E-3</v>
      </c>
      <c r="R1454">
        <f>IF(AND(Table1[[#This Row],[time'[s']]]&lt;7199,Table1[[#This Row],[Final gap]]&lt;0.01),1,0)</f>
        <v>0</v>
      </c>
      <c r="S1454">
        <f t="array" ref="S1454">MAX(IF(Table1[Class]=Table1[[#This Row],[Class]], IF(Table1[abs]=Table1[[#This Row],[abs]], IF(Table1[N]=Table1[[#This Row],[N]], IF(Table1[K]=Table1[[#This Row],[K]],Table1[Optimal],FALSE)))))</f>
        <v>0</v>
      </c>
    </row>
    <row r="1455" spans="1:19" hidden="1" x14ac:dyDescent="0.45">
      <c r="A1455" t="s">
        <v>23</v>
      </c>
      <c r="B1455">
        <f t="shared" si="44"/>
        <v>6</v>
      </c>
      <c r="C1455" t="s">
        <v>12</v>
      </c>
      <c r="D1455">
        <v>1</v>
      </c>
      <c r="E1455">
        <v>10</v>
      </c>
      <c r="F1455">
        <f>4</f>
        <v>4</v>
      </c>
      <c r="G1455">
        <v>8522.43</v>
      </c>
      <c r="H1455">
        <v>58.87</v>
      </c>
      <c r="I1455">
        <v>8763.25</v>
      </c>
      <c r="J1455">
        <v>8764.1200000000008</v>
      </c>
      <c r="K1455" s="1">
        <v>9.9192399999999996E-5</v>
      </c>
      <c r="L1455">
        <v>5036.6000000000004</v>
      </c>
      <c r="M1455">
        <v>168076</v>
      </c>
      <c r="N1455">
        <f t="shared" si="45"/>
        <v>8522.43</v>
      </c>
      <c r="O1455">
        <f t="array" ref="O1455">MIN(IF(Table1[Class]=Table1[[#This Row],[Class]], IF(Table1[abs]=Table1[[#This Row],[abs]], IF(Table1[N]=Table1[[#This Row],[N]], IF(Table1[K]=Table1[[#This Row],[K]],Table1[UB],FALSE)))))</f>
        <v>8764.1200000000008</v>
      </c>
      <c r="P1455">
        <f>(Table1[[#This Row],[Best primal]]-Table1[[#This Row],[Updated rootBound]])/Table1[[#This Row],[Best primal]]</f>
        <v>2.7577212543872114E-2</v>
      </c>
      <c r="Q1455">
        <f>(Table1[[#This Row],[Best primal]]-Table1[[#This Row],[LB]])/Table1[[#This Row],[Best primal]]</f>
        <v>9.926838062472904E-5</v>
      </c>
      <c r="R1455">
        <f>IF(AND(Table1[[#This Row],[time'[s']]]&lt;7199,Table1[[#This Row],[Final gap]]&lt;0.01),1,0)</f>
        <v>1</v>
      </c>
      <c r="S1455">
        <f t="array" ref="S1455">MAX(IF(Table1[Class]=Table1[[#This Row],[Class]], IF(Table1[abs]=Table1[[#This Row],[abs]], IF(Table1[N]=Table1[[#This Row],[N]], IF(Table1[K]=Table1[[#This Row],[K]],Table1[Optimal],FALSE)))))</f>
        <v>1</v>
      </c>
    </row>
    <row r="1456" spans="1:19" hidden="1" x14ac:dyDescent="0.45">
      <c r="A1456" t="s">
        <v>23</v>
      </c>
      <c r="B1456">
        <f t="shared" si="44"/>
        <v>6</v>
      </c>
      <c r="C1456" t="s">
        <v>12</v>
      </c>
      <c r="D1456">
        <v>1</v>
      </c>
      <c r="E1456">
        <v>10</v>
      </c>
      <c r="F1456">
        <f>5</f>
        <v>5</v>
      </c>
      <c r="G1456">
        <v>9854.68</v>
      </c>
      <c r="H1456">
        <v>33.630000000000003</v>
      </c>
      <c r="I1456">
        <v>10014</v>
      </c>
      <c r="J1456">
        <v>10080</v>
      </c>
      <c r="K1456">
        <v>6.5506100000000001E-3</v>
      </c>
      <c r="L1456">
        <v>7200</v>
      </c>
      <c r="M1456">
        <v>147461</v>
      </c>
      <c r="N1456">
        <f t="shared" si="45"/>
        <v>9854.68</v>
      </c>
      <c r="O1456">
        <f t="array" ref="O1456">MIN(IF(Table1[Class]=Table1[[#This Row],[Class]], IF(Table1[abs]=Table1[[#This Row],[abs]], IF(Table1[N]=Table1[[#This Row],[N]], IF(Table1[K]=Table1[[#This Row],[K]],Table1[UB],FALSE)))))</f>
        <v>10080</v>
      </c>
      <c r="P1456">
        <f>(Table1[[#This Row],[Best primal]]-Table1[[#This Row],[Updated rootBound]])/Table1[[#This Row],[Best primal]]</f>
        <v>2.2353174603174573E-2</v>
      </c>
      <c r="Q1456">
        <f>(Table1[[#This Row],[Best primal]]-Table1[[#This Row],[LB]])/Table1[[#This Row],[Best primal]]</f>
        <v>6.5476190476190478E-3</v>
      </c>
      <c r="R1456">
        <f>IF(AND(Table1[[#This Row],[time'[s']]]&lt;7199,Table1[[#This Row],[Final gap]]&lt;0.01),1,0)</f>
        <v>0</v>
      </c>
      <c r="S1456">
        <f t="array" ref="S1456">MAX(IF(Table1[Class]=Table1[[#This Row],[Class]], IF(Table1[abs]=Table1[[#This Row],[abs]], IF(Table1[N]=Table1[[#This Row],[N]], IF(Table1[K]=Table1[[#This Row],[K]],Table1[Optimal],FALSE)))))</f>
        <v>0</v>
      </c>
    </row>
    <row r="1457" spans="1:19" hidden="1" x14ac:dyDescent="0.45">
      <c r="A1457" t="s">
        <v>23</v>
      </c>
      <c r="B1457">
        <f t="shared" si="44"/>
        <v>6</v>
      </c>
      <c r="C1457" t="s">
        <v>12</v>
      </c>
      <c r="D1457">
        <v>1</v>
      </c>
      <c r="E1457">
        <v>15</v>
      </c>
      <c r="F1457">
        <f>1</f>
        <v>1</v>
      </c>
      <c r="G1457">
        <v>6686.14</v>
      </c>
      <c r="H1457">
        <v>1.71</v>
      </c>
      <c r="I1457">
        <v>6694.38</v>
      </c>
      <c r="J1457">
        <v>6694.38</v>
      </c>
      <c r="K1457">
        <v>0</v>
      </c>
      <c r="L1457">
        <v>2.8163499999999999</v>
      </c>
      <c r="M1457">
        <v>1</v>
      </c>
      <c r="N1457">
        <f t="shared" si="45"/>
        <v>6694.38</v>
      </c>
      <c r="O1457">
        <f t="array" ref="O1457">MIN(IF(Table1[Class]=Table1[[#This Row],[Class]], IF(Table1[abs]=Table1[[#This Row],[abs]], IF(Table1[N]=Table1[[#This Row],[N]], IF(Table1[K]=Table1[[#This Row],[K]],Table1[UB],FALSE)))))</f>
        <v>6694.38</v>
      </c>
      <c r="P1457">
        <f>(Table1[[#This Row],[Best primal]]-Table1[[#This Row],[Updated rootBound]])/Table1[[#This Row],[Best primal]]</f>
        <v>0</v>
      </c>
      <c r="Q1457">
        <f>(Table1[[#This Row],[Best primal]]-Table1[[#This Row],[LB]])/Table1[[#This Row],[Best primal]]</f>
        <v>0</v>
      </c>
      <c r="R1457">
        <f>IF(AND(Table1[[#This Row],[time'[s']]]&lt;7199,Table1[[#This Row],[Final gap]]&lt;0.01),1,0)</f>
        <v>1</v>
      </c>
      <c r="S1457">
        <f t="array" ref="S1457">MAX(IF(Table1[Class]=Table1[[#This Row],[Class]], IF(Table1[abs]=Table1[[#This Row],[abs]], IF(Table1[N]=Table1[[#This Row],[N]], IF(Table1[K]=Table1[[#This Row],[K]],Table1[Optimal],FALSE)))))</f>
        <v>1</v>
      </c>
    </row>
    <row r="1458" spans="1:19" hidden="1" x14ac:dyDescent="0.45">
      <c r="A1458" t="s">
        <v>23</v>
      </c>
      <c r="B1458">
        <f t="shared" si="44"/>
        <v>6</v>
      </c>
      <c r="C1458" t="s">
        <v>12</v>
      </c>
      <c r="D1458">
        <v>1</v>
      </c>
      <c r="E1458">
        <v>15</v>
      </c>
      <c r="F1458">
        <f>2</f>
        <v>2</v>
      </c>
      <c r="G1458">
        <v>6867.38</v>
      </c>
      <c r="H1458">
        <v>131.38</v>
      </c>
      <c r="I1458">
        <v>6894.41</v>
      </c>
      <c r="J1458">
        <v>6895.03</v>
      </c>
      <c r="K1458" s="1">
        <v>8.9351900000000001E-5</v>
      </c>
      <c r="L1458">
        <v>178.28899999999999</v>
      </c>
      <c r="M1458">
        <v>1062</v>
      </c>
      <c r="N1458">
        <f t="shared" si="45"/>
        <v>6867.38</v>
      </c>
      <c r="O1458">
        <f t="array" ref="O1458">MIN(IF(Table1[Class]=Table1[[#This Row],[Class]], IF(Table1[abs]=Table1[[#This Row],[abs]], IF(Table1[N]=Table1[[#This Row],[N]], IF(Table1[K]=Table1[[#This Row],[K]],Table1[UB],FALSE)))))</f>
        <v>6895.03</v>
      </c>
      <c r="P1458">
        <f>(Table1[[#This Row],[Best primal]]-Table1[[#This Row],[Updated rootBound]])/Table1[[#This Row],[Best primal]]</f>
        <v>4.0101348362515665E-3</v>
      </c>
      <c r="Q1458">
        <f>(Table1[[#This Row],[Best primal]]-Table1[[#This Row],[LB]])/Table1[[#This Row],[Best primal]]</f>
        <v>8.9919840812859541E-5</v>
      </c>
      <c r="R1458">
        <f>IF(AND(Table1[[#This Row],[time'[s']]]&lt;7199,Table1[[#This Row],[Final gap]]&lt;0.01),1,0)</f>
        <v>1</v>
      </c>
      <c r="S1458">
        <f t="array" ref="S1458">MAX(IF(Table1[Class]=Table1[[#This Row],[Class]], IF(Table1[abs]=Table1[[#This Row],[abs]], IF(Table1[N]=Table1[[#This Row],[N]], IF(Table1[K]=Table1[[#This Row],[K]],Table1[Optimal],FALSE)))))</f>
        <v>1</v>
      </c>
    </row>
    <row r="1459" spans="1:19" hidden="1" x14ac:dyDescent="0.45">
      <c r="A1459" t="s">
        <v>23</v>
      </c>
      <c r="B1459">
        <f t="shared" si="44"/>
        <v>6</v>
      </c>
      <c r="C1459" t="s">
        <v>12</v>
      </c>
      <c r="D1459">
        <v>1</v>
      </c>
      <c r="E1459">
        <v>15</v>
      </c>
      <c r="F1459">
        <f>3</f>
        <v>3</v>
      </c>
      <c r="G1459">
        <v>7366.77</v>
      </c>
      <c r="H1459">
        <v>220.91</v>
      </c>
      <c r="I1459">
        <v>7516.78</v>
      </c>
      <c r="J1459">
        <v>7547.3</v>
      </c>
      <c r="K1459">
        <v>4.0443099999999997E-3</v>
      </c>
      <c r="L1459">
        <v>7200.03</v>
      </c>
      <c r="M1459">
        <v>105632</v>
      </c>
      <c r="N1459">
        <f t="shared" si="45"/>
        <v>7366.77</v>
      </c>
      <c r="O1459">
        <f t="array" ref="O1459">MIN(IF(Table1[Class]=Table1[[#This Row],[Class]], IF(Table1[abs]=Table1[[#This Row],[abs]], IF(Table1[N]=Table1[[#This Row],[N]], IF(Table1[K]=Table1[[#This Row],[K]],Table1[UB],FALSE)))))</f>
        <v>7547.3</v>
      </c>
      <c r="P1459">
        <f>(Table1[[#This Row],[Best primal]]-Table1[[#This Row],[Updated rootBound]])/Table1[[#This Row],[Best primal]]</f>
        <v>2.3919812383236354E-2</v>
      </c>
      <c r="Q1459">
        <f>(Table1[[#This Row],[Best primal]]-Table1[[#This Row],[LB]])/Table1[[#This Row],[Best primal]]</f>
        <v>4.0438302439283497E-3</v>
      </c>
      <c r="R1459">
        <f>IF(AND(Table1[[#This Row],[time'[s']]]&lt;7199,Table1[[#This Row],[Final gap]]&lt;0.01),1,0)</f>
        <v>0</v>
      </c>
      <c r="S1459">
        <f t="array" ref="S1459">MAX(IF(Table1[Class]=Table1[[#This Row],[Class]], IF(Table1[abs]=Table1[[#This Row],[abs]], IF(Table1[N]=Table1[[#This Row],[N]], IF(Table1[K]=Table1[[#This Row],[K]],Table1[Optimal],FALSE)))))</f>
        <v>0</v>
      </c>
    </row>
    <row r="1460" spans="1:19" hidden="1" x14ac:dyDescent="0.45">
      <c r="A1460" t="s">
        <v>23</v>
      </c>
      <c r="B1460">
        <f t="shared" si="44"/>
        <v>6</v>
      </c>
      <c r="C1460" t="s">
        <v>12</v>
      </c>
      <c r="D1460">
        <v>1</v>
      </c>
      <c r="E1460">
        <v>15</v>
      </c>
      <c r="F1460">
        <f>4</f>
        <v>4</v>
      </c>
      <c r="G1460">
        <v>8139.79</v>
      </c>
      <c r="H1460">
        <v>464.91</v>
      </c>
      <c r="I1460">
        <v>8204.16</v>
      </c>
      <c r="J1460">
        <v>8306.9599999999991</v>
      </c>
      <c r="K1460">
        <v>1.2375499999999999E-2</v>
      </c>
      <c r="L1460">
        <v>7200.05</v>
      </c>
      <c r="M1460">
        <v>47373</v>
      </c>
      <c r="N1460">
        <f t="shared" si="45"/>
        <v>8139.79</v>
      </c>
      <c r="O1460">
        <f t="array" ref="O1460">MIN(IF(Table1[Class]=Table1[[#This Row],[Class]], IF(Table1[abs]=Table1[[#This Row],[abs]], IF(Table1[N]=Table1[[#This Row],[N]], IF(Table1[K]=Table1[[#This Row],[K]],Table1[UB],FALSE)))))</f>
        <v>8306.9599999999991</v>
      </c>
      <c r="P1460">
        <f>(Table1[[#This Row],[Best primal]]-Table1[[#This Row],[Updated rootBound]])/Table1[[#This Row],[Best primal]]</f>
        <v>2.0124088715968196E-2</v>
      </c>
      <c r="Q1460">
        <f>(Table1[[#This Row],[Best primal]]-Table1[[#This Row],[LB]])/Table1[[#This Row],[Best primal]]</f>
        <v>1.2375164921944886E-2</v>
      </c>
      <c r="R1460">
        <f>IF(AND(Table1[[#This Row],[time'[s']]]&lt;7199,Table1[[#This Row],[Final gap]]&lt;0.01),1,0)</f>
        <v>0</v>
      </c>
      <c r="S1460">
        <f t="array" ref="S1460">MAX(IF(Table1[Class]=Table1[[#This Row],[Class]], IF(Table1[abs]=Table1[[#This Row],[abs]], IF(Table1[N]=Table1[[#This Row],[N]], IF(Table1[K]=Table1[[#This Row],[K]],Table1[Optimal],FALSE)))))</f>
        <v>0</v>
      </c>
    </row>
    <row r="1461" spans="1:19" hidden="1" x14ac:dyDescent="0.45">
      <c r="A1461" t="s">
        <v>23</v>
      </c>
      <c r="B1461">
        <f t="shared" si="44"/>
        <v>6</v>
      </c>
      <c r="C1461" t="s">
        <v>12</v>
      </c>
      <c r="D1461">
        <v>1</v>
      </c>
      <c r="E1461">
        <v>15</v>
      </c>
      <c r="F1461">
        <f>5</f>
        <v>5</v>
      </c>
      <c r="G1461">
        <v>8984.5499999999993</v>
      </c>
      <c r="H1461">
        <v>270.22000000000003</v>
      </c>
      <c r="I1461">
        <v>9049.1299999999992</v>
      </c>
      <c r="J1461">
        <v>9227.14</v>
      </c>
      <c r="K1461">
        <v>1.9291699999999998E-2</v>
      </c>
      <c r="L1461">
        <v>7200.03</v>
      </c>
      <c r="M1461">
        <v>48230</v>
      </c>
      <c r="N1461">
        <f t="shared" si="45"/>
        <v>8984.5499999999993</v>
      </c>
      <c r="O1461">
        <f t="array" ref="O1461">MIN(IF(Table1[Class]=Table1[[#This Row],[Class]], IF(Table1[abs]=Table1[[#This Row],[abs]], IF(Table1[N]=Table1[[#This Row],[N]], IF(Table1[K]=Table1[[#This Row],[K]],Table1[UB],FALSE)))))</f>
        <v>9213.6200000000008</v>
      </c>
      <c r="P1461">
        <f>(Table1[[#This Row],[Best primal]]-Table1[[#This Row],[Updated rootBound]])/Table1[[#This Row],[Best primal]]</f>
        <v>2.4862106316518535E-2</v>
      </c>
      <c r="Q1461">
        <f>(Table1[[#This Row],[Best primal]]-Table1[[#This Row],[LB]])/Table1[[#This Row],[Best primal]]</f>
        <v>1.7852917745685364E-2</v>
      </c>
      <c r="R1461">
        <f>IF(AND(Table1[[#This Row],[time'[s']]]&lt;7199,Table1[[#This Row],[Final gap]]&lt;0.01),1,0)</f>
        <v>0</v>
      </c>
      <c r="S1461">
        <f t="array" ref="S1461">MAX(IF(Table1[Class]=Table1[[#This Row],[Class]], IF(Table1[abs]=Table1[[#This Row],[abs]], IF(Table1[N]=Table1[[#This Row],[N]], IF(Table1[K]=Table1[[#This Row],[K]],Table1[Optimal],FALSE)))))</f>
        <v>0</v>
      </c>
    </row>
    <row r="1462" spans="1:19" hidden="1" x14ac:dyDescent="0.45">
      <c r="A1462" t="s">
        <v>23</v>
      </c>
      <c r="B1462">
        <f t="shared" si="44"/>
        <v>6</v>
      </c>
      <c r="C1462" t="s">
        <v>12</v>
      </c>
      <c r="D1462">
        <v>1</v>
      </c>
      <c r="E1462">
        <v>20</v>
      </c>
      <c r="F1462">
        <f>1</f>
        <v>1</v>
      </c>
      <c r="G1462">
        <v>8863.31</v>
      </c>
      <c r="H1462">
        <v>333.27</v>
      </c>
      <c r="I1462">
        <v>8863.31</v>
      </c>
      <c r="J1462">
        <v>8863.5300000000007</v>
      </c>
      <c r="K1462" s="1">
        <v>2.455E-5</v>
      </c>
      <c r="L1462">
        <v>336.84</v>
      </c>
      <c r="M1462">
        <v>1</v>
      </c>
      <c r="N1462">
        <f t="shared" si="45"/>
        <v>8863.31</v>
      </c>
      <c r="O1462">
        <f t="array" ref="O1462">MIN(IF(Table1[Class]=Table1[[#This Row],[Class]], IF(Table1[abs]=Table1[[#This Row],[abs]], IF(Table1[N]=Table1[[#This Row],[N]], IF(Table1[K]=Table1[[#This Row],[K]],Table1[UB],FALSE)))))</f>
        <v>8863.5300000000007</v>
      </c>
      <c r="P1462">
        <f>(Table1[[#This Row],[Best primal]]-Table1[[#This Row],[Updated rootBound]])/Table1[[#This Row],[Best primal]]</f>
        <v>2.4820810670372204E-5</v>
      </c>
      <c r="Q1462">
        <f>(Table1[[#This Row],[Best primal]]-Table1[[#This Row],[LB]])/Table1[[#This Row],[Best primal]]</f>
        <v>2.4820810670372204E-5</v>
      </c>
      <c r="R1462">
        <f>IF(AND(Table1[[#This Row],[time'[s']]]&lt;7199,Table1[[#This Row],[Final gap]]&lt;0.01),1,0)</f>
        <v>1</v>
      </c>
      <c r="S1462">
        <f t="array" ref="S1462">MAX(IF(Table1[Class]=Table1[[#This Row],[Class]], IF(Table1[abs]=Table1[[#This Row],[abs]], IF(Table1[N]=Table1[[#This Row],[N]], IF(Table1[K]=Table1[[#This Row],[K]],Table1[Optimal],FALSE)))))</f>
        <v>1</v>
      </c>
    </row>
    <row r="1463" spans="1:19" hidden="1" x14ac:dyDescent="0.45">
      <c r="A1463" t="s">
        <v>23</v>
      </c>
      <c r="B1463">
        <f t="shared" si="44"/>
        <v>6</v>
      </c>
      <c r="C1463" t="s">
        <v>12</v>
      </c>
      <c r="D1463">
        <v>1</v>
      </c>
      <c r="E1463">
        <v>20</v>
      </c>
      <c r="F1463">
        <f>2</f>
        <v>2</v>
      </c>
      <c r="G1463">
        <v>9021.68</v>
      </c>
      <c r="H1463">
        <v>990.04</v>
      </c>
      <c r="I1463">
        <v>9106.4500000000007</v>
      </c>
      <c r="J1463">
        <v>9106.9500000000007</v>
      </c>
      <c r="K1463" s="1">
        <v>5.5000999999999997E-5</v>
      </c>
      <c r="L1463">
        <v>1107.46</v>
      </c>
      <c r="M1463">
        <v>1118</v>
      </c>
      <c r="N1463">
        <f t="shared" si="45"/>
        <v>9021.68</v>
      </c>
      <c r="O1463">
        <f t="array" ref="O1463">MIN(IF(Table1[Class]=Table1[[#This Row],[Class]], IF(Table1[abs]=Table1[[#This Row],[abs]], IF(Table1[N]=Table1[[#This Row],[N]], IF(Table1[K]=Table1[[#This Row],[K]],Table1[UB],FALSE)))))</f>
        <v>9106.9500000000007</v>
      </c>
      <c r="P1463">
        <f>(Table1[[#This Row],[Best primal]]-Table1[[#This Row],[Updated rootBound]])/Table1[[#This Row],[Best primal]]</f>
        <v>9.3631786712346544E-3</v>
      </c>
      <c r="Q1463">
        <f>(Table1[[#This Row],[Best primal]]-Table1[[#This Row],[LB]])/Table1[[#This Row],[Best primal]]</f>
        <v>5.490312343869242E-5</v>
      </c>
      <c r="R1463">
        <f>IF(AND(Table1[[#This Row],[time'[s']]]&lt;7199,Table1[[#This Row],[Final gap]]&lt;0.01),1,0)</f>
        <v>1</v>
      </c>
      <c r="S1463">
        <f t="array" ref="S1463">MAX(IF(Table1[Class]=Table1[[#This Row],[Class]], IF(Table1[abs]=Table1[[#This Row],[abs]], IF(Table1[N]=Table1[[#This Row],[N]], IF(Table1[K]=Table1[[#This Row],[K]],Table1[Optimal],FALSE)))))</f>
        <v>1</v>
      </c>
    </row>
    <row r="1464" spans="1:19" hidden="1" x14ac:dyDescent="0.45">
      <c r="A1464" t="s">
        <v>23</v>
      </c>
      <c r="B1464">
        <f t="shared" si="44"/>
        <v>6</v>
      </c>
      <c r="C1464" t="s">
        <v>12</v>
      </c>
      <c r="D1464">
        <v>1</v>
      </c>
      <c r="E1464">
        <v>20</v>
      </c>
      <c r="F1464">
        <f>3</f>
        <v>3</v>
      </c>
      <c r="G1464">
        <v>9810.61</v>
      </c>
      <c r="H1464">
        <v>1417.6</v>
      </c>
      <c r="I1464">
        <v>9938.5300000000007</v>
      </c>
      <c r="J1464">
        <v>9939.19</v>
      </c>
      <c r="K1464" s="1">
        <v>6.6630899999999999E-5</v>
      </c>
      <c r="L1464">
        <v>2753.7</v>
      </c>
      <c r="M1464">
        <v>9087</v>
      </c>
      <c r="N1464">
        <f t="shared" si="45"/>
        <v>9810.61</v>
      </c>
      <c r="O1464">
        <f t="array" ref="O1464">MIN(IF(Table1[Class]=Table1[[#This Row],[Class]], IF(Table1[abs]=Table1[[#This Row],[abs]], IF(Table1[N]=Table1[[#This Row],[N]], IF(Table1[K]=Table1[[#This Row],[K]],Table1[UB],FALSE)))))</f>
        <v>9939.19</v>
      </c>
      <c r="P1464">
        <f>(Table1[[#This Row],[Best primal]]-Table1[[#This Row],[Updated rootBound]])/Table1[[#This Row],[Best primal]]</f>
        <v>1.2936667877362232E-2</v>
      </c>
      <c r="Q1464">
        <f>(Table1[[#This Row],[Best primal]]-Table1[[#This Row],[LB]])/Table1[[#This Row],[Best primal]]</f>
        <v>6.640380151701039E-5</v>
      </c>
      <c r="R1464">
        <f>IF(AND(Table1[[#This Row],[time'[s']]]&lt;7199,Table1[[#This Row],[Final gap]]&lt;0.01),1,0)</f>
        <v>1</v>
      </c>
      <c r="S1464">
        <f t="array" ref="S1464">MAX(IF(Table1[Class]=Table1[[#This Row],[Class]], IF(Table1[abs]=Table1[[#This Row],[abs]], IF(Table1[N]=Table1[[#This Row],[N]], IF(Table1[K]=Table1[[#This Row],[K]],Table1[Optimal],FALSE)))))</f>
        <v>1</v>
      </c>
    </row>
    <row r="1465" spans="1:19" hidden="1" x14ac:dyDescent="0.45">
      <c r="A1465" t="s">
        <v>23</v>
      </c>
      <c r="B1465">
        <f t="shared" si="44"/>
        <v>6</v>
      </c>
      <c r="C1465" t="s">
        <v>12</v>
      </c>
      <c r="D1465">
        <v>1</v>
      </c>
      <c r="E1465">
        <v>20</v>
      </c>
      <c r="F1465">
        <f>4</f>
        <v>4</v>
      </c>
      <c r="G1465">
        <v>11134.3</v>
      </c>
      <c r="H1465">
        <v>2150.98</v>
      </c>
      <c r="I1465">
        <v>11227.6</v>
      </c>
      <c r="J1465">
        <v>11255.8</v>
      </c>
      <c r="K1465">
        <v>2.5068500000000001E-3</v>
      </c>
      <c r="L1465">
        <v>7200.12</v>
      </c>
      <c r="M1465">
        <v>22719</v>
      </c>
      <c r="N1465">
        <f t="shared" si="45"/>
        <v>11134.3</v>
      </c>
      <c r="O1465">
        <f t="array" ref="O1465">MIN(IF(Table1[Class]=Table1[[#This Row],[Class]], IF(Table1[abs]=Table1[[#This Row],[abs]], IF(Table1[N]=Table1[[#This Row],[N]], IF(Table1[K]=Table1[[#This Row],[K]],Table1[UB],FALSE)))))</f>
        <v>11255.8</v>
      </c>
      <c r="P1465">
        <f>(Table1[[#This Row],[Best primal]]-Table1[[#This Row],[Updated rootBound]])/Table1[[#This Row],[Best primal]]</f>
        <v>1.0794434869134137E-2</v>
      </c>
      <c r="Q1465">
        <f>(Table1[[#This Row],[Best primal]]-Table1[[#This Row],[LB]])/Table1[[#This Row],[Best primal]]</f>
        <v>2.5053750066631347E-3</v>
      </c>
      <c r="R1465">
        <f>IF(AND(Table1[[#This Row],[time'[s']]]&lt;7199,Table1[[#This Row],[Final gap]]&lt;0.01),1,0)</f>
        <v>0</v>
      </c>
      <c r="S1465">
        <f t="array" ref="S1465">MAX(IF(Table1[Class]=Table1[[#This Row],[Class]], IF(Table1[abs]=Table1[[#This Row],[abs]], IF(Table1[N]=Table1[[#This Row],[N]], IF(Table1[K]=Table1[[#This Row],[K]],Table1[Optimal],FALSE)))))</f>
        <v>0</v>
      </c>
    </row>
    <row r="1466" spans="1:19" hidden="1" x14ac:dyDescent="0.45">
      <c r="A1466" t="s">
        <v>23</v>
      </c>
      <c r="B1466">
        <f t="shared" si="44"/>
        <v>6</v>
      </c>
      <c r="C1466" t="s">
        <v>12</v>
      </c>
      <c r="D1466">
        <v>1</v>
      </c>
      <c r="E1466">
        <v>20</v>
      </c>
      <c r="F1466">
        <f>5</f>
        <v>5</v>
      </c>
      <c r="G1466">
        <v>12451.9</v>
      </c>
      <c r="H1466">
        <v>1632.12</v>
      </c>
      <c r="I1466">
        <v>12531.2</v>
      </c>
      <c r="J1466">
        <v>12566.2</v>
      </c>
      <c r="K1466">
        <v>2.7843799999999999E-3</v>
      </c>
      <c r="L1466">
        <v>7200.06</v>
      </c>
      <c r="M1466">
        <v>26633</v>
      </c>
      <c r="N1466">
        <f t="shared" si="45"/>
        <v>12451.9</v>
      </c>
      <c r="O1466">
        <f t="array" ref="O1466">MIN(IF(Table1[Class]=Table1[[#This Row],[Class]], IF(Table1[abs]=Table1[[#This Row],[abs]], IF(Table1[N]=Table1[[#This Row],[N]], IF(Table1[K]=Table1[[#This Row],[K]],Table1[UB],FALSE)))))</f>
        <v>12566.2</v>
      </c>
      <c r="P1466">
        <f>(Table1[[#This Row],[Best primal]]-Table1[[#This Row],[Updated rootBound]])/Table1[[#This Row],[Best primal]]</f>
        <v>9.0958284923048395E-3</v>
      </c>
      <c r="Q1466">
        <f>(Table1[[#This Row],[Best primal]]-Table1[[#This Row],[LB]])/Table1[[#This Row],[Best primal]]</f>
        <v>2.7852493196033803E-3</v>
      </c>
      <c r="R1466">
        <f>IF(AND(Table1[[#This Row],[time'[s']]]&lt;7199,Table1[[#This Row],[Final gap]]&lt;0.01),1,0)</f>
        <v>0</v>
      </c>
      <c r="S1466">
        <f t="array" ref="S1466">MAX(IF(Table1[Class]=Table1[[#This Row],[Class]], IF(Table1[abs]=Table1[[#This Row],[abs]], IF(Table1[N]=Table1[[#This Row],[N]], IF(Table1[K]=Table1[[#This Row],[K]],Table1[Optimal],FALSE)))))</f>
        <v>0</v>
      </c>
    </row>
    <row r="1467" spans="1:19" hidden="1" x14ac:dyDescent="0.45">
      <c r="A1467" t="s">
        <v>23</v>
      </c>
      <c r="B1467">
        <f t="shared" si="44"/>
        <v>6</v>
      </c>
      <c r="C1467" t="s">
        <v>12</v>
      </c>
      <c r="D1467">
        <v>1</v>
      </c>
      <c r="E1467">
        <v>25</v>
      </c>
      <c r="F1467">
        <f>1</f>
        <v>1</v>
      </c>
      <c r="G1467">
        <v>9554.11</v>
      </c>
      <c r="H1467">
        <v>127.88</v>
      </c>
      <c r="I1467">
        <v>9554.11</v>
      </c>
      <c r="J1467">
        <v>9554.11</v>
      </c>
      <c r="K1467">
        <v>0</v>
      </c>
      <c r="L1467">
        <v>129.035</v>
      </c>
      <c r="M1467">
        <v>0</v>
      </c>
      <c r="N1467">
        <f t="shared" si="45"/>
        <v>9554.11</v>
      </c>
      <c r="O1467">
        <f t="array" ref="O1467">MIN(IF(Table1[Class]=Table1[[#This Row],[Class]], IF(Table1[abs]=Table1[[#This Row],[abs]], IF(Table1[N]=Table1[[#This Row],[N]], IF(Table1[K]=Table1[[#This Row],[K]],Table1[UB],FALSE)))))</f>
        <v>9554.11</v>
      </c>
      <c r="P1467">
        <f>(Table1[[#This Row],[Best primal]]-Table1[[#This Row],[Updated rootBound]])/Table1[[#This Row],[Best primal]]</f>
        <v>0</v>
      </c>
      <c r="Q1467">
        <f>(Table1[[#This Row],[Best primal]]-Table1[[#This Row],[LB]])/Table1[[#This Row],[Best primal]]</f>
        <v>0</v>
      </c>
      <c r="R1467">
        <f>IF(AND(Table1[[#This Row],[time'[s']]]&lt;7199,Table1[[#This Row],[Final gap]]&lt;0.01),1,0)</f>
        <v>1</v>
      </c>
      <c r="S1467">
        <f t="array" ref="S1467">MAX(IF(Table1[Class]=Table1[[#This Row],[Class]], IF(Table1[abs]=Table1[[#This Row],[abs]], IF(Table1[N]=Table1[[#This Row],[N]], IF(Table1[K]=Table1[[#This Row],[K]],Table1[Optimal],FALSE)))))</f>
        <v>1</v>
      </c>
    </row>
    <row r="1468" spans="1:19" hidden="1" x14ac:dyDescent="0.45">
      <c r="A1468" t="s">
        <v>23</v>
      </c>
      <c r="B1468">
        <f t="shared" si="44"/>
        <v>6</v>
      </c>
      <c r="C1468" t="s">
        <v>12</v>
      </c>
      <c r="D1468">
        <v>1</v>
      </c>
      <c r="E1468">
        <v>25</v>
      </c>
      <c r="F1468">
        <f>2</f>
        <v>2</v>
      </c>
      <c r="G1468">
        <v>9720.5</v>
      </c>
      <c r="H1468">
        <v>1452.96</v>
      </c>
      <c r="I1468">
        <v>9775.93</v>
      </c>
      <c r="J1468">
        <v>9775.93</v>
      </c>
      <c r="K1468">
        <v>0</v>
      </c>
      <c r="L1468">
        <v>1505.6</v>
      </c>
      <c r="M1468">
        <v>214</v>
      </c>
      <c r="N1468">
        <f t="shared" si="45"/>
        <v>9720.5</v>
      </c>
      <c r="O1468">
        <f t="array" ref="O1468">MIN(IF(Table1[Class]=Table1[[#This Row],[Class]], IF(Table1[abs]=Table1[[#This Row],[abs]], IF(Table1[N]=Table1[[#This Row],[N]], IF(Table1[K]=Table1[[#This Row],[K]],Table1[UB],FALSE)))))</f>
        <v>9775.93</v>
      </c>
      <c r="P1468">
        <f>(Table1[[#This Row],[Best primal]]-Table1[[#This Row],[Updated rootBound]])/Table1[[#This Row],[Best primal]]</f>
        <v>5.6700487830825602E-3</v>
      </c>
      <c r="Q1468">
        <f>(Table1[[#This Row],[Best primal]]-Table1[[#This Row],[LB]])/Table1[[#This Row],[Best primal]]</f>
        <v>0</v>
      </c>
      <c r="R1468">
        <f>IF(AND(Table1[[#This Row],[time'[s']]]&lt;7199,Table1[[#This Row],[Final gap]]&lt;0.01),1,0)</f>
        <v>1</v>
      </c>
      <c r="S1468">
        <f t="array" ref="S1468">MAX(IF(Table1[Class]=Table1[[#This Row],[Class]], IF(Table1[abs]=Table1[[#This Row],[abs]], IF(Table1[N]=Table1[[#This Row],[N]], IF(Table1[K]=Table1[[#This Row],[K]],Table1[Optimal],FALSE)))))</f>
        <v>1</v>
      </c>
    </row>
    <row r="1469" spans="1:19" hidden="1" x14ac:dyDescent="0.45">
      <c r="A1469" t="s">
        <v>23</v>
      </c>
      <c r="B1469">
        <f t="shared" si="44"/>
        <v>6</v>
      </c>
      <c r="C1469" t="s">
        <v>12</v>
      </c>
      <c r="D1469">
        <v>1</v>
      </c>
      <c r="E1469">
        <v>25</v>
      </c>
      <c r="F1469">
        <f>3</f>
        <v>3</v>
      </c>
      <c r="G1469">
        <v>10152.799999999999</v>
      </c>
      <c r="H1469">
        <v>1260.82</v>
      </c>
      <c r="I1469">
        <v>10242</v>
      </c>
      <c r="J1469">
        <v>10243</v>
      </c>
      <c r="K1469" s="1">
        <v>9.7404499999999999E-5</v>
      </c>
      <c r="L1469">
        <v>3253.96</v>
      </c>
      <c r="M1469">
        <v>14118</v>
      </c>
      <c r="N1469">
        <f t="shared" si="45"/>
        <v>10152.799999999999</v>
      </c>
      <c r="O1469">
        <f t="array" ref="O1469">MIN(IF(Table1[Class]=Table1[[#This Row],[Class]], IF(Table1[abs]=Table1[[#This Row],[abs]], IF(Table1[N]=Table1[[#This Row],[N]], IF(Table1[K]=Table1[[#This Row],[K]],Table1[UB],FALSE)))))</f>
        <v>10243</v>
      </c>
      <c r="P1469">
        <f>(Table1[[#This Row],[Best primal]]-Table1[[#This Row],[Updated rootBound]])/Table1[[#This Row],[Best primal]]</f>
        <v>8.8060138631261085E-3</v>
      </c>
      <c r="Q1469">
        <f>(Table1[[#This Row],[Best primal]]-Table1[[#This Row],[LB]])/Table1[[#This Row],[Best primal]]</f>
        <v>9.7627648149956062E-5</v>
      </c>
      <c r="R1469">
        <f>IF(AND(Table1[[#This Row],[time'[s']]]&lt;7199,Table1[[#This Row],[Final gap]]&lt;0.01),1,0)</f>
        <v>1</v>
      </c>
      <c r="S1469">
        <f t="array" ref="S1469">MAX(IF(Table1[Class]=Table1[[#This Row],[Class]], IF(Table1[abs]=Table1[[#This Row],[abs]], IF(Table1[N]=Table1[[#This Row],[N]], IF(Table1[K]=Table1[[#This Row],[K]],Table1[Optimal],FALSE)))))</f>
        <v>1</v>
      </c>
    </row>
    <row r="1470" spans="1:19" hidden="1" x14ac:dyDescent="0.45">
      <c r="A1470" t="s">
        <v>23</v>
      </c>
      <c r="B1470">
        <f t="shared" si="44"/>
        <v>6</v>
      </c>
      <c r="C1470" t="s">
        <v>12</v>
      </c>
      <c r="D1470">
        <v>1</v>
      </c>
      <c r="E1470">
        <v>25</v>
      </c>
      <c r="F1470">
        <f>4</f>
        <v>4</v>
      </c>
      <c r="G1470">
        <v>10723.5</v>
      </c>
      <c r="H1470">
        <v>500.44</v>
      </c>
      <c r="I1470">
        <v>10824.4</v>
      </c>
      <c r="J1470">
        <v>10825.4</v>
      </c>
      <c r="K1470" s="1">
        <v>9.9317500000000006E-5</v>
      </c>
      <c r="L1470">
        <v>1811.29</v>
      </c>
      <c r="M1470">
        <v>8627</v>
      </c>
      <c r="N1470">
        <f t="shared" si="45"/>
        <v>10723.5</v>
      </c>
      <c r="O1470">
        <f t="array" ref="O1470">MIN(IF(Table1[Class]=Table1[[#This Row],[Class]], IF(Table1[abs]=Table1[[#This Row],[abs]], IF(Table1[N]=Table1[[#This Row],[N]], IF(Table1[K]=Table1[[#This Row],[K]],Table1[UB],FALSE)))))</f>
        <v>10825.4</v>
      </c>
      <c r="P1470">
        <f>(Table1[[#This Row],[Best primal]]-Table1[[#This Row],[Updated rootBound]])/Table1[[#This Row],[Best primal]]</f>
        <v>9.4130470929480337E-3</v>
      </c>
      <c r="Q1470">
        <f>(Table1[[#This Row],[Best primal]]-Table1[[#This Row],[LB]])/Table1[[#This Row],[Best primal]]</f>
        <v>9.2375339479372587E-5</v>
      </c>
      <c r="R1470">
        <f>IF(AND(Table1[[#This Row],[time'[s']]]&lt;7199,Table1[[#This Row],[Final gap]]&lt;0.01),1,0)</f>
        <v>1</v>
      </c>
      <c r="S1470">
        <f t="array" ref="S1470">MAX(IF(Table1[Class]=Table1[[#This Row],[Class]], IF(Table1[abs]=Table1[[#This Row],[abs]], IF(Table1[N]=Table1[[#This Row],[N]], IF(Table1[K]=Table1[[#This Row],[K]],Table1[Optimal],FALSE)))))</f>
        <v>1</v>
      </c>
    </row>
    <row r="1471" spans="1:19" hidden="1" x14ac:dyDescent="0.45">
      <c r="A1471" t="s">
        <v>23</v>
      </c>
      <c r="B1471">
        <f t="shared" si="44"/>
        <v>6</v>
      </c>
      <c r="C1471" t="s">
        <v>12</v>
      </c>
      <c r="D1471">
        <v>1</v>
      </c>
      <c r="E1471">
        <v>25</v>
      </c>
      <c r="F1471">
        <f>5</f>
        <v>5</v>
      </c>
      <c r="G1471">
        <v>11418.9</v>
      </c>
      <c r="H1471">
        <v>773.25</v>
      </c>
      <c r="I1471">
        <v>11511.5</v>
      </c>
      <c r="J1471">
        <v>11600.5</v>
      </c>
      <c r="K1471">
        <v>7.6767199999999997E-3</v>
      </c>
      <c r="L1471">
        <v>7200.08</v>
      </c>
      <c r="M1471">
        <v>26007</v>
      </c>
      <c r="N1471">
        <f t="shared" si="45"/>
        <v>11418.9</v>
      </c>
      <c r="O1471">
        <f t="array" ref="O1471">MIN(IF(Table1[Class]=Table1[[#This Row],[Class]], IF(Table1[abs]=Table1[[#This Row],[abs]], IF(Table1[N]=Table1[[#This Row],[N]], IF(Table1[K]=Table1[[#This Row],[K]],Table1[UB],FALSE)))))</f>
        <v>11600.5</v>
      </c>
      <c r="P1471">
        <f>(Table1[[#This Row],[Best primal]]-Table1[[#This Row],[Updated rootBound]])/Table1[[#This Row],[Best primal]]</f>
        <v>1.5654497650963353E-2</v>
      </c>
      <c r="Q1471">
        <f>(Table1[[#This Row],[Best primal]]-Table1[[#This Row],[LB]])/Table1[[#This Row],[Best primal]]</f>
        <v>7.6720830998663848E-3</v>
      </c>
      <c r="R1471">
        <f>IF(AND(Table1[[#This Row],[time'[s']]]&lt;7199,Table1[[#This Row],[Final gap]]&lt;0.01),1,0)</f>
        <v>0</v>
      </c>
      <c r="S1471">
        <f t="array" ref="S1471">MAX(IF(Table1[Class]=Table1[[#This Row],[Class]], IF(Table1[abs]=Table1[[#This Row],[abs]], IF(Table1[N]=Table1[[#This Row],[N]], IF(Table1[K]=Table1[[#This Row],[K]],Table1[Optimal],FALSE)))))</f>
        <v>0</v>
      </c>
    </row>
    <row r="1472" spans="1:19" hidden="1" x14ac:dyDescent="0.45">
      <c r="A1472" t="s">
        <v>23</v>
      </c>
      <c r="B1472">
        <f t="shared" si="44"/>
        <v>6</v>
      </c>
      <c r="C1472" t="s">
        <v>12</v>
      </c>
      <c r="D1472">
        <v>1</v>
      </c>
      <c r="E1472">
        <v>30</v>
      </c>
      <c r="F1472">
        <f>1</f>
        <v>1</v>
      </c>
      <c r="G1472">
        <v>10836.6</v>
      </c>
      <c r="H1472">
        <v>677.42</v>
      </c>
      <c r="I1472">
        <v>10858.3</v>
      </c>
      <c r="J1472">
        <v>10859.1</v>
      </c>
      <c r="K1472" s="1">
        <v>7.55127E-5</v>
      </c>
      <c r="L1472">
        <v>697.84400000000005</v>
      </c>
      <c r="M1472">
        <v>74</v>
      </c>
      <c r="N1472">
        <f t="shared" si="45"/>
        <v>10836.6</v>
      </c>
      <c r="O1472">
        <f t="array" ref="O1472">MIN(IF(Table1[Class]=Table1[[#This Row],[Class]], IF(Table1[abs]=Table1[[#This Row],[abs]], IF(Table1[N]=Table1[[#This Row],[N]], IF(Table1[K]=Table1[[#This Row],[K]],Table1[UB],FALSE)))))</f>
        <v>10859.1</v>
      </c>
      <c r="P1472">
        <f>(Table1[[#This Row],[Best primal]]-Table1[[#This Row],[Updated rootBound]])/Table1[[#This Row],[Best primal]]</f>
        <v>2.0719949167058043E-3</v>
      </c>
      <c r="Q1472">
        <f>(Table1[[#This Row],[Best primal]]-Table1[[#This Row],[LB]])/Table1[[#This Row],[Best primal]]</f>
        <v>7.3670930371862441E-5</v>
      </c>
      <c r="R1472">
        <f>IF(AND(Table1[[#This Row],[time'[s']]]&lt;7199,Table1[[#This Row],[Final gap]]&lt;0.01),1,0)</f>
        <v>1</v>
      </c>
      <c r="S1472">
        <f t="array" ref="S1472">MAX(IF(Table1[Class]=Table1[[#This Row],[Class]], IF(Table1[abs]=Table1[[#This Row],[abs]], IF(Table1[N]=Table1[[#This Row],[N]], IF(Table1[K]=Table1[[#This Row],[K]],Table1[Optimal],FALSE)))))</f>
        <v>1</v>
      </c>
    </row>
    <row r="1473" spans="1:19" hidden="1" x14ac:dyDescent="0.45">
      <c r="A1473" t="s">
        <v>23</v>
      </c>
      <c r="B1473">
        <f t="shared" si="44"/>
        <v>6</v>
      </c>
      <c r="C1473" t="s">
        <v>12</v>
      </c>
      <c r="D1473">
        <v>1</v>
      </c>
      <c r="E1473">
        <v>30</v>
      </c>
      <c r="F1473">
        <f>2</f>
        <v>2</v>
      </c>
      <c r="G1473">
        <v>11030.8</v>
      </c>
      <c r="H1473">
        <v>3639.07</v>
      </c>
      <c r="I1473">
        <v>11114.6</v>
      </c>
      <c r="J1473">
        <v>11240.9</v>
      </c>
      <c r="K1473">
        <v>1.12338E-2</v>
      </c>
      <c r="L1473">
        <v>7200.01</v>
      </c>
      <c r="M1473">
        <v>6348</v>
      </c>
      <c r="N1473">
        <f t="shared" si="45"/>
        <v>11030.8</v>
      </c>
      <c r="O1473">
        <f t="array" ref="O1473">MIN(IF(Table1[Class]=Table1[[#This Row],[Class]], IF(Table1[abs]=Table1[[#This Row],[abs]], IF(Table1[N]=Table1[[#This Row],[N]], IF(Table1[K]=Table1[[#This Row],[K]],Table1[UB],FALSE)))))</f>
        <v>11179.6</v>
      </c>
      <c r="P1473">
        <f>(Table1[[#This Row],[Best primal]]-Table1[[#This Row],[Updated rootBound]])/Table1[[#This Row],[Best primal]]</f>
        <v>1.3309957422448128E-2</v>
      </c>
      <c r="Q1473">
        <f>(Table1[[#This Row],[Best primal]]-Table1[[#This Row],[LB]])/Table1[[#This Row],[Best primal]]</f>
        <v>5.8141615084618412E-3</v>
      </c>
      <c r="R1473">
        <f>IF(AND(Table1[[#This Row],[time'[s']]]&lt;7199,Table1[[#This Row],[Final gap]]&lt;0.01),1,0)</f>
        <v>0</v>
      </c>
      <c r="S1473">
        <f t="array" ref="S1473">MAX(IF(Table1[Class]=Table1[[#This Row],[Class]], IF(Table1[abs]=Table1[[#This Row],[abs]], IF(Table1[N]=Table1[[#This Row],[N]], IF(Table1[K]=Table1[[#This Row],[K]],Table1[Optimal],FALSE)))))</f>
        <v>1</v>
      </c>
    </row>
    <row r="1474" spans="1:19" hidden="1" x14ac:dyDescent="0.45">
      <c r="A1474" t="s">
        <v>23</v>
      </c>
      <c r="B1474">
        <f t="shared" ref="B1474:B1537" si="46">IF(OR(C1474="H3",C1474="L3"),3,6)</f>
        <v>6</v>
      </c>
      <c r="C1474" t="s">
        <v>12</v>
      </c>
      <c r="D1474">
        <v>1</v>
      </c>
      <c r="E1474">
        <v>30</v>
      </c>
      <c r="F1474">
        <f>3</f>
        <v>3</v>
      </c>
      <c r="G1474">
        <v>11879.2</v>
      </c>
      <c r="H1474">
        <v>3624.95</v>
      </c>
      <c r="I1474">
        <v>11949.7</v>
      </c>
      <c r="J1474">
        <v>12126.4</v>
      </c>
      <c r="K1474">
        <v>1.45734E-2</v>
      </c>
      <c r="L1474">
        <v>7200</v>
      </c>
      <c r="M1474">
        <v>5704</v>
      </c>
      <c r="N1474">
        <f t="shared" ref="N1474:N1537" si="47">IF(M1474&lt;=1,I1474,G1474)</f>
        <v>11879.2</v>
      </c>
      <c r="O1474">
        <f t="array" ref="O1474">MIN(IF(Table1[Class]=Table1[[#This Row],[Class]], IF(Table1[abs]=Table1[[#This Row],[abs]], IF(Table1[N]=Table1[[#This Row],[N]], IF(Table1[K]=Table1[[#This Row],[K]],Table1[UB],FALSE)))))</f>
        <v>12126.4</v>
      </c>
      <c r="P1474">
        <f>(Table1[[#This Row],[Best primal]]-Table1[[#This Row],[Updated rootBound]])/Table1[[#This Row],[Best primal]]</f>
        <v>2.0385275102256146E-2</v>
      </c>
      <c r="Q1474">
        <f>(Table1[[#This Row],[Best primal]]-Table1[[#This Row],[LB]])/Table1[[#This Row],[Best primal]]</f>
        <v>1.457151339226802E-2</v>
      </c>
      <c r="R1474">
        <f>IF(AND(Table1[[#This Row],[time'[s']]]&lt;7199,Table1[[#This Row],[Final gap]]&lt;0.01),1,0)</f>
        <v>0</v>
      </c>
      <c r="S1474">
        <f t="array" ref="S1474">MAX(IF(Table1[Class]=Table1[[#This Row],[Class]], IF(Table1[abs]=Table1[[#This Row],[abs]], IF(Table1[N]=Table1[[#This Row],[N]], IF(Table1[K]=Table1[[#This Row],[K]],Table1[Optimal],FALSE)))))</f>
        <v>0</v>
      </c>
    </row>
    <row r="1475" spans="1:19" hidden="1" x14ac:dyDescent="0.45">
      <c r="A1475" t="s">
        <v>23</v>
      </c>
      <c r="B1475">
        <f t="shared" si="46"/>
        <v>6</v>
      </c>
      <c r="C1475" t="s">
        <v>12</v>
      </c>
      <c r="D1475">
        <v>1</v>
      </c>
      <c r="E1475">
        <v>30</v>
      </c>
      <c r="F1475">
        <f>4</f>
        <v>4</v>
      </c>
      <c r="G1475">
        <v>12894.9</v>
      </c>
      <c r="H1475">
        <v>3605.89</v>
      </c>
      <c r="I1475">
        <v>12901.5</v>
      </c>
      <c r="J1475">
        <v>13798.7</v>
      </c>
      <c r="K1475">
        <v>6.5014299999999997E-2</v>
      </c>
      <c r="L1475">
        <v>7200.08</v>
      </c>
      <c r="M1475">
        <v>3554</v>
      </c>
      <c r="N1475">
        <f t="shared" si="47"/>
        <v>12894.9</v>
      </c>
      <c r="O1475">
        <f t="array" ref="O1475">MIN(IF(Table1[Class]=Table1[[#This Row],[Class]], IF(Table1[abs]=Table1[[#This Row],[abs]], IF(Table1[N]=Table1[[#This Row],[N]], IF(Table1[K]=Table1[[#This Row],[K]],Table1[UB],FALSE)))))</f>
        <v>13434.5</v>
      </c>
      <c r="P1475">
        <f>(Table1[[#This Row],[Best primal]]-Table1[[#This Row],[Updated rootBound]])/Table1[[#This Row],[Best primal]]</f>
        <v>4.0165246194499266E-2</v>
      </c>
      <c r="Q1475">
        <f>(Table1[[#This Row],[Best primal]]-Table1[[#This Row],[LB]])/Table1[[#This Row],[Best primal]]</f>
        <v>3.9673973724366367E-2</v>
      </c>
      <c r="R1475">
        <f>IF(AND(Table1[[#This Row],[time'[s']]]&lt;7199,Table1[[#This Row],[Final gap]]&lt;0.01),1,0)</f>
        <v>0</v>
      </c>
      <c r="S1475">
        <f t="array" ref="S1475">MAX(IF(Table1[Class]=Table1[[#This Row],[Class]], IF(Table1[abs]=Table1[[#This Row],[abs]], IF(Table1[N]=Table1[[#This Row],[N]], IF(Table1[K]=Table1[[#This Row],[K]],Table1[Optimal],FALSE)))))</f>
        <v>0</v>
      </c>
    </row>
    <row r="1476" spans="1:19" hidden="1" x14ac:dyDescent="0.45">
      <c r="A1476" t="s">
        <v>23</v>
      </c>
      <c r="B1476">
        <f t="shared" si="46"/>
        <v>6</v>
      </c>
      <c r="C1476" t="s">
        <v>12</v>
      </c>
      <c r="D1476">
        <v>1</v>
      </c>
      <c r="E1476">
        <v>30</v>
      </c>
      <c r="F1476">
        <f>5</f>
        <v>5</v>
      </c>
      <c r="G1476">
        <v>14124.5</v>
      </c>
      <c r="H1476">
        <v>3632.19</v>
      </c>
      <c r="I1476">
        <v>14128.2</v>
      </c>
      <c r="J1476">
        <v>16354.7</v>
      </c>
      <c r="K1476">
        <v>0.13614000000000001</v>
      </c>
      <c r="L1476">
        <v>7200.02</v>
      </c>
      <c r="M1476">
        <v>3312</v>
      </c>
      <c r="N1476">
        <f t="shared" si="47"/>
        <v>14124.5</v>
      </c>
      <c r="O1476">
        <f t="array" ref="O1476">MIN(IF(Table1[Class]=Table1[[#This Row],[Class]], IF(Table1[abs]=Table1[[#This Row],[abs]], IF(Table1[N]=Table1[[#This Row],[N]], IF(Table1[K]=Table1[[#This Row],[K]],Table1[UB],FALSE)))))</f>
        <v>16354.7</v>
      </c>
      <c r="P1476">
        <f>(Table1[[#This Row],[Best primal]]-Table1[[#This Row],[Updated rootBound]])/Table1[[#This Row],[Best primal]]</f>
        <v>0.13636447015231098</v>
      </c>
      <c r="Q1476">
        <f>(Table1[[#This Row],[Best primal]]-Table1[[#This Row],[LB]])/Table1[[#This Row],[Best primal]]</f>
        <v>0.1361382354919381</v>
      </c>
      <c r="R1476">
        <f>IF(AND(Table1[[#This Row],[time'[s']]]&lt;7199,Table1[[#This Row],[Final gap]]&lt;0.01),1,0)</f>
        <v>0</v>
      </c>
      <c r="S1476">
        <f t="array" ref="S1476">MAX(IF(Table1[Class]=Table1[[#This Row],[Class]], IF(Table1[abs]=Table1[[#This Row],[abs]], IF(Table1[N]=Table1[[#This Row],[N]], IF(Table1[K]=Table1[[#This Row],[K]],Table1[Optimal],FALSE)))))</f>
        <v>0</v>
      </c>
    </row>
    <row r="1477" spans="1:19" hidden="1" x14ac:dyDescent="0.45">
      <c r="A1477" t="s">
        <v>23</v>
      </c>
      <c r="B1477">
        <f t="shared" si="46"/>
        <v>6</v>
      </c>
      <c r="C1477" t="s">
        <v>12</v>
      </c>
      <c r="D1477">
        <v>1</v>
      </c>
      <c r="E1477">
        <v>5</v>
      </c>
      <c r="F1477">
        <f>1</f>
        <v>1</v>
      </c>
      <c r="G1477">
        <v>4364.42</v>
      </c>
      <c r="H1477">
        <v>0.13</v>
      </c>
      <c r="I1477">
        <v>4364.42</v>
      </c>
      <c r="J1477">
        <v>4364.42</v>
      </c>
      <c r="K1477">
        <v>0</v>
      </c>
      <c r="L1477">
        <v>0.228215</v>
      </c>
      <c r="M1477">
        <v>0</v>
      </c>
      <c r="N1477">
        <f t="shared" si="47"/>
        <v>4364.42</v>
      </c>
      <c r="O1477">
        <f t="array" ref="O1477">MIN(IF(Table1[Class]=Table1[[#This Row],[Class]], IF(Table1[abs]=Table1[[#This Row],[abs]], IF(Table1[N]=Table1[[#This Row],[N]], IF(Table1[K]=Table1[[#This Row],[K]],Table1[UB],FALSE)))))</f>
        <v>4364.42</v>
      </c>
      <c r="P1477">
        <f>(Table1[[#This Row],[Best primal]]-Table1[[#This Row],[Updated rootBound]])/Table1[[#This Row],[Best primal]]</f>
        <v>0</v>
      </c>
      <c r="Q1477">
        <f>(Table1[[#This Row],[Best primal]]-Table1[[#This Row],[LB]])/Table1[[#This Row],[Best primal]]</f>
        <v>0</v>
      </c>
      <c r="R1477">
        <f>IF(AND(Table1[[#This Row],[time'[s']]]&lt;7199,Table1[[#This Row],[Final gap]]&lt;0.01),1,0)</f>
        <v>1</v>
      </c>
      <c r="S1477">
        <f t="array" ref="S1477">MAX(IF(Table1[Class]=Table1[[#This Row],[Class]], IF(Table1[abs]=Table1[[#This Row],[abs]], IF(Table1[N]=Table1[[#This Row],[N]], IF(Table1[K]=Table1[[#This Row],[K]],Table1[Optimal],FALSE)))))</f>
        <v>1</v>
      </c>
    </row>
    <row r="1478" spans="1:19" hidden="1" x14ac:dyDescent="0.45">
      <c r="A1478" t="s">
        <v>23</v>
      </c>
      <c r="B1478">
        <f t="shared" si="46"/>
        <v>6</v>
      </c>
      <c r="C1478" t="s">
        <v>12</v>
      </c>
      <c r="D1478">
        <v>1</v>
      </c>
      <c r="E1478">
        <v>5</v>
      </c>
      <c r="F1478">
        <f>2</f>
        <v>2</v>
      </c>
      <c r="G1478">
        <v>4508.1499999999996</v>
      </c>
      <c r="H1478">
        <v>1.55</v>
      </c>
      <c r="I1478">
        <v>4562.6400000000003</v>
      </c>
      <c r="J1478">
        <v>4562.6400000000003</v>
      </c>
      <c r="K1478">
        <v>0</v>
      </c>
      <c r="L1478">
        <v>2.6850999999999998</v>
      </c>
      <c r="M1478">
        <v>91</v>
      </c>
      <c r="N1478">
        <f t="shared" si="47"/>
        <v>4508.1499999999996</v>
      </c>
      <c r="O1478">
        <f t="array" ref="O1478">MIN(IF(Table1[Class]=Table1[[#This Row],[Class]], IF(Table1[abs]=Table1[[#This Row],[abs]], IF(Table1[N]=Table1[[#This Row],[N]], IF(Table1[K]=Table1[[#This Row],[K]],Table1[UB],FALSE)))))</f>
        <v>4562.6400000000003</v>
      </c>
      <c r="P1478">
        <f>(Table1[[#This Row],[Best primal]]-Table1[[#This Row],[Updated rootBound]])/Table1[[#This Row],[Best primal]]</f>
        <v>1.1942647239317738E-2</v>
      </c>
      <c r="Q1478">
        <f>(Table1[[#This Row],[Best primal]]-Table1[[#This Row],[LB]])/Table1[[#This Row],[Best primal]]</f>
        <v>0</v>
      </c>
      <c r="R1478">
        <f>IF(AND(Table1[[#This Row],[time'[s']]]&lt;7199,Table1[[#This Row],[Final gap]]&lt;0.01),1,0)</f>
        <v>1</v>
      </c>
      <c r="S1478">
        <f t="array" ref="S1478">MAX(IF(Table1[Class]=Table1[[#This Row],[Class]], IF(Table1[abs]=Table1[[#This Row],[abs]], IF(Table1[N]=Table1[[#This Row],[N]], IF(Table1[K]=Table1[[#This Row],[K]],Table1[Optimal],FALSE)))))</f>
        <v>1</v>
      </c>
    </row>
    <row r="1479" spans="1:19" hidden="1" x14ac:dyDescent="0.45">
      <c r="A1479" t="s">
        <v>23</v>
      </c>
      <c r="B1479">
        <f t="shared" si="46"/>
        <v>6</v>
      </c>
      <c r="C1479" t="s">
        <v>12</v>
      </c>
      <c r="D1479">
        <v>1</v>
      </c>
      <c r="E1479">
        <v>5</v>
      </c>
      <c r="F1479">
        <f>3</f>
        <v>3</v>
      </c>
      <c r="G1479">
        <v>5013.12</v>
      </c>
      <c r="H1479">
        <v>1.46</v>
      </c>
      <c r="I1479">
        <v>5137.37</v>
      </c>
      <c r="J1479">
        <v>5137.37</v>
      </c>
      <c r="K1479">
        <v>0</v>
      </c>
      <c r="L1479">
        <v>18.701000000000001</v>
      </c>
      <c r="M1479">
        <v>2350</v>
      </c>
      <c r="N1479">
        <f t="shared" si="47"/>
        <v>5013.12</v>
      </c>
      <c r="O1479">
        <f t="array" ref="O1479">MIN(IF(Table1[Class]=Table1[[#This Row],[Class]], IF(Table1[abs]=Table1[[#This Row],[abs]], IF(Table1[N]=Table1[[#This Row],[N]], IF(Table1[K]=Table1[[#This Row],[K]],Table1[UB],FALSE)))))</f>
        <v>5137.37</v>
      </c>
      <c r="P1479">
        <f>(Table1[[#This Row],[Best primal]]-Table1[[#This Row],[Updated rootBound]])/Table1[[#This Row],[Best primal]]</f>
        <v>2.4185526835715551E-2</v>
      </c>
      <c r="Q1479">
        <f>(Table1[[#This Row],[Best primal]]-Table1[[#This Row],[LB]])/Table1[[#This Row],[Best primal]]</f>
        <v>0</v>
      </c>
      <c r="R1479">
        <f>IF(AND(Table1[[#This Row],[time'[s']]]&lt;7199,Table1[[#This Row],[Final gap]]&lt;0.01),1,0)</f>
        <v>1</v>
      </c>
      <c r="S1479">
        <f t="array" ref="S1479">MAX(IF(Table1[Class]=Table1[[#This Row],[Class]], IF(Table1[abs]=Table1[[#This Row],[abs]], IF(Table1[N]=Table1[[#This Row],[N]], IF(Table1[K]=Table1[[#This Row],[K]],Table1[Optimal],FALSE)))))</f>
        <v>1</v>
      </c>
    </row>
    <row r="1480" spans="1:19" hidden="1" x14ac:dyDescent="0.45">
      <c r="A1480" t="s">
        <v>23</v>
      </c>
      <c r="B1480">
        <f t="shared" si="46"/>
        <v>6</v>
      </c>
      <c r="C1480" t="s">
        <v>12</v>
      </c>
      <c r="D1480">
        <v>1</v>
      </c>
      <c r="E1480">
        <v>5</v>
      </c>
      <c r="F1480">
        <f>4</f>
        <v>4</v>
      </c>
      <c r="G1480">
        <v>5712.11</v>
      </c>
      <c r="H1480">
        <v>2.37</v>
      </c>
      <c r="I1480">
        <v>5971.19</v>
      </c>
      <c r="J1480">
        <v>5971.76</v>
      </c>
      <c r="K1480" s="1">
        <v>9.6087400000000004E-5</v>
      </c>
      <c r="L1480">
        <v>105.42</v>
      </c>
      <c r="M1480">
        <v>13865</v>
      </c>
      <c r="N1480">
        <f t="shared" si="47"/>
        <v>5712.11</v>
      </c>
      <c r="O1480">
        <f t="array" ref="O1480">MIN(IF(Table1[Class]=Table1[[#This Row],[Class]], IF(Table1[abs]=Table1[[#This Row],[abs]], IF(Table1[N]=Table1[[#This Row],[N]], IF(Table1[K]=Table1[[#This Row],[K]],Table1[UB],FALSE)))))</f>
        <v>5971.76</v>
      </c>
      <c r="P1480">
        <f>(Table1[[#This Row],[Best primal]]-Table1[[#This Row],[Updated rootBound]])/Table1[[#This Row],[Best primal]]</f>
        <v>4.347964419199709E-2</v>
      </c>
      <c r="Q1480">
        <f>(Table1[[#This Row],[Best primal]]-Table1[[#This Row],[LB]])/Table1[[#This Row],[Best primal]]</f>
        <v>9.544924779304902E-5</v>
      </c>
      <c r="R1480">
        <f>IF(AND(Table1[[#This Row],[time'[s']]]&lt;7199,Table1[[#This Row],[Final gap]]&lt;0.01),1,0)</f>
        <v>1</v>
      </c>
      <c r="S1480">
        <f t="array" ref="S1480">MAX(IF(Table1[Class]=Table1[[#This Row],[Class]], IF(Table1[abs]=Table1[[#This Row],[abs]], IF(Table1[N]=Table1[[#This Row],[N]], IF(Table1[K]=Table1[[#This Row],[K]],Table1[Optimal],FALSE)))))</f>
        <v>1</v>
      </c>
    </row>
    <row r="1481" spans="1:19" hidden="1" x14ac:dyDescent="0.45">
      <c r="A1481" t="s">
        <v>23</v>
      </c>
      <c r="B1481">
        <f t="shared" si="46"/>
        <v>6</v>
      </c>
      <c r="C1481" t="s">
        <v>12</v>
      </c>
      <c r="D1481">
        <v>1</v>
      </c>
      <c r="E1481">
        <v>5</v>
      </c>
      <c r="F1481">
        <f>5</f>
        <v>5</v>
      </c>
      <c r="G1481">
        <v>6554.39</v>
      </c>
      <c r="H1481">
        <v>1.23</v>
      </c>
      <c r="I1481">
        <v>6554.63</v>
      </c>
      <c r="J1481">
        <v>6554.63</v>
      </c>
      <c r="K1481">
        <v>0</v>
      </c>
      <c r="L1481">
        <v>1.9030100000000001</v>
      </c>
      <c r="M1481">
        <v>6</v>
      </c>
      <c r="N1481">
        <f t="shared" si="47"/>
        <v>6554.39</v>
      </c>
      <c r="O1481">
        <f t="array" ref="O1481">MIN(IF(Table1[Class]=Table1[[#This Row],[Class]], IF(Table1[abs]=Table1[[#This Row],[abs]], IF(Table1[N]=Table1[[#This Row],[N]], IF(Table1[K]=Table1[[#This Row],[K]],Table1[UB],FALSE)))))</f>
        <v>6554.63</v>
      </c>
      <c r="P1481">
        <f>(Table1[[#This Row],[Best primal]]-Table1[[#This Row],[Updated rootBound]])/Table1[[#This Row],[Best primal]]</f>
        <v>3.6615339080891174E-5</v>
      </c>
      <c r="Q1481">
        <f>(Table1[[#This Row],[Best primal]]-Table1[[#This Row],[LB]])/Table1[[#This Row],[Best primal]]</f>
        <v>0</v>
      </c>
      <c r="R1481">
        <f>IF(AND(Table1[[#This Row],[time'[s']]]&lt;7199,Table1[[#This Row],[Final gap]]&lt;0.01),1,0)</f>
        <v>1</v>
      </c>
      <c r="S1481">
        <f t="array" ref="S1481">MAX(IF(Table1[Class]=Table1[[#This Row],[Class]], IF(Table1[abs]=Table1[[#This Row],[abs]], IF(Table1[N]=Table1[[#This Row],[N]], IF(Table1[K]=Table1[[#This Row],[K]],Table1[Optimal],FALSE)))))</f>
        <v>1</v>
      </c>
    </row>
    <row r="1482" spans="1:19" hidden="1" x14ac:dyDescent="0.45">
      <c r="A1482" t="s">
        <v>23</v>
      </c>
      <c r="B1482">
        <f t="shared" si="46"/>
        <v>6</v>
      </c>
      <c r="C1482" t="s">
        <v>12</v>
      </c>
      <c r="D1482">
        <v>2</v>
      </c>
      <c r="E1482">
        <v>10</v>
      </c>
      <c r="F1482">
        <f>1</f>
        <v>1</v>
      </c>
      <c r="G1482">
        <v>7161.96</v>
      </c>
      <c r="H1482">
        <v>0.48</v>
      </c>
      <c r="I1482">
        <v>7161.96</v>
      </c>
      <c r="J1482">
        <v>7161.96</v>
      </c>
      <c r="K1482">
        <v>0</v>
      </c>
      <c r="L1482">
        <v>0.62219100000000005</v>
      </c>
      <c r="M1482">
        <v>0</v>
      </c>
      <c r="N1482">
        <f t="shared" si="47"/>
        <v>7161.96</v>
      </c>
      <c r="O1482">
        <f t="array" ref="O1482">MIN(IF(Table1[Class]=Table1[[#This Row],[Class]], IF(Table1[abs]=Table1[[#This Row],[abs]], IF(Table1[N]=Table1[[#This Row],[N]], IF(Table1[K]=Table1[[#This Row],[K]],Table1[UB],FALSE)))))</f>
        <v>7161.96</v>
      </c>
      <c r="P1482">
        <f>(Table1[[#This Row],[Best primal]]-Table1[[#This Row],[Updated rootBound]])/Table1[[#This Row],[Best primal]]</f>
        <v>0</v>
      </c>
      <c r="Q1482">
        <f>(Table1[[#This Row],[Best primal]]-Table1[[#This Row],[LB]])/Table1[[#This Row],[Best primal]]</f>
        <v>0</v>
      </c>
      <c r="R1482">
        <f>IF(AND(Table1[[#This Row],[time'[s']]]&lt;7199,Table1[[#This Row],[Final gap]]&lt;0.01),1,0)</f>
        <v>1</v>
      </c>
      <c r="S1482">
        <f t="array" ref="S1482">MAX(IF(Table1[Class]=Table1[[#This Row],[Class]], IF(Table1[abs]=Table1[[#This Row],[abs]], IF(Table1[N]=Table1[[#This Row],[N]], IF(Table1[K]=Table1[[#This Row],[K]],Table1[Optimal],FALSE)))))</f>
        <v>1</v>
      </c>
    </row>
    <row r="1483" spans="1:19" hidden="1" x14ac:dyDescent="0.45">
      <c r="A1483" t="s">
        <v>23</v>
      </c>
      <c r="B1483">
        <f t="shared" si="46"/>
        <v>6</v>
      </c>
      <c r="C1483" t="s">
        <v>12</v>
      </c>
      <c r="D1483">
        <v>2</v>
      </c>
      <c r="E1483">
        <v>10</v>
      </c>
      <c r="F1483">
        <f>2</f>
        <v>2</v>
      </c>
      <c r="G1483">
        <v>7360.35</v>
      </c>
      <c r="H1483">
        <v>41.94</v>
      </c>
      <c r="I1483">
        <v>7490.25</v>
      </c>
      <c r="J1483">
        <v>7490.89</v>
      </c>
      <c r="K1483" s="1">
        <v>8.5410900000000006E-5</v>
      </c>
      <c r="L1483">
        <v>46.8369</v>
      </c>
      <c r="M1483">
        <v>185</v>
      </c>
      <c r="N1483">
        <f t="shared" si="47"/>
        <v>7360.35</v>
      </c>
      <c r="O1483">
        <f t="array" ref="O1483">MIN(IF(Table1[Class]=Table1[[#This Row],[Class]], IF(Table1[abs]=Table1[[#This Row],[abs]], IF(Table1[N]=Table1[[#This Row],[N]], IF(Table1[K]=Table1[[#This Row],[K]],Table1[UB],FALSE)))))</f>
        <v>7490.89</v>
      </c>
      <c r="P1483">
        <f>(Table1[[#This Row],[Best primal]]-Table1[[#This Row],[Updated rootBound]])/Table1[[#This Row],[Best primal]]</f>
        <v>1.742650072287805E-2</v>
      </c>
      <c r="Q1483">
        <f>(Table1[[#This Row],[Best primal]]-Table1[[#This Row],[LB]])/Table1[[#This Row],[Best primal]]</f>
        <v>8.5437110944137126E-5</v>
      </c>
      <c r="R1483">
        <f>IF(AND(Table1[[#This Row],[time'[s']]]&lt;7199,Table1[[#This Row],[Final gap]]&lt;0.01),1,0)</f>
        <v>1</v>
      </c>
      <c r="S1483">
        <f t="array" ref="S1483">MAX(IF(Table1[Class]=Table1[[#This Row],[Class]], IF(Table1[abs]=Table1[[#This Row],[abs]], IF(Table1[N]=Table1[[#This Row],[N]], IF(Table1[K]=Table1[[#This Row],[K]],Table1[Optimal],FALSE)))))</f>
        <v>1</v>
      </c>
    </row>
    <row r="1484" spans="1:19" hidden="1" x14ac:dyDescent="0.45">
      <c r="A1484" t="s">
        <v>23</v>
      </c>
      <c r="B1484">
        <f t="shared" si="46"/>
        <v>6</v>
      </c>
      <c r="C1484" t="s">
        <v>12</v>
      </c>
      <c r="D1484">
        <v>2</v>
      </c>
      <c r="E1484">
        <v>10</v>
      </c>
      <c r="F1484">
        <f>3</f>
        <v>3</v>
      </c>
      <c r="G1484">
        <v>8567.2099999999991</v>
      </c>
      <c r="H1484">
        <v>18.98</v>
      </c>
      <c r="I1484">
        <v>8693.2800000000007</v>
      </c>
      <c r="J1484">
        <v>8693.6299999999992</v>
      </c>
      <c r="K1484" s="1">
        <v>3.9688699999999998E-5</v>
      </c>
      <c r="L1484">
        <v>104.858</v>
      </c>
      <c r="M1484">
        <v>3321</v>
      </c>
      <c r="N1484">
        <f t="shared" si="47"/>
        <v>8567.2099999999991</v>
      </c>
      <c r="O1484">
        <f t="array" ref="O1484">MIN(IF(Table1[Class]=Table1[[#This Row],[Class]], IF(Table1[abs]=Table1[[#This Row],[abs]], IF(Table1[N]=Table1[[#This Row],[N]], IF(Table1[K]=Table1[[#This Row],[K]],Table1[UB],FALSE)))))</f>
        <v>8693.6299999999992</v>
      </c>
      <c r="P1484">
        <f>(Table1[[#This Row],[Best primal]]-Table1[[#This Row],[Updated rootBound]])/Table1[[#This Row],[Best primal]]</f>
        <v>1.454168166807192E-2</v>
      </c>
      <c r="Q1484">
        <f>(Table1[[#This Row],[Best primal]]-Table1[[#This Row],[LB]])/Table1[[#This Row],[Best primal]]</f>
        <v>4.0259362314538901E-5</v>
      </c>
      <c r="R1484">
        <f>IF(AND(Table1[[#This Row],[time'[s']]]&lt;7199,Table1[[#This Row],[Final gap]]&lt;0.01),1,0)</f>
        <v>1</v>
      </c>
      <c r="S1484">
        <f t="array" ref="S1484">MAX(IF(Table1[Class]=Table1[[#This Row],[Class]], IF(Table1[abs]=Table1[[#This Row],[abs]], IF(Table1[N]=Table1[[#This Row],[N]], IF(Table1[K]=Table1[[#This Row],[K]],Table1[Optimal],FALSE)))))</f>
        <v>1</v>
      </c>
    </row>
    <row r="1485" spans="1:19" hidden="1" x14ac:dyDescent="0.45">
      <c r="A1485" t="s">
        <v>23</v>
      </c>
      <c r="B1485">
        <f t="shared" si="46"/>
        <v>6</v>
      </c>
      <c r="C1485" t="s">
        <v>12</v>
      </c>
      <c r="D1485">
        <v>2</v>
      </c>
      <c r="E1485">
        <v>10</v>
      </c>
      <c r="F1485">
        <f>4</f>
        <v>4</v>
      </c>
      <c r="G1485">
        <v>9985.94</v>
      </c>
      <c r="H1485">
        <v>15.96</v>
      </c>
      <c r="I1485">
        <v>10212</v>
      </c>
      <c r="J1485">
        <v>10213</v>
      </c>
      <c r="K1485" s="1">
        <v>9.9544100000000001E-5</v>
      </c>
      <c r="L1485">
        <v>1986.75</v>
      </c>
      <c r="M1485">
        <v>85779</v>
      </c>
      <c r="N1485">
        <f t="shared" si="47"/>
        <v>9985.94</v>
      </c>
      <c r="O1485">
        <f t="array" ref="O1485">MIN(IF(Table1[Class]=Table1[[#This Row],[Class]], IF(Table1[abs]=Table1[[#This Row],[abs]], IF(Table1[N]=Table1[[#This Row],[N]], IF(Table1[K]=Table1[[#This Row],[K]],Table1[UB],FALSE)))))</f>
        <v>10213</v>
      </c>
      <c r="P1485">
        <f>(Table1[[#This Row],[Best primal]]-Table1[[#This Row],[Updated rootBound]])/Table1[[#This Row],[Best primal]]</f>
        <v>2.223244883971404E-2</v>
      </c>
      <c r="Q1485">
        <f>(Table1[[#This Row],[Best primal]]-Table1[[#This Row],[LB]])/Table1[[#This Row],[Best primal]]</f>
        <v>9.7914422794477622E-5</v>
      </c>
      <c r="R1485">
        <f>IF(AND(Table1[[#This Row],[time'[s']]]&lt;7199,Table1[[#This Row],[Final gap]]&lt;0.01),1,0)</f>
        <v>1</v>
      </c>
      <c r="S1485">
        <f t="array" ref="S1485">MAX(IF(Table1[Class]=Table1[[#This Row],[Class]], IF(Table1[abs]=Table1[[#This Row],[abs]], IF(Table1[N]=Table1[[#This Row],[N]], IF(Table1[K]=Table1[[#This Row],[K]],Table1[Optimal],FALSE)))))</f>
        <v>1</v>
      </c>
    </row>
    <row r="1486" spans="1:19" hidden="1" x14ac:dyDescent="0.45">
      <c r="A1486" t="s">
        <v>23</v>
      </c>
      <c r="B1486">
        <f t="shared" si="46"/>
        <v>6</v>
      </c>
      <c r="C1486" t="s">
        <v>12</v>
      </c>
      <c r="D1486">
        <v>2</v>
      </c>
      <c r="E1486">
        <v>10</v>
      </c>
      <c r="F1486">
        <f>5</f>
        <v>5</v>
      </c>
      <c r="G1486">
        <v>11597.1</v>
      </c>
      <c r="H1486">
        <v>18.2</v>
      </c>
      <c r="I1486">
        <v>11699.9</v>
      </c>
      <c r="J1486">
        <v>11701.1</v>
      </c>
      <c r="K1486" s="1">
        <v>9.8827500000000002E-5</v>
      </c>
      <c r="L1486">
        <v>328.40300000000002</v>
      </c>
      <c r="M1486">
        <v>9853</v>
      </c>
      <c r="N1486">
        <f t="shared" si="47"/>
        <v>11597.1</v>
      </c>
      <c r="O1486">
        <f t="array" ref="O1486">MIN(IF(Table1[Class]=Table1[[#This Row],[Class]], IF(Table1[abs]=Table1[[#This Row],[abs]], IF(Table1[N]=Table1[[#This Row],[N]], IF(Table1[K]=Table1[[#This Row],[K]],Table1[UB],FALSE)))))</f>
        <v>11701.1</v>
      </c>
      <c r="P1486">
        <f>(Table1[[#This Row],[Best primal]]-Table1[[#This Row],[Updated rootBound]])/Table1[[#This Row],[Best primal]]</f>
        <v>8.8880532599499192E-3</v>
      </c>
      <c r="Q1486">
        <f>(Table1[[#This Row],[Best primal]]-Table1[[#This Row],[LB]])/Table1[[#This Row],[Best primal]]</f>
        <v>1.0255446069179201E-4</v>
      </c>
      <c r="R1486">
        <f>IF(AND(Table1[[#This Row],[time'[s']]]&lt;7199,Table1[[#This Row],[Final gap]]&lt;0.01),1,0)</f>
        <v>1</v>
      </c>
      <c r="S1486">
        <f t="array" ref="S1486">MAX(IF(Table1[Class]=Table1[[#This Row],[Class]], IF(Table1[abs]=Table1[[#This Row],[abs]], IF(Table1[N]=Table1[[#This Row],[N]], IF(Table1[K]=Table1[[#This Row],[K]],Table1[Optimal],FALSE)))))</f>
        <v>1</v>
      </c>
    </row>
    <row r="1487" spans="1:19" hidden="1" x14ac:dyDescent="0.45">
      <c r="A1487" t="s">
        <v>23</v>
      </c>
      <c r="B1487">
        <f t="shared" si="46"/>
        <v>6</v>
      </c>
      <c r="C1487" t="s">
        <v>12</v>
      </c>
      <c r="D1487">
        <v>2</v>
      </c>
      <c r="E1487">
        <v>15</v>
      </c>
      <c r="F1487">
        <f>1</f>
        <v>1</v>
      </c>
      <c r="G1487">
        <v>7669.69</v>
      </c>
      <c r="H1487">
        <v>11.53</v>
      </c>
      <c r="I1487">
        <v>7669.69</v>
      </c>
      <c r="J1487">
        <v>7669.69</v>
      </c>
      <c r="K1487">
        <v>0</v>
      </c>
      <c r="L1487">
        <v>11.8851</v>
      </c>
      <c r="M1487">
        <v>0</v>
      </c>
      <c r="N1487">
        <f t="shared" si="47"/>
        <v>7669.69</v>
      </c>
      <c r="O1487">
        <f t="array" ref="O1487">MIN(IF(Table1[Class]=Table1[[#This Row],[Class]], IF(Table1[abs]=Table1[[#This Row],[abs]], IF(Table1[N]=Table1[[#This Row],[N]], IF(Table1[K]=Table1[[#This Row],[K]],Table1[UB],FALSE)))))</f>
        <v>7669.69</v>
      </c>
      <c r="P1487">
        <f>(Table1[[#This Row],[Best primal]]-Table1[[#This Row],[Updated rootBound]])/Table1[[#This Row],[Best primal]]</f>
        <v>0</v>
      </c>
      <c r="Q1487">
        <f>(Table1[[#This Row],[Best primal]]-Table1[[#This Row],[LB]])/Table1[[#This Row],[Best primal]]</f>
        <v>0</v>
      </c>
      <c r="R1487">
        <f>IF(AND(Table1[[#This Row],[time'[s']]]&lt;7199,Table1[[#This Row],[Final gap]]&lt;0.01),1,0)</f>
        <v>1</v>
      </c>
      <c r="S1487">
        <f t="array" ref="S1487">MAX(IF(Table1[Class]=Table1[[#This Row],[Class]], IF(Table1[abs]=Table1[[#This Row],[abs]], IF(Table1[N]=Table1[[#This Row],[N]], IF(Table1[K]=Table1[[#This Row],[K]],Table1[Optimal],FALSE)))))</f>
        <v>1</v>
      </c>
    </row>
    <row r="1488" spans="1:19" hidden="1" x14ac:dyDescent="0.45">
      <c r="A1488" t="s">
        <v>23</v>
      </c>
      <c r="B1488">
        <f t="shared" si="46"/>
        <v>6</v>
      </c>
      <c r="C1488" t="s">
        <v>12</v>
      </c>
      <c r="D1488">
        <v>2</v>
      </c>
      <c r="E1488">
        <v>15</v>
      </c>
      <c r="F1488">
        <f>2</f>
        <v>2</v>
      </c>
      <c r="G1488">
        <v>7800.34</v>
      </c>
      <c r="H1488">
        <v>18.14</v>
      </c>
      <c r="I1488">
        <v>7800.98</v>
      </c>
      <c r="J1488">
        <v>7801.6</v>
      </c>
      <c r="K1488" s="1">
        <v>7.9470900000000005E-5</v>
      </c>
      <c r="L1488">
        <v>20.3523</v>
      </c>
      <c r="M1488">
        <v>1</v>
      </c>
      <c r="N1488">
        <f t="shared" si="47"/>
        <v>7800.98</v>
      </c>
      <c r="O1488">
        <f t="array" ref="O1488">MIN(IF(Table1[Class]=Table1[[#This Row],[Class]], IF(Table1[abs]=Table1[[#This Row],[abs]], IF(Table1[N]=Table1[[#This Row],[N]], IF(Table1[K]=Table1[[#This Row],[K]],Table1[UB],FALSE)))))</f>
        <v>7800.98</v>
      </c>
      <c r="P1488">
        <f>(Table1[[#This Row],[Best primal]]-Table1[[#This Row],[Updated rootBound]])/Table1[[#This Row],[Best primal]]</f>
        <v>0</v>
      </c>
      <c r="Q1488">
        <f>(Table1[[#This Row],[Best primal]]-Table1[[#This Row],[LB]])/Table1[[#This Row],[Best primal]]</f>
        <v>0</v>
      </c>
      <c r="R1488">
        <f>IF(AND(Table1[[#This Row],[time'[s']]]&lt;7199,Table1[[#This Row],[Final gap]]&lt;0.01),1,0)</f>
        <v>1</v>
      </c>
      <c r="S1488">
        <f t="array" ref="S1488">MAX(IF(Table1[Class]=Table1[[#This Row],[Class]], IF(Table1[abs]=Table1[[#This Row],[abs]], IF(Table1[N]=Table1[[#This Row],[N]], IF(Table1[K]=Table1[[#This Row],[K]],Table1[Optimal],FALSE)))))</f>
        <v>1</v>
      </c>
    </row>
    <row r="1489" spans="1:19" hidden="1" x14ac:dyDescent="0.45">
      <c r="A1489" t="s">
        <v>23</v>
      </c>
      <c r="B1489">
        <f t="shared" si="46"/>
        <v>6</v>
      </c>
      <c r="C1489" t="s">
        <v>12</v>
      </c>
      <c r="D1489">
        <v>2</v>
      </c>
      <c r="E1489">
        <v>15</v>
      </c>
      <c r="F1489">
        <f>3</f>
        <v>3</v>
      </c>
      <c r="G1489">
        <v>8420.73</v>
      </c>
      <c r="H1489">
        <v>370.4</v>
      </c>
      <c r="I1489">
        <v>8516.3700000000008</v>
      </c>
      <c r="J1489">
        <v>8517.2099999999991</v>
      </c>
      <c r="K1489" s="1">
        <v>9.9075700000000004E-5</v>
      </c>
      <c r="L1489">
        <v>1802.61</v>
      </c>
      <c r="M1489">
        <v>22618</v>
      </c>
      <c r="N1489">
        <f t="shared" si="47"/>
        <v>8420.73</v>
      </c>
      <c r="O1489">
        <f t="array" ref="O1489">MIN(IF(Table1[Class]=Table1[[#This Row],[Class]], IF(Table1[abs]=Table1[[#This Row],[abs]], IF(Table1[N]=Table1[[#This Row],[N]], IF(Table1[K]=Table1[[#This Row],[K]],Table1[UB],FALSE)))))</f>
        <v>8517.2099999999991</v>
      </c>
      <c r="P1489">
        <f>(Table1[[#This Row],[Best primal]]-Table1[[#This Row],[Updated rootBound]])/Table1[[#This Row],[Best primal]]</f>
        <v>1.1327653069491015E-2</v>
      </c>
      <c r="Q1489">
        <f>(Table1[[#This Row],[Best primal]]-Table1[[#This Row],[LB]])/Table1[[#This Row],[Best primal]]</f>
        <v>9.8623845132188428E-5</v>
      </c>
      <c r="R1489">
        <f>IF(AND(Table1[[#This Row],[time'[s']]]&lt;7199,Table1[[#This Row],[Final gap]]&lt;0.01),1,0)</f>
        <v>1</v>
      </c>
      <c r="S1489">
        <f t="array" ref="S1489">MAX(IF(Table1[Class]=Table1[[#This Row],[Class]], IF(Table1[abs]=Table1[[#This Row],[abs]], IF(Table1[N]=Table1[[#This Row],[N]], IF(Table1[K]=Table1[[#This Row],[K]],Table1[Optimal],FALSE)))))</f>
        <v>1</v>
      </c>
    </row>
    <row r="1490" spans="1:19" hidden="1" x14ac:dyDescent="0.45">
      <c r="A1490" t="s">
        <v>23</v>
      </c>
      <c r="B1490">
        <f t="shared" si="46"/>
        <v>6</v>
      </c>
      <c r="C1490" t="s">
        <v>12</v>
      </c>
      <c r="D1490">
        <v>2</v>
      </c>
      <c r="E1490">
        <v>15</v>
      </c>
      <c r="F1490">
        <f>4</f>
        <v>4</v>
      </c>
      <c r="G1490">
        <v>9084.7800000000007</v>
      </c>
      <c r="H1490">
        <v>334.8</v>
      </c>
      <c r="I1490">
        <v>9194.2099999999991</v>
      </c>
      <c r="J1490">
        <v>9195.1200000000008</v>
      </c>
      <c r="K1490" s="1">
        <v>9.9029499999999998E-5</v>
      </c>
      <c r="L1490">
        <v>1086.3599999999999</v>
      </c>
      <c r="M1490">
        <v>9415</v>
      </c>
      <c r="N1490">
        <f t="shared" si="47"/>
        <v>9084.7800000000007</v>
      </c>
      <c r="O1490">
        <f t="array" ref="O1490">MIN(IF(Table1[Class]=Table1[[#This Row],[Class]], IF(Table1[abs]=Table1[[#This Row],[abs]], IF(Table1[N]=Table1[[#This Row],[N]], IF(Table1[K]=Table1[[#This Row],[K]],Table1[UB],FALSE)))))</f>
        <v>9195.1200000000008</v>
      </c>
      <c r="P1490">
        <f>(Table1[[#This Row],[Best primal]]-Table1[[#This Row],[Updated rootBound]])/Table1[[#This Row],[Best primal]]</f>
        <v>1.1999843395192247E-2</v>
      </c>
      <c r="Q1490">
        <f>(Table1[[#This Row],[Best primal]]-Table1[[#This Row],[LB]])/Table1[[#This Row],[Best primal]]</f>
        <v>9.8965538242206012E-5</v>
      </c>
      <c r="R1490">
        <f>IF(AND(Table1[[#This Row],[time'[s']]]&lt;7199,Table1[[#This Row],[Final gap]]&lt;0.01),1,0)</f>
        <v>1</v>
      </c>
      <c r="S1490">
        <f t="array" ref="S1490">MAX(IF(Table1[Class]=Table1[[#This Row],[Class]], IF(Table1[abs]=Table1[[#This Row],[abs]], IF(Table1[N]=Table1[[#This Row],[N]], IF(Table1[K]=Table1[[#This Row],[K]],Table1[Optimal],FALSE)))))</f>
        <v>1</v>
      </c>
    </row>
    <row r="1491" spans="1:19" hidden="1" x14ac:dyDescent="0.45">
      <c r="A1491" t="s">
        <v>23</v>
      </c>
      <c r="B1491">
        <f t="shared" si="46"/>
        <v>6</v>
      </c>
      <c r="C1491" t="s">
        <v>12</v>
      </c>
      <c r="D1491">
        <v>2</v>
      </c>
      <c r="E1491">
        <v>15</v>
      </c>
      <c r="F1491">
        <f>5</f>
        <v>5</v>
      </c>
      <c r="G1491">
        <v>9869.3799999999992</v>
      </c>
      <c r="H1491">
        <v>314.61</v>
      </c>
      <c r="I1491">
        <v>9986.0499999999993</v>
      </c>
      <c r="J1491">
        <v>10048.9</v>
      </c>
      <c r="K1491">
        <v>6.2506599999999999E-3</v>
      </c>
      <c r="L1491">
        <v>7200</v>
      </c>
      <c r="M1491">
        <v>71273</v>
      </c>
      <c r="N1491">
        <f t="shared" si="47"/>
        <v>9869.3799999999992</v>
      </c>
      <c r="O1491">
        <f t="array" ref="O1491">MIN(IF(Table1[Class]=Table1[[#This Row],[Class]], IF(Table1[abs]=Table1[[#This Row],[abs]], IF(Table1[N]=Table1[[#This Row],[N]], IF(Table1[K]=Table1[[#This Row],[K]],Table1[UB],FALSE)))))</f>
        <v>10048.9</v>
      </c>
      <c r="P1491">
        <f>(Table1[[#This Row],[Best primal]]-Table1[[#This Row],[Updated rootBound]])/Table1[[#This Row],[Best primal]]</f>
        <v>1.7864641901103647E-2</v>
      </c>
      <c r="Q1491">
        <f>(Table1[[#This Row],[Best primal]]-Table1[[#This Row],[LB]])/Table1[[#This Row],[Best primal]]</f>
        <v>6.2544159062186272E-3</v>
      </c>
      <c r="R1491">
        <f>IF(AND(Table1[[#This Row],[time'[s']]]&lt;7199,Table1[[#This Row],[Final gap]]&lt;0.01),1,0)</f>
        <v>0</v>
      </c>
      <c r="S1491">
        <f t="array" ref="S1491">MAX(IF(Table1[Class]=Table1[[#This Row],[Class]], IF(Table1[abs]=Table1[[#This Row],[abs]], IF(Table1[N]=Table1[[#This Row],[N]], IF(Table1[K]=Table1[[#This Row],[K]],Table1[Optimal],FALSE)))))</f>
        <v>0</v>
      </c>
    </row>
    <row r="1492" spans="1:19" hidden="1" x14ac:dyDescent="0.45">
      <c r="A1492" t="s">
        <v>23</v>
      </c>
      <c r="B1492">
        <f t="shared" si="46"/>
        <v>6</v>
      </c>
      <c r="C1492" t="s">
        <v>12</v>
      </c>
      <c r="D1492">
        <v>2</v>
      </c>
      <c r="E1492">
        <v>20</v>
      </c>
      <c r="F1492">
        <f>1</f>
        <v>1</v>
      </c>
      <c r="G1492">
        <v>7404.98</v>
      </c>
      <c r="H1492">
        <v>15.51</v>
      </c>
      <c r="I1492">
        <v>7404.98</v>
      </c>
      <c r="J1492">
        <v>7404.98</v>
      </c>
      <c r="K1492">
        <v>0</v>
      </c>
      <c r="L1492">
        <v>16.2349</v>
      </c>
      <c r="M1492">
        <v>0</v>
      </c>
      <c r="N1492">
        <f t="shared" si="47"/>
        <v>7404.98</v>
      </c>
      <c r="O1492">
        <f t="array" ref="O1492">MIN(IF(Table1[Class]=Table1[[#This Row],[Class]], IF(Table1[abs]=Table1[[#This Row],[abs]], IF(Table1[N]=Table1[[#This Row],[N]], IF(Table1[K]=Table1[[#This Row],[K]],Table1[UB],FALSE)))))</f>
        <v>7404.98</v>
      </c>
      <c r="P1492">
        <f>(Table1[[#This Row],[Best primal]]-Table1[[#This Row],[Updated rootBound]])/Table1[[#This Row],[Best primal]]</f>
        <v>0</v>
      </c>
      <c r="Q1492">
        <f>(Table1[[#This Row],[Best primal]]-Table1[[#This Row],[LB]])/Table1[[#This Row],[Best primal]]</f>
        <v>0</v>
      </c>
      <c r="R1492">
        <f>IF(AND(Table1[[#This Row],[time'[s']]]&lt;7199,Table1[[#This Row],[Final gap]]&lt;0.01),1,0)</f>
        <v>1</v>
      </c>
      <c r="S1492">
        <f t="array" ref="S1492">MAX(IF(Table1[Class]=Table1[[#This Row],[Class]], IF(Table1[abs]=Table1[[#This Row],[abs]], IF(Table1[N]=Table1[[#This Row],[N]], IF(Table1[K]=Table1[[#This Row],[K]],Table1[Optimal],FALSE)))))</f>
        <v>1</v>
      </c>
    </row>
    <row r="1493" spans="1:19" hidden="1" x14ac:dyDescent="0.45">
      <c r="A1493" t="s">
        <v>23</v>
      </c>
      <c r="B1493">
        <f t="shared" si="46"/>
        <v>6</v>
      </c>
      <c r="C1493" t="s">
        <v>12</v>
      </c>
      <c r="D1493">
        <v>2</v>
      </c>
      <c r="E1493">
        <v>20</v>
      </c>
      <c r="F1493">
        <f>2</f>
        <v>2</v>
      </c>
      <c r="G1493">
        <v>7558.75</v>
      </c>
      <c r="H1493">
        <v>1233.1199999999999</v>
      </c>
      <c r="I1493">
        <v>7618.31</v>
      </c>
      <c r="J1493">
        <v>7619.05</v>
      </c>
      <c r="K1493" s="1">
        <v>9.7624699999999994E-5</v>
      </c>
      <c r="L1493">
        <v>1436.05</v>
      </c>
      <c r="M1493">
        <v>1361</v>
      </c>
      <c r="N1493">
        <f t="shared" si="47"/>
        <v>7558.75</v>
      </c>
      <c r="O1493">
        <f t="array" ref="O1493">MIN(IF(Table1[Class]=Table1[[#This Row],[Class]], IF(Table1[abs]=Table1[[#This Row],[abs]], IF(Table1[N]=Table1[[#This Row],[N]], IF(Table1[K]=Table1[[#This Row],[K]],Table1[UB],FALSE)))))</f>
        <v>7619.05</v>
      </c>
      <c r="P1493">
        <f>(Table1[[#This Row],[Best primal]]-Table1[[#This Row],[Updated rootBound]])/Table1[[#This Row],[Best primal]]</f>
        <v>7.9143725267586083E-3</v>
      </c>
      <c r="Q1493">
        <f>(Table1[[#This Row],[Best primal]]-Table1[[#This Row],[LB]])/Table1[[#This Row],[Best primal]]</f>
        <v>9.7124969648418335E-5</v>
      </c>
      <c r="R1493">
        <f>IF(AND(Table1[[#This Row],[time'[s']]]&lt;7199,Table1[[#This Row],[Final gap]]&lt;0.01),1,0)</f>
        <v>1</v>
      </c>
      <c r="S1493">
        <f t="array" ref="S1493">MAX(IF(Table1[Class]=Table1[[#This Row],[Class]], IF(Table1[abs]=Table1[[#This Row],[abs]], IF(Table1[N]=Table1[[#This Row],[N]], IF(Table1[K]=Table1[[#This Row],[K]],Table1[Optimal],FALSE)))))</f>
        <v>1</v>
      </c>
    </row>
    <row r="1494" spans="1:19" hidden="1" x14ac:dyDescent="0.45">
      <c r="A1494" t="s">
        <v>23</v>
      </c>
      <c r="B1494">
        <f t="shared" si="46"/>
        <v>6</v>
      </c>
      <c r="C1494" t="s">
        <v>12</v>
      </c>
      <c r="D1494">
        <v>2</v>
      </c>
      <c r="E1494">
        <v>20</v>
      </c>
      <c r="F1494">
        <f>3</f>
        <v>3</v>
      </c>
      <c r="G1494">
        <v>7893.32</v>
      </c>
      <c r="H1494">
        <v>997.03</v>
      </c>
      <c r="I1494">
        <v>8007.22</v>
      </c>
      <c r="J1494">
        <v>8008.01</v>
      </c>
      <c r="K1494" s="1">
        <v>9.8978699999999995E-5</v>
      </c>
      <c r="L1494">
        <v>3291.04</v>
      </c>
      <c r="M1494">
        <v>26800</v>
      </c>
      <c r="N1494">
        <f t="shared" si="47"/>
        <v>7893.32</v>
      </c>
      <c r="O1494">
        <f t="array" ref="O1494">MIN(IF(Table1[Class]=Table1[[#This Row],[Class]], IF(Table1[abs]=Table1[[#This Row],[abs]], IF(Table1[N]=Table1[[#This Row],[N]], IF(Table1[K]=Table1[[#This Row],[K]],Table1[UB],FALSE)))))</f>
        <v>8008.01</v>
      </c>
      <c r="P1494">
        <f>(Table1[[#This Row],[Best primal]]-Table1[[#This Row],[Updated rootBound]])/Table1[[#This Row],[Best primal]]</f>
        <v>1.4321910187424904E-2</v>
      </c>
      <c r="Q1494">
        <f>(Table1[[#This Row],[Best primal]]-Table1[[#This Row],[LB]])/Table1[[#This Row],[Best primal]]</f>
        <v>9.8651225460503119E-5</v>
      </c>
      <c r="R1494">
        <f>IF(AND(Table1[[#This Row],[time'[s']]]&lt;7199,Table1[[#This Row],[Final gap]]&lt;0.01),1,0)</f>
        <v>1</v>
      </c>
      <c r="S1494">
        <f t="array" ref="S1494">MAX(IF(Table1[Class]=Table1[[#This Row],[Class]], IF(Table1[abs]=Table1[[#This Row],[abs]], IF(Table1[N]=Table1[[#This Row],[N]], IF(Table1[K]=Table1[[#This Row],[K]],Table1[Optimal],FALSE)))))</f>
        <v>1</v>
      </c>
    </row>
    <row r="1495" spans="1:19" hidden="1" x14ac:dyDescent="0.45">
      <c r="A1495" t="s">
        <v>23</v>
      </c>
      <c r="B1495">
        <f t="shared" si="46"/>
        <v>6</v>
      </c>
      <c r="C1495" t="s">
        <v>12</v>
      </c>
      <c r="D1495">
        <v>2</v>
      </c>
      <c r="E1495">
        <v>20</v>
      </c>
      <c r="F1495">
        <f>4</f>
        <v>4</v>
      </c>
      <c r="G1495">
        <v>8347.89</v>
      </c>
      <c r="H1495">
        <v>794.32</v>
      </c>
      <c r="I1495">
        <v>8428.23</v>
      </c>
      <c r="J1495">
        <v>8635.58</v>
      </c>
      <c r="K1495">
        <v>2.4011399999999999E-2</v>
      </c>
      <c r="L1495">
        <v>7200.05</v>
      </c>
      <c r="M1495">
        <v>37356</v>
      </c>
      <c r="N1495">
        <f t="shared" si="47"/>
        <v>8347.89</v>
      </c>
      <c r="O1495">
        <f t="array" ref="O1495">MIN(IF(Table1[Class]=Table1[[#This Row],[Class]], IF(Table1[abs]=Table1[[#This Row],[abs]], IF(Table1[N]=Table1[[#This Row],[N]], IF(Table1[K]=Table1[[#This Row],[K]],Table1[UB],FALSE)))))</f>
        <v>8555.68</v>
      </c>
      <c r="P1495">
        <f>(Table1[[#This Row],[Best primal]]-Table1[[#This Row],[Updated rootBound]])/Table1[[#This Row],[Best primal]]</f>
        <v>2.4286789594748854E-2</v>
      </c>
      <c r="Q1495">
        <f>(Table1[[#This Row],[Best primal]]-Table1[[#This Row],[LB]])/Table1[[#This Row],[Best primal]]</f>
        <v>1.489653656985777E-2</v>
      </c>
      <c r="R1495">
        <f>IF(AND(Table1[[#This Row],[time'[s']]]&lt;7199,Table1[[#This Row],[Final gap]]&lt;0.01),1,0)</f>
        <v>0</v>
      </c>
      <c r="S1495">
        <f t="array" ref="S1495">MAX(IF(Table1[Class]=Table1[[#This Row],[Class]], IF(Table1[abs]=Table1[[#This Row],[abs]], IF(Table1[N]=Table1[[#This Row],[N]], IF(Table1[K]=Table1[[#This Row],[K]],Table1[Optimal],FALSE)))))</f>
        <v>0</v>
      </c>
    </row>
    <row r="1496" spans="1:19" hidden="1" x14ac:dyDescent="0.45">
      <c r="A1496" t="s">
        <v>23</v>
      </c>
      <c r="B1496">
        <f t="shared" si="46"/>
        <v>6</v>
      </c>
      <c r="C1496" t="s">
        <v>12</v>
      </c>
      <c r="D1496">
        <v>2</v>
      </c>
      <c r="E1496">
        <v>20</v>
      </c>
      <c r="F1496">
        <f>5</f>
        <v>5</v>
      </c>
      <c r="G1496">
        <v>8913.11</v>
      </c>
      <c r="H1496">
        <v>788.95</v>
      </c>
      <c r="I1496">
        <v>8985.4500000000007</v>
      </c>
      <c r="J1496">
        <v>9133.51</v>
      </c>
      <c r="K1496">
        <v>1.6211099999999999E-2</v>
      </c>
      <c r="L1496">
        <v>7200.09</v>
      </c>
      <c r="M1496">
        <v>29348</v>
      </c>
      <c r="N1496">
        <f t="shared" si="47"/>
        <v>8913.11</v>
      </c>
      <c r="O1496">
        <f t="array" ref="O1496">MIN(IF(Table1[Class]=Table1[[#This Row],[Class]], IF(Table1[abs]=Table1[[#This Row],[abs]], IF(Table1[N]=Table1[[#This Row],[N]], IF(Table1[K]=Table1[[#This Row],[K]],Table1[UB],FALSE)))))</f>
        <v>9133.51</v>
      </c>
      <c r="P1496">
        <f>(Table1[[#This Row],[Best primal]]-Table1[[#This Row],[Updated rootBound]])/Table1[[#This Row],[Best primal]]</f>
        <v>2.413092009534118E-2</v>
      </c>
      <c r="Q1496">
        <f>(Table1[[#This Row],[Best primal]]-Table1[[#This Row],[LB]])/Table1[[#This Row],[Best primal]]</f>
        <v>1.6210635341725087E-2</v>
      </c>
      <c r="R1496">
        <f>IF(AND(Table1[[#This Row],[time'[s']]]&lt;7199,Table1[[#This Row],[Final gap]]&lt;0.01),1,0)</f>
        <v>0</v>
      </c>
      <c r="S1496">
        <f t="array" ref="S1496">MAX(IF(Table1[Class]=Table1[[#This Row],[Class]], IF(Table1[abs]=Table1[[#This Row],[abs]], IF(Table1[N]=Table1[[#This Row],[N]], IF(Table1[K]=Table1[[#This Row],[K]],Table1[Optimal],FALSE)))))</f>
        <v>0</v>
      </c>
    </row>
    <row r="1497" spans="1:19" hidden="1" x14ac:dyDescent="0.45">
      <c r="A1497" t="s">
        <v>23</v>
      </c>
      <c r="B1497">
        <f t="shared" si="46"/>
        <v>6</v>
      </c>
      <c r="C1497" t="s">
        <v>12</v>
      </c>
      <c r="D1497">
        <v>2</v>
      </c>
      <c r="E1497">
        <v>25</v>
      </c>
      <c r="F1497">
        <f>1</f>
        <v>1</v>
      </c>
      <c r="G1497">
        <v>9941.93</v>
      </c>
      <c r="H1497">
        <v>573.38</v>
      </c>
      <c r="I1497">
        <v>9962.6200000000008</v>
      </c>
      <c r="J1497">
        <v>9962.6200000000008</v>
      </c>
      <c r="K1497">
        <v>0</v>
      </c>
      <c r="L1497">
        <v>579.00900000000001</v>
      </c>
      <c r="M1497">
        <v>3</v>
      </c>
      <c r="N1497">
        <f t="shared" si="47"/>
        <v>9941.93</v>
      </c>
      <c r="O1497">
        <f t="array" ref="O1497">MIN(IF(Table1[Class]=Table1[[#This Row],[Class]], IF(Table1[abs]=Table1[[#This Row],[abs]], IF(Table1[N]=Table1[[#This Row],[N]], IF(Table1[K]=Table1[[#This Row],[K]],Table1[UB],FALSE)))))</f>
        <v>9962.6200000000008</v>
      </c>
      <c r="P1497">
        <f>(Table1[[#This Row],[Best primal]]-Table1[[#This Row],[Updated rootBound]])/Table1[[#This Row],[Best primal]]</f>
        <v>2.076762939869282E-3</v>
      </c>
      <c r="Q1497">
        <f>(Table1[[#This Row],[Best primal]]-Table1[[#This Row],[LB]])/Table1[[#This Row],[Best primal]]</f>
        <v>0</v>
      </c>
      <c r="R1497">
        <f>IF(AND(Table1[[#This Row],[time'[s']]]&lt;7199,Table1[[#This Row],[Final gap]]&lt;0.01),1,0)</f>
        <v>1</v>
      </c>
      <c r="S1497">
        <f t="array" ref="S1497">MAX(IF(Table1[Class]=Table1[[#This Row],[Class]], IF(Table1[abs]=Table1[[#This Row],[abs]], IF(Table1[N]=Table1[[#This Row],[N]], IF(Table1[K]=Table1[[#This Row],[K]],Table1[Optimal],FALSE)))))</f>
        <v>1</v>
      </c>
    </row>
    <row r="1498" spans="1:19" hidden="1" x14ac:dyDescent="0.45">
      <c r="A1498" t="s">
        <v>23</v>
      </c>
      <c r="B1498">
        <f t="shared" si="46"/>
        <v>6</v>
      </c>
      <c r="C1498" t="s">
        <v>12</v>
      </c>
      <c r="D1498">
        <v>2</v>
      </c>
      <c r="E1498">
        <v>25</v>
      </c>
      <c r="F1498">
        <f>2</f>
        <v>2</v>
      </c>
      <c r="G1498">
        <v>10077.1</v>
      </c>
      <c r="H1498">
        <v>2471.46</v>
      </c>
      <c r="I1498">
        <v>10159</v>
      </c>
      <c r="J1498">
        <v>10160</v>
      </c>
      <c r="K1498" s="1">
        <v>9.7117899999999994E-5</v>
      </c>
      <c r="L1498">
        <v>3620.3</v>
      </c>
      <c r="M1498">
        <v>6180</v>
      </c>
      <c r="N1498">
        <f t="shared" si="47"/>
        <v>10077.1</v>
      </c>
      <c r="O1498">
        <f t="array" ref="O1498">MIN(IF(Table1[Class]=Table1[[#This Row],[Class]], IF(Table1[abs]=Table1[[#This Row],[abs]], IF(Table1[N]=Table1[[#This Row],[N]], IF(Table1[K]=Table1[[#This Row],[K]],Table1[UB],FALSE)))))</f>
        <v>10160</v>
      </c>
      <c r="P1498">
        <f>(Table1[[#This Row],[Best primal]]-Table1[[#This Row],[Updated rootBound]])/Table1[[#This Row],[Best primal]]</f>
        <v>8.1594488188976022E-3</v>
      </c>
      <c r="Q1498">
        <f>(Table1[[#This Row],[Best primal]]-Table1[[#This Row],[LB]])/Table1[[#This Row],[Best primal]]</f>
        <v>9.8425196850393699E-5</v>
      </c>
      <c r="R1498">
        <f>IF(AND(Table1[[#This Row],[time'[s']]]&lt;7199,Table1[[#This Row],[Final gap]]&lt;0.01),1,0)</f>
        <v>1</v>
      </c>
      <c r="S1498">
        <f t="array" ref="S1498">MAX(IF(Table1[Class]=Table1[[#This Row],[Class]], IF(Table1[abs]=Table1[[#This Row],[abs]], IF(Table1[N]=Table1[[#This Row],[N]], IF(Table1[K]=Table1[[#This Row],[K]],Table1[Optimal],FALSE)))))</f>
        <v>1</v>
      </c>
    </row>
    <row r="1499" spans="1:19" hidden="1" x14ac:dyDescent="0.45">
      <c r="A1499" t="s">
        <v>23</v>
      </c>
      <c r="B1499">
        <f t="shared" si="46"/>
        <v>6</v>
      </c>
      <c r="C1499" t="s">
        <v>12</v>
      </c>
      <c r="D1499">
        <v>2</v>
      </c>
      <c r="E1499">
        <v>25</v>
      </c>
      <c r="F1499">
        <f>3</f>
        <v>3</v>
      </c>
      <c r="G1499">
        <v>10912.7</v>
      </c>
      <c r="H1499">
        <v>3631.66</v>
      </c>
      <c r="I1499">
        <v>10990</v>
      </c>
      <c r="J1499">
        <v>11114.5</v>
      </c>
      <c r="K1499">
        <v>1.12067E-2</v>
      </c>
      <c r="L1499">
        <v>7200</v>
      </c>
      <c r="M1499">
        <v>8678</v>
      </c>
      <c r="N1499">
        <f t="shared" si="47"/>
        <v>10912.7</v>
      </c>
      <c r="O1499">
        <f t="array" ref="O1499">MIN(IF(Table1[Class]=Table1[[#This Row],[Class]], IF(Table1[abs]=Table1[[#This Row],[abs]], IF(Table1[N]=Table1[[#This Row],[N]], IF(Table1[K]=Table1[[#This Row],[K]],Table1[UB],FALSE)))))</f>
        <v>11114.5</v>
      </c>
      <c r="P1499">
        <f>(Table1[[#This Row],[Best primal]]-Table1[[#This Row],[Updated rootBound]])/Table1[[#This Row],[Best primal]]</f>
        <v>1.8156462279004838E-2</v>
      </c>
      <c r="Q1499">
        <f>(Table1[[#This Row],[Best primal]]-Table1[[#This Row],[LB]])/Table1[[#This Row],[Best primal]]</f>
        <v>1.1201583517027307E-2</v>
      </c>
      <c r="R1499">
        <f>IF(AND(Table1[[#This Row],[time'[s']]]&lt;7199,Table1[[#This Row],[Final gap]]&lt;0.01),1,0)</f>
        <v>0</v>
      </c>
      <c r="S1499">
        <f t="array" ref="S1499">MAX(IF(Table1[Class]=Table1[[#This Row],[Class]], IF(Table1[abs]=Table1[[#This Row],[abs]], IF(Table1[N]=Table1[[#This Row],[N]], IF(Table1[K]=Table1[[#This Row],[K]],Table1[Optimal],FALSE)))))</f>
        <v>0</v>
      </c>
    </row>
    <row r="1500" spans="1:19" hidden="1" x14ac:dyDescent="0.45">
      <c r="A1500" t="s">
        <v>23</v>
      </c>
      <c r="B1500">
        <f t="shared" si="46"/>
        <v>6</v>
      </c>
      <c r="C1500" t="s">
        <v>12</v>
      </c>
      <c r="D1500">
        <v>2</v>
      </c>
      <c r="E1500">
        <v>25</v>
      </c>
      <c r="F1500">
        <f>4</f>
        <v>4</v>
      </c>
      <c r="G1500">
        <v>12085.6</v>
      </c>
      <c r="H1500">
        <v>3603.31</v>
      </c>
      <c r="I1500">
        <v>12114.2</v>
      </c>
      <c r="J1500">
        <v>12352.3</v>
      </c>
      <c r="K1500">
        <v>1.9273200000000001E-2</v>
      </c>
      <c r="L1500">
        <v>7200.01</v>
      </c>
      <c r="M1500">
        <v>6315</v>
      </c>
      <c r="N1500">
        <f t="shared" si="47"/>
        <v>12085.6</v>
      </c>
      <c r="O1500">
        <f t="array" ref="O1500">MIN(IF(Table1[Class]=Table1[[#This Row],[Class]], IF(Table1[abs]=Table1[[#This Row],[abs]], IF(Table1[N]=Table1[[#This Row],[N]], IF(Table1[K]=Table1[[#This Row],[K]],Table1[UB],FALSE)))))</f>
        <v>12352.3</v>
      </c>
      <c r="P1500">
        <f>(Table1[[#This Row],[Best primal]]-Table1[[#This Row],[Updated rootBound]])/Table1[[#This Row],[Best primal]]</f>
        <v>2.1591120681978167E-2</v>
      </c>
      <c r="Q1500">
        <f>(Table1[[#This Row],[Best primal]]-Table1[[#This Row],[LB]])/Table1[[#This Row],[Best primal]]</f>
        <v>1.927576240862014E-2</v>
      </c>
      <c r="R1500">
        <f>IF(AND(Table1[[#This Row],[time'[s']]]&lt;7199,Table1[[#This Row],[Final gap]]&lt;0.01),1,0)</f>
        <v>0</v>
      </c>
      <c r="S1500">
        <f t="array" ref="S1500">MAX(IF(Table1[Class]=Table1[[#This Row],[Class]], IF(Table1[abs]=Table1[[#This Row],[abs]], IF(Table1[N]=Table1[[#This Row],[N]], IF(Table1[K]=Table1[[#This Row],[K]],Table1[Optimal],FALSE)))))</f>
        <v>0</v>
      </c>
    </row>
    <row r="1501" spans="1:19" hidden="1" x14ac:dyDescent="0.45">
      <c r="A1501" t="s">
        <v>23</v>
      </c>
      <c r="B1501">
        <f t="shared" si="46"/>
        <v>6</v>
      </c>
      <c r="C1501" t="s">
        <v>12</v>
      </c>
      <c r="D1501">
        <v>2</v>
      </c>
      <c r="E1501">
        <v>25</v>
      </c>
      <c r="F1501">
        <f>5</f>
        <v>5</v>
      </c>
      <c r="G1501">
        <v>13409.1</v>
      </c>
      <c r="H1501">
        <v>3634.61</v>
      </c>
      <c r="I1501">
        <v>13423.8</v>
      </c>
      <c r="J1501">
        <v>13628.3</v>
      </c>
      <c r="K1501">
        <v>1.5005299999999999E-2</v>
      </c>
      <c r="L1501">
        <v>7200.11</v>
      </c>
      <c r="M1501">
        <v>4925</v>
      </c>
      <c r="N1501">
        <f t="shared" si="47"/>
        <v>13409.1</v>
      </c>
      <c r="O1501">
        <f t="array" ref="O1501">MIN(IF(Table1[Class]=Table1[[#This Row],[Class]], IF(Table1[abs]=Table1[[#This Row],[abs]], IF(Table1[N]=Table1[[#This Row],[N]], IF(Table1[K]=Table1[[#This Row],[K]],Table1[UB],FALSE)))))</f>
        <v>13628.3</v>
      </c>
      <c r="P1501">
        <f>(Table1[[#This Row],[Best primal]]-Table1[[#This Row],[Updated rootBound]])/Table1[[#This Row],[Best primal]]</f>
        <v>1.6084177777125459E-2</v>
      </c>
      <c r="Q1501">
        <f>(Table1[[#This Row],[Best primal]]-Table1[[#This Row],[LB]])/Table1[[#This Row],[Best primal]]</f>
        <v>1.5005539942619403E-2</v>
      </c>
      <c r="R1501">
        <f>IF(AND(Table1[[#This Row],[time'[s']]]&lt;7199,Table1[[#This Row],[Final gap]]&lt;0.01),1,0)</f>
        <v>0</v>
      </c>
      <c r="S1501">
        <f t="array" ref="S1501">MAX(IF(Table1[Class]=Table1[[#This Row],[Class]], IF(Table1[abs]=Table1[[#This Row],[abs]], IF(Table1[N]=Table1[[#This Row],[N]], IF(Table1[K]=Table1[[#This Row],[K]],Table1[Optimal],FALSE)))))</f>
        <v>0</v>
      </c>
    </row>
    <row r="1502" spans="1:19" hidden="1" x14ac:dyDescent="0.45">
      <c r="A1502" t="s">
        <v>23</v>
      </c>
      <c r="B1502">
        <f t="shared" si="46"/>
        <v>6</v>
      </c>
      <c r="C1502" t="s">
        <v>12</v>
      </c>
      <c r="D1502">
        <v>2</v>
      </c>
      <c r="E1502">
        <v>30</v>
      </c>
      <c r="F1502">
        <f>1</f>
        <v>1</v>
      </c>
      <c r="G1502">
        <v>10465</v>
      </c>
      <c r="H1502">
        <v>1064.2</v>
      </c>
      <c r="I1502">
        <v>10465</v>
      </c>
      <c r="J1502">
        <v>10465</v>
      </c>
      <c r="K1502">
        <v>0</v>
      </c>
      <c r="L1502">
        <v>1066.5999999999999</v>
      </c>
      <c r="M1502">
        <v>0</v>
      </c>
      <c r="N1502">
        <f t="shared" si="47"/>
        <v>10465</v>
      </c>
      <c r="O1502">
        <f t="array" ref="O1502">MIN(IF(Table1[Class]=Table1[[#This Row],[Class]], IF(Table1[abs]=Table1[[#This Row],[abs]], IF(Table1[N]=Table1[[#This Row],[N]], IF(Table1[K]=Table1[[#This Row],[K]],Table1[UB],FALSE)))))</f>
        <v>10465</v>
      </c>
      <c r="P1502">
        <f>(Table1[[#This Row],[Best primal]]-Table1[[#This Row],[Updated rootBound]])/Table1[[#This Row],[Best primal]]</f>
        <v>0</v>
      </c>
      <c r="Q1502">
        <f>(Table1[[#This Row],[Best primal]]-Table1[[#This Row],[LB]])/Table1[[#This Row],[Best primal]]</f>
        <v>0</v>
      </c>
      <c r="R1502">
        <f>IF(AND(Table1[[#This Row],[time'[s']]]&lt;7199,Table1[[#This Row],[Final gap]]&lt;0.01),1,0)</f>
        <v>1</v>
      </c>
      <c r="S1502">
        <f t="array" ref="S1502">MAX(IF(Table1[Class]=Table1[[#This Row],[Class]], IF(Table1[abs]=Table1[[#This Row],[abs]], IF(Table1[N]=Table1[[#This Row],[N]], IF(Table1[K]=Table1[[#This Row],[K]],Table1[Optimal],FALSE)))))</f>
        <v>1</v>
      </c>
    </row>
    <row r="1503" spans="1:19" hidden="1" x14ac:dyDescent="0.45">
      <c r="A1503" t="s">
        <v>23</v>
      </c>
      <c r="B1503">
        <f t="shared" si="46"/>
        <v>6</v>
      </c>
      <c r="C1503" t="s">
        <v>12</v>
      </c>
      <c r="D1503">
        <v>2</v>
      </c>
      <c r="E1503">
        <v>30</v>
      </c>
      <c r="F1503">
        <f>2</f>
        <v>2</v>
      </c>
      <c r="G1503">
        <v>10651.1</v>
      </c>
      <c r="H1503">
        <v>3663.44</v>
      </c>
      <c r="I1503">
        <v>10736.6</v>
      </c>
      <c r="J1503">
        <v>10737.7</v>
      </c>
      <c r="K1503" s="1">
        <v>9.8938399999999994E-5</v>
      </c>
      <c r="L1503">
        <v>4131.91</v>
      </c>
      <c r="M1503">
        <v>1220</v>
      </c>
      <c r="N1503">
        <f t="shared" si="47"/>
        <v>10651.1</v>
      </c>
      <c r="O1503">
        <f t="array" ref="O1503">MIN(IF(Table1[Class]=Table1[[#This Row],[Class]], IF(Table1[abs]=Table1[[#This Row],[abs]], IF(Table1[N]=Table1[[#This Row],[N]], IF(Table1[K]=Table1[[#This Row],[K]],Table1[UB],FALSE)))))</f>
        <v>10737.7</v>
      </c>
      <c r="P1503">
        <f>(Table1[[#This Row],[Best primal]]-Table1[[#This Row],[Updated rootBound]])/Table1[[#This Row],[Best primal]]</f>
        <v>8.0650418618512677E-3</v>
      </c>
      <c r="Q1503">
        <f>(Table1[[#This Row],[Best primal]]-Table1[[#This Row],[LB]])/Table1[[#This Row],[Best primal]]</f>
        <v>1.0244279501200105E-4</v>
      </c>
      <c r="R1503">
        <f>IF(AND(Table1[[#This Row],[time'[s']]]&lt;7199,Table1[[#This Row],[Final gap]]&lt;0.01),1,0)</f>
        <v>1</v>
      </c>
      <c r="S1503">
        <f t="array" ref="S1503">MAX(IF(Table1[Class]=Table1[[#This Row],[Class]], IF(Table1[abs]=Table1[[#This Row],[abs]], IF(Table1[N]=Table1[[#This Row],[N]], IF(Table1[K]=Table1[[#This Row],[K]],Table1[Optimal],FALSE)))))</f>
        <v>1</v>
      </c>
    </row>
    <row r="1504" spans="1:19" hidden="1" x14ac:dyDescent="0.45">
      <c r="A1504" t="s">
        <v>23</v>
      </c>
      <c r="B1504">
        <f t="shared" si="46"/>
        <v>6</v>
      </c>
      <c r="C1504" t="s">
        <v>12</v>
      </c>
      <c r="D1504">
        <v>2</v>
      </c>
      <c r="E1504">
        <v>30</v>
      </c>
      <c r="F1504">
        <f>3</f>
        <v>3</v>
      </c>
      <c r="G1504">
        <v>11271.8</v>
      </c>
      <c r="H1504">
        <v>3653.88</v>
      </c>
      <c r="I1504">
        <v>11358.1</v>
      </c>
      <c r="J1504">
        <v>11501.3</v>
      </c>
      <c r="K1504">
        <v>1.2450599999999999E-2</v>
      </c>
      <c r="L1504">
        <v>7200.22</v>
      </c>
      <c r="M1504">
        <v>7304</v>
      </c>
      <c r="N1504">
        <f t="shared" si="47"/>
        <v>11271.8</v>
      </c>
      <c r="O1504">
        <f t="array" ref="O1504">MIN(IF(Table1[Class]=Table1[[#This Row],[Class]], IF(Table1[abs]=Table1[[#This Row],[abs]], IF(Table1[N]=Table1[[#This Row],[N]], IF(Table1[K]=Table1[[#This Row],[K]],Table1[UB],FALSE)))))</f>
        <v>11501.3</v>
      </c>
      <c r="P1504">
        <f>(Table1[[#This Row],[Best primal]]-Table1[[#This Row],[Updated rootBound]])/Table1[[#This Row],[Best primal]]</f>
        <v>1.995426603949119E-2</v>
      </c>
      <c r="Q1504">
        <f>(Table1[[#This Row],[Best primal]]-Table1[[#This Row],[LB]])/Table1[[#This Row],[Best primal]]</f>
        <v>1.2450766435098548E-2</v>
      </c>
      <c r="R1504">
        <f>IF(AND(Table1[[#This Row],[time'[s']]]&lt;7199,Table1[[#This Row],[Final gap]]&lt;0.01),1,0)</f>
        <v>0</v>
      </c>
      <c r="S1504">
        <f t="array" ref="S1504">MAX(IF(Table1[Class]=Table1[[#This Row],[Class]], IF(Table1[abs]=Table1[[#This Row],[abs]], IF(Table1[N]=Table1[[#This Row],[N]], IF(Table1[K]=Table1[[#This Row],[K]],Table1[Optimal],FALSE)))))</f>
        <v>0</v>
      </c>
    </row>
    <row r="1505" spans="1:19" hidden="1" x14ac:dyDescent="0.45">
      <c r="A1505" t="s">
        <v>23</v>
      </c>
      <c r="B1505">
        <f t="shared" si="46"/>
        <v>6</v>
      </c>
      <c r="C1505" t="s">
        <v>12</v>
      </c>
      <c r="D1505">
        <v>2</v>
      </c>
      <c r="E1505">
        <v>30</v>
      </c>
      <c r="F1505">
        <f>4</f>
        <v>4</v>
      </c>
      <c r="G1505">
        <v>12056.2</v>
      </c>
      <c r="H1505">
        <v>3630.12</v>
      </c>
      <c r="I1505">
        <v>12125.7</v>
      </c>
      <c r="J1505">
        <v>12320</v>
      </c>
      <c r="K1505">
        <v>1.5768600000000001E-2</v>
      </c>
      <c r="L1505">
        <v>7200.02</v>
      </c>
      <c r="M1505">
        <v>6425</v>
      </c>
      <c r="N1505">
        <f t="shared" si="47"/>
        <v>12056.2</v>
      </c>
      <c r="O1505">
        <f t="array" ref="O1505">MIN(IF(Table1[Class]=Table1[[#This Row],[Class]], IF(Table1[abs]=Table1[[#This Row],[abs]], IF(Table1[N]=Table1[[#This Row],[N]], IF(Table1[K]=Table1[[#This Row],[K]],Table1[UB],FALSE)))))</f>
        <v>12320</v>
      </c>
      <c r="P1505">
        <f>(Table1[[#This Row],[Best primal]]-Table1[[#This Row],[Updated rootBound]])/Table1[[#This Row],[Best primal]]</f>
        <v>2.1412337662337605E-2</v>
      </c>
      <c r="Q1505">
        <f>(Table1[[#This Row],[Best primal]]-Table1[[#This Row],[LB]])/Table1[[#This Row],[Best primal]]</f>
        <v>1.5771103896103839E-2</v>
      </c>
      <c r="R1505">
        <f>IF(AND(Table1[[#This Row],[time'[s']]]&lt;7199,Table1[[#This Row],[Final gap]]&lt;0.01),1,0)</f>
        <v>0</v>
      </c>
      <c r="S1505">
        <f t="array" ref="S1505">MAX(IF(Table1[Class]=Table1[[#This Row],[Class]], IF(Table1[abs]=Table1[[#This Row],[abs]], IF(Table1[N]=Table1[[#This Row],[N]], IF(Table1[K]=Table1[[#This Row],[K]],Table1[Optimal],FALSE)))))</f>
        <v>0</v>
      </c>
    </row>
    <row r="1506" spans="1:19" hidden="1" x14ac:dyDescent="0.45">
      <c r="A1506" t="s">
        <v>23</v>
      </c>
      <c r="B1506">
        <f t="shared" si="46"/>
        <v>6</v>
      </c>
      <c r="C1506" t="s">
        <v>12</v>
      </c>
      <c r="D1506">
        <v>2</v>
      </c>
      <c r="E1506">
        <v>30</v>
      </c>
      <c r="F1506">
        <f>5</f>
        <v>5</v>
      </c>
      <c r="G1506">
        <v>13007.1</v>
      </c>
      <c r="H1506">
        <v>3612.28</v>
      </c>
      <c r="I1506">
        <v>13022.9</v>
      </c>
      <c r="J1506">
        <v>13384.3</v>
      </c>
      <c r="K1506">
        <v>2.70063E-2</v>
      </c>
      <c r="L1506">
        <v>7200.03</v>
      </c>
      <c r="M1506">
        <v>4561</v>
      </c>
      <c r="N1506">
        <f t="shared" si="47"/>
        <v>13007.1</v>
      </c>
      <c r="O1506">
        <f t="array" ref="O1506">MIN(IF(Table1[Class]=Table1[[#This Row],[Class]], IF(Table1[abs]=Table1[[#This Row],[abs]], IF(Table1[N]=Table1[[#This Row],[N]], IF(Table1[K]=Table1[[#This Row],[K]],Table1[UB],FALSE)))))</f>
        <v>13384.3</v>
      </c>
      <c r="P1506">
        <f>(Table1[[#This Row],[Best primal]]-Table1[[#This Row],[Updated rootBound]])/Table1[[#This Row],[Best primal]]</f>
        <v>2.8182273260461806E-2</v>
      </c>
      <c r="Q1506">
        <f>(Table1[[#This Row],[Best primal]]-Table1[[#This Row],[LB]])/Table1[[#This Row],[Best primal]]</f>
        <v>2.7001785674260113E-2</v>
      </c>
      <c r="R1506">
        <f>IF(AND(Table1[[#This Row],[time'[s']]]&lt;7199,Table1[[#This Row],[Final gap]]&lt;0.01),1,0)</f>
        <v>0</v>
      </c>
      <c r="S1506">
        <f t="array" ref="S1506">MAX(IF(Table1[Class]=Table1[[#This Row],[Class]], IF(Table1[abs]=Table1[[#This Row],[abs]], IF(Table1[N]=Table1[[#This Row],[N]], IF(Table1[K]=Table1[[#This Row],[K]],Table1[Optimal],FALSE)))))</f>
        <v>0</v>
      </c>
    </row>
    <row r="1507" spans="1:19" hidden="1" x14ac:dyDescent="0.45">
      <c r="A1507" t="s">
        <v>23</v>
      </c>
      <c r="B1507">
        <f t="shared" si="46"/>
        <v>6</v>
      </c>
      <c r="C1507" t="s">
        <v>12</v>
      </c>
      <c r="D1507">
        <v>2</v>
      </c>
      <c r="E1507">
        <v>5</v>
      </c>
      <c r="F1507">
        <f>1</f>
        <v>1</v>
      </c>
      <c r="G1507">
        <v>3481.93</v>
      </c>
      <c r="H1507">
        <v>0.12</v>
      </c>
      <c r="I1507">
        <v>3481.93</v>
      </c>
      <c r="J1507">
        <v>3481.93</v>
      </c>
      <c r="K1507">
        <v>0</v>
      </c>
      <c r="L1507">
        <v>0.209755</v>
      </c>
      <c r="M1507">
        <v>0</v>
      </c>
      <c r="N1507">
        <f t="shared" si="47"/>
        <v>3481.93</v>
      </c>
      <c r="O1507">
        <f t="array" ref="O1507">MIN(IF(Table1[Class]=Table1[[#This Row],[Class]], IF(Table1[abs]=Table1[[#This Row],[abs]], IF(Table1[N]=Table1[[#This Row],[N]], IF(Table1[K]=Table1[[#This Row],[K]],Table1[UB],FALSE)))))</f>
        <v>3481.93</v>
      </c>
      <c r="P1507">
        <f>(Table1[[#This Row],[Best primal]]-Table1[[#This Row],[Updated rootBound]])/Table1[[#This Row],[Best primal]]</f>
        <v>0</v>
      </c>
      <c r="Q1507">
        <f>(Table1[[#This Row],[Best primal]]-Table1[[#This Row],[LB]])/Table1[[#This Row],[Best primal]]</f>
        <v>0</v>
      </c>
      <c r="R1507">
        <f>IF(AND(Table1[[#This Row],[time'[s']]]&lt;7199,Table1[[#This Row],[Final gap]]&lt;0.01),1,0)</f>
        <v>1</v>
      </c>
      <c r="S1507">
        <f t="array" ref="S1507">MAX(IF(Table1[Class]=Table1[[#This Row],[Class]], IF(Table1[abs]=Table1[[#This Row],[abs]], IF(Table1[N]=Table1[[#This Row],[N]], IF(Table1[K]=Table1[[#This Row],[K]],Table1[Optimal],FALSE)))))</f>
        <v>1</v>
      </c>
    </row>
    <row r="1508" spans="1:19" hidden="1" x14ac:dyDescent="0.45">
      <c r="A1508" t="s">
        <v>23</v>
      </c>
      <c r="B1508">
        <f t="shared" si="46"/>
        <v>6</v>
      </c>
      <c r="C1508" t="s">
        <v>12</v>
      </c>
      <c r="D1508">
        <v>2</v>
      </c>
      <c r="E1508">
        <v>5</v>
      </c>
      <c r="F1508">
        <f>2</f>
        <v>2</v>
      </c>
      <c r="G1508">
        <v>3715.38</v>
      </c>
      <c r="H1508">
        <v>1.36</v>
      </c>
      <c r="I1508">
        <v>3842.96</v>
      </c>
      <c r="J1508">
        <v>3843.3</v>
      </c>
      <c r="K1508" s="1">
        <v>8.8437700000000002E-5</v>
      </c>
      <c r="L1508">
        <v>8.2933599999999998</v>
      </c>
      <c r="M1508">
        <v>1185</v>
      </c>
      <c r="N1508">
        <f t="shared" si="47"/>
        <v>3715.38</v>
      </c>
      <c r="O1508">
        <f t="array" ref="O1508">MIN(IF(Table1[Class]=Table1[[#This Row],[Class]], IF(Table1[abs]=Table1[[#This Row],[abs]], IF(Table1[N]=Table1[[#This Row],[N]], IF(Table1[K]=Table1[[#This Row],[K]],Table1[UB],FALSE)))))</f>
        <v>3843.3</v>
      </c>
      <c r="P1508">
        <f>(Table1[[#This Row],[Best primal]]-Table1[[#This Row],[Updated rootBound]])/Table1[[#This Row],[Best primal]]</f>
        <v>3.3283896651315294E-2</v>
      </c>
      <c r="Q1508">
        <f>(Table1[[#This Row],[Best primal]]-Table1[[#This Row],[LB]])/Table1[[#This Row],[Best primal]]</f>
        <v>8.8465641506035305E-5</v>
      </c>
      <c r="R1508">
        <f>IF(AND(Table1[[#This Row],[time'[s']]]&lt;7199,Table1[[#This Row],[Final gap]]&lt;0.01),1,0)</f>
        <v>1</v>
      </c>
      <c r="S1508">
        <f t="array" ref="S1508">MAX(IF(Table1[Class]=Table1[[#This Row],[Class]], IF(Table1[abs]=Table1[[#This Row],[abs]], IF(Table1[N]=Table1[[#This Row],[N]], IF(Table1[K]=Table1[[#This Row],[K]],Table1[Optimal],FALSE)))))</f>
        <v>1</v>
      </c>
    </row>
    <row r="1509" spans="1:19" hidden="1" x14ac:dyDescent="0.45">
      <c r="A1509" t="s">
        <v>23</v>
      </c>
      <c r="B1509">
        <f t="shared" si="46"/>
        <v>6</v>
      </c>
      <c r="C1509" t="s">
        <v>12</v>
      </c>
      <c r="D1509">
        <v>2</v>
      </c>
      <c r="E1509">
        <v>5</v>
      </c>
      <c r="F1509">
        <f>3</f>
        <v>3</v>
      </c>
      <c r="G1509">
        <v>4278.51</v>
      </c>
      <c r="H1509">
        <v>0.78</v>
      </c>
      <c r="I1509">
        <v>4390.79</v>
      </c>
      <c r="J1509">
        <v>4390.91</v>
      </c>
      <c r="K1509" s="1">
        <v>2.7319200000000001E-5</v>
      </c>
      <c r="L1509">
        <v>16.344899999999999</v>
      </c>
      <c r="M1509">
        <v>2656</v>
      </c>
      <c r="N1509">
        <f t="shared" si="47"/>
        <v>4278.51</v>
      </c>
      <c r="O1509">
        <f t="array" ref="O1509">MIN(IF(Table1[Class]=Table1[[#This Row],[Class]], IF(Table1[abs]=Table1[[#This Row],[abs]], IF(Table1[N]=Table1[[#This Row],[N]], IF(Table1[K]=Table1[[#This Row],[K]],Table1[UB],FALSE)))))</f>
        <v>4390.91</v>
      </c>
      <c r="P1509">
        <f>(Table1[[#This Row],[Best primal]]-Table1[[#This Row],[Updated rootBound]])/Table1[[#This Row],[Best primal]]</f>
        <v>2.5598338385437104E-2</v>
      </c>
      <c r="Q1509">
        <f>(Table1[[#This Row],[Best primal]]-Table1[[#This Row],[LB]])/Table1[[#This Row],[Best primal]]</f>
        <v>2.732918688834225E-5</v>
      </c>
      <c r="R1509">
        <f>IF(AND(Table1[[#This Row],[time'[s']]]&lt;7199,Table1[[#This Row],[Final gap]]&lt;0.01),1,0)</f>
        <v>1</v>
      </c>
      <c r="S1509">
        <f t="array" ref="S1509">MAX(IF(Table1[Class]=Table1[[#This Row],[Class]], IF(Table1[abs]=Table1[[#This Row],[abs]], IF(Table1[N]=Table1[[#This Row],[N]], IF(Table1[K]=Table1[[#This Row],[K]],Table1[Optimal],FALSE)))))</f>
        <v>1</v>
      </c>
    </row>
    <row r="1510" spans="1:19" hidden="1" x14ac:dyDescent="0.45">
      <c r="A1510" t="s">
        <v>23</v>
      </c>
      <c r="B1510">
        <f t="shared" si="46"/>
        <v>6</v>
      </c>
      <c r="C1510" t="s">
        <v>12</v>
      </c>
      <c r="D1510">
        <v>2</v>
      </c>
      <c r="E1510">
        <v>5</v>
      </c>
      <c r="F1510">
        <f>4</f>
        <v>4</v>
      </c>
      <c r="G1510">
        <v>5041.68</v>
      </c>
      <c r="H1510">
        <v>2.06</v>
      </c>
      <c r="I1510">
        <v>5224.8</v>
      </c>
      <c r="J1510">
        <v>5224.95</v>
      </c>
      <c r="K1510" s="1">
        <v>2.94095E-5</v>
      </c>
      <c r="L1510">
        <v>20.743200000000002</v>
      </c>
      <c r="M1510">
        <v>3114</v>
      </c>
      <c r="N1510">
        <f t="shared" si="47"/>
        <v>5041.68</v>
      </c>
      <c r="O1510">
        <f t="array" ref="O1510">MIN(IF(Table1[Class]=Table1[[#This Row],[Class]], IF(Table1[abs]=Table1[[#This Row],[abs]], IF(Table1[N]=Table1[[#This Row],[N]], IF(Table1[K]=Table1[[#This Row],[K]],Table1[UB],FALSE)))))</f>
        <v>5224.95</v>
      </c>
      <c r="P1510">
        <f>(Table1[[#This Row],[Best primal]]-Table1[[#This Row],[Updated rootBound]])/Table1[[#This Row],[Best primal]]</f>
        <v>3.5075933740992646E-2</v>
      </c>
      <c r="Q1510">
        <f>(Table1[[#This Row],[Best primal]]-Table1[[#This Row],[LB]])/Table1[[#This Row],[Best primal]]</f>
        <v>2.8708408692836525E-5</v>
      </c>
      <c r="R1510">
        <f>IF(AND(Table1[[#This Row],[time'[s']]]&lt;7199,Table1[[#This Row],[Final gap]]&lt;0.01),1,0)</f>
        <v>1</v>
      </c>
      <c r="S1510">
        <f t="array" ref="S1510">MAX(IF(Table1[Class]=Table1[[#This Row],[Class]], IF(Table1[abs]=Table1[[#This Row],[abs]], IF(Table1[N]=Table1[[#This Row],[N]], IF(Table1[K]=Table1[[#This Row],[K]],Table1[Optimal],FALSE)))))</f>
        <v>1</v>
      </c>
    </row>
    <row r="1511" spans="1:19" hidden="1" x14ac:dyDescent="0.45">
      <c r="A1511" t="s">
        <v>23</v>
      </c>
      <c r="B1511">
        <f t="shared" si="46"/>
        <v>6</v>
      </c>
      <c r="C1511" t="s">
        <v>12</v>
      </c>
      <c r="D1511">
        <v>2</v>
      </c>
      <c r="E1511">
        <v>5</v>
      </c>
      <c r="F1511">
        <f>5</f>
        <v>5</v>
      </c>
      <c r="G1511">
        <v>5935.07</v>
      </c>
      <c r="H1511">
        <v>0.89</v>
      </c>
      <c r="I1511">
        <v>6123.1</v>
      </c>
      <c r="J1511">
        <v>6123.71</v>
      </c>
      <c r="K1511" s="1">
        <v>9.9248199999999996E-5</v>
      </c>
      <c r="L1511">
        <v>337.92700000000002</v>
      </c>
      <c r="M1511">
        <v>62909</v>
      </c>
      <c r="N1511">
        <f t="shared" si="47"/>
        <v>5935.07</v>
      </c>
      <c r="O1511">
        <f t="array" ref="O1511">MIN(IF(Table1[Class]=Table1[[#This Row],[Class]], IF(Table1[abs]=Table1[[#This Row],[abs]], IF(Table1[N]=Table1[[#This Row],[N]], IF(Table1[K]=Table1[[#This Row],[K]],Table1[UB],FALSE)))))</f>
        <v>6123.71</v>
      </c>
      <c r="P1511">
        <f>(Table1[[#This Row],[Best primal]]-Table1[[#This Row],[Updated rootBound]])/Table1[[#This Row],[Best primal]]</f>
        <v>3.080485522665187E-2</v>
      </c>
      <c r="Q1511">
        <f>(Table1[[#This Row],[Best primal]]-Table1[[#This Row],[LB]])/Table1[[#This Row],[Best primal]]</f>
        <v>9.9612816413525876E-5</v>
      </c>
      <c r="R1511">
        <f>IF(AND(Table1[[#This Row],[time'[s']]]&lt;7199,Table1[[#This Row],[Final gap]]&lt;0.01),1,0)</f>
        <v>1</v>
      </c>
      <c r="S1511">
        <f t="array" ref="S1511">MAX(IF(Table1[Class]=Table1[[#This Row],[Class]], IF(Table1[abs]=Table1[[#This Row],[abs]], IF(Table1[N]=Table1[[#This Row],[N]], IF(Table1[K]=Table1[[#This Row],[K]],Table1[Optimal],FALSE)))))</f>
        <v>1</v>
      </c>
    </row>
    <row r="1512" spans="1:19" hidden="1" x14ac:dyDescent="0.45">
      <c r="A1512" t="s">
        <v>23</v>
      </c>
      <c r="B1512">
        <f t="shared" si="46"/>
        <v>6</v>
      </c>
      <c r="C1512" t="s">
        <v>12</v>
      </c>
      <c r="D1512">
        <v>3</v>
      </c>
      <c r="E1512">
        <v>10</v>
      </c>
      <c r="F1512">
        <f>1</f>
        <v>1</v>
      </c>
      <c r="G1512">
        <v>5609.95</v>
      </c>
      <c r="H1512">
        <v>0.47</v>
      </c>
      <c r="I1512">
        <v>5609.95</v>
      </c>
      <c r="J1512">
        <v>5609.95</v>
      </c>
      <c r="K1512">
        <v>0</v>
      </c>
      <c r="L1512">
        <v>0.63873999999999997</v>
      </c>
      <c r="M1512">
        <v>0</v>
      </c>
      <c r="N1512">
        <f t="shared" si="47"/>
        <v>5609.95</v>
      </c>
      <c r="O1512">
        <f t="array" ref="O1512">MIN(IF(Table1[Class]=Table1[[#This Row],[Class]], IF(Table1[abs]=Table1[[#This Row],[abs]], IF(Table1[N]=Table1[[#This Row],[N]], IF(Table1[K]=Table1[[#This Row],[K]],Table1[UB],FALSE)))))</f>
        <v>5609.95</v>
      </c>
      <c r="P1512">
        <f>(Table1[[#This Row],[Best primal]]-Table1[[#This Row],[Updated rootBound]])/Table1[[#This Row],[Best primal]]</f>
        <v>0</v>
      </c>
      <c r="Q1512">
        <f>(Table1[[#This Row],[Best primal]]-Table1[[#This Row],[LB]])/Table1[[#This Row],[Best primal]]</f>
        <v>0</v>
      </c>
      <c r="R1512">
        <f>IF(AND(Table1[[#This Row],[time'[s']]]&lt;7199,Table1[[#This Row],[Final gap]]&lt;0.01),1,0)</f>
        <v>1</v>
      </c>
      <c r="S1512">
        <f t="array" ref="S1512">MAX(IF(Table1[Class]=Table1[[#This Row],[Class]], IF(Table1[abs]=Table1[[#This Row],[abs]], IF(Table1[N]=Table1[[#This Row],[N]], IF(Table1[K]=Table1[[#This Row],[K]],Table1[Optimal],FALSE)))))</f>
        <v>1</v>
      </c>
    </row>
    <row r="1513" spans="1:19" hidden="1" x14ac:dyDescent="0.45">
      <c r="A1513" t="s">
        <v>23</v>
      </c>
      <c r="B1513">
        <f t="shared" si="46"/>
        <v>6</v>
      </c>
      <c r="C1513" t="s">
        <v>12</v>
      </c>
      <c r="D1513">
        <v>3</v>
      </c>
      <c r="E1513">
        <v>10</v>
      </c>
      <c r="F1513">
        <f>2</f>
        <v>2</v>
      </c>
      <c r="G1513">
        <v>5895.71</v>
      </c>
      <c r="H1513">
        <v>32.590000000000003</v>
      </c>
      <c r="I1513">
        <v>6011.99</v>
      </c>
      <c r="J1513">
        <v>6011.99</v>
      </c>
      <c r="K1513">
        <v>0</v>
      </c>
      <c r="L1513">
        <v>40.192599999999999</v>
      </c>
      <c r="M1513">
        <v>290</v>
      </c>
      <c r="N1513">
        <f t="shared" si="47"/>
        <v>5895.71</v>
      </c>
      <c r="O1513">
        <f t="array" ref="O1513">MIN(IF(Table1[Class]=Table1[[#This Row],[Class]], IF(Table1[abs]=Table1[[#This Row],[abs]], IF(Table1[N]=Table1[[#This Row],[N]], IF(Table1[K]=Table1[[#This Row],[K]],Table1[UB],FALSE)))))</f>
        <v>6011.99</v>
      </c>
      <c r="P1513">
        <f>(Table1[[#This Row],[Best primal]]-Table1[[#This Row],[Updated rootBound]])/Table1[[#This Row],[Best primal]]</f>
        <v>1.9341349536509501E-2</v>
      </c>
      <c r="Q1513">
        <f>(Table1[[#This Row],[Best primal]]-Table1[[#This Row],[LB]])/Table1[[#This Row],[Best primal]]</f>
        <v>0</v>
      </c>
      <c r="R1513">
        <f>IF(AND(Table1[[#This Row],[time'[s']]]&lt;7199,Table1[[#This Row],[Final gap]]&lt;0.01),1,0)</f>
        <v>1</v>
      </c>
      <c r="S1513">
        <f t="array" ref="S1513">MAX(IF(Table1[Class]=Table1[[#This Row],[Class]], IF(Table1[abs]=Table1[[#This Row],[abs]], IF(Table1[N]=Table1[[#This Row],[N]], IF(Table1[K]=Table1[[#This Row],[K]],Table1[Optimal],FALSE)))))</f>
        <v>1</v>
      </c>
    </row>
    <row r="1514" spans="1:19" hidden="1" x14ac:dyDescent="0.45">
      <c r="A1514" t="s">
        <v>23</v>
      </c>
      <c r="B1514">
        <f t="shared" si="46"/>
        <v>6</v>
      </c>
      <c r="C1514" t="s">
        <v>12</v>
      </c>
      <c r="D1514">
        <v>3</v>
      </c>
      <c r="E1514">
        <v>10</v>
      </c>
      <c r="F1514">
        <f>3</f>
        <v>3</v>
      </c>
      <c r="G1514">
        <v>6563.78</v>
      </c>
      <c r="H1514">
        <v>48.1</v>
      </c>
      <c r="I1514">
        <v>6661.48</v>
      </c>
      <c r="J1514">
        <v>6661.48</v>
      </c>
      <c r="K1514">
        <v>0</v>
      </c>
      <c r="L1514">
        <v>96.906499999999994</v>
      </c>
      <c r="M1514">
        <v>1126</v>
      </c>
      <c r="N1514">
        <f t="shared" si="47"/>
        <v>6563.78</v>
      </c>
      <c r="O1514">
        <f t="array" ref="O1514">MIN(IF(Table1[Class]=Table1[[#This Row],[Class]], IF(Table1[abs]=Table1[[#This Row],[abs]], IF(Table1[N]=Table1[[#This Row],[N]], IF(Table1[K]=Table1[[#This Row],[K]],Table1[UB],FALSE)))))</f>
        <v>6661.48</v>
      </c>
      <c r="P1514">
        <f>(Table1[[#This Row],[Best primal]]-Table1[[#This Row],[Updated rootBound]])/Table1[[#This Row],[Best primal]]</f>
        <v>1.4666410467343566E-2</v>
      </c>
      <c r="Q1514">
        <f>(Table1[[#This Row],[Best primal]]-Table1[[#This Row],[LB]])/Table1[[#This Row],[Best primal]]</f>
        <v>0</v>
      </c>
      <c r="R1514">
        <f>IF(AND(Table1[[#This Row],[time'[s']]]&lt;7199,Table1[[#This Row],[Final gap]]&lt;0.01),1,0)</f>
        <v>1</v>
      </c>
      <c r="S1514">
        <f t="array" ref="S1514">MAX(IF(Table1[Class]=Table1[[#This Row],[Class]], IF(Table1[abs]=Table1[[#This Row],[abs]], IF(Table1[N]=Table1[[#This Row],[N]], IF(Table1[K]=Table1[[#This Row],[K]],Table1[Optimal],FALSE)))))</f>
        <v>1</v>
      </c>
    </row>
    <row r="1515" spans="1:19" hidden="1" x14ac:dyDescent="0.45">
      <c r="A1515" t="s">
        <v>23</v>
      </c>
      <c r="B1515">
        <f t="shared" si="46"/>
        <v>6</v>
      </c>
      <c r="C1515" t="s">
        <v>12</v>
      </c>
      <c r="D1515">
        <v>3</v>
      </c>
      <c r="E1515">
        <v>10</v>
      </c>
      <c r="F1515">
        <f>4</f>
        <v>4</v>
      </c>
      <c r="G1515">
        <v>7433.29</v>
      </c>
      <c r="H1515">
        <v>15.73</v>
      </c>
      <c r="I1515">
        <v>7523.41</v>
      </c>
      <c r="J1515">
        <v>7523.99</v>
      </c>
      <c r="K1515" s="1">
        <v>7.7095199999999993E-5</v>
      </c>
      <c r="L1515">
        <v>176.71899999999999</v>
      </c>
      <c r="M1515">
        <v>4671</v>
      </c>
      <c r="N1515">
        <f t="shared" si="47"/>
        <v>7433.29</v>
      </c>
      <c r="O1515">
        <f t="array" ref="O1515">MIN(IF(Table1[Class]=Table1[[#This Row],[Class]], IF(Table1[abs]=Table1[[#This Row],[abs]], IF(Table1[N]=Table1[[#This Row],[N]], IF(Table1[K]=Table1[[#This Row],[K]],Table1[UB],FALSE)))))</f>
        <v>7523.99</v>
      </c>
      <c r="P1515">
        <f>(Table1[[#This Row],[Best primal]]-Table1[[#This Row],[Updated rootBound]])/Table1[[#This Row],[Best primal]]</f>
        <v>1.2054774129152195E-2</v>
      </c>
      <c r="Q1515">
        <f>(Table1[[#This Row],[Best primal]]-Table1[[#This Row],[LB]])/Table1[[#This Row],[Best primal]]</f>
        <v>7.7086758488505063E-5</v>
      </c>
      <c r="R1515">
        <f>IF(AND(Table1[[#This Row],[time'[s']]]&lt;7199,Table1[[#This Row],[Final gap]]&lt;0.01),1,0)</f>
        <v>1</v>
      </c>
      <c r="S1515">
        <f t="array" ref="S1515">MAX(IF(Table1[Class]=Table1[[#This Row],[Class]], IF(Table1[abs]=Table1[[#This Row],[abs]], IF(Table1[N]=Table1[[#This Row],[N]], IF(Table1[K]=Table1[[#This Row],[K]],Table1[Optimal],FALSE)))))</f>
        <v>1</v>
      </c>
    </row>
    <row r="1516" spans="1:19" hidden="1" x14ac:dyDescent="0.45">
      <c r="A1516" t="s">
        <v>23</v>
      </c>
      <c r="B1516">
        <f t="shared" si="46"/>
        <v>6</v>
      </c>
      <c r="C1516" t="s">
        <v>12</v>
      </c>
      <c r="D1516">
        <v>3</v>
      </c>
      <c r="E1516">
        <v>10</v>
      </c>
      <c r="F1516">
        <f>5</f>
        <v>5</v>
      </c>
      <c r="G1516">
        <v>8377.61</v>
      </c>
      <c r="H1516">
        <v>17.899999999999999</v>
      </c>
      <c r="I1516">
        <v>8520.82</v>
      </c>
      <c r="J1516">
        <v>8521.66</v>
      </c>
      <c r="K1516" s="1">
        <v>9.8908599999999997E-5</v>
      </c>
      <c r="L1516">
        <v>833.14099999999996</v>
      </c>
      <c r="M1516">
        <v>26068</v>
      </c>
      <c r="N1516">
        <f t="shared" si="47"/>
        <v>8377.61</v>
      </c>
      <c r="O1516">
        <f t="array" ref="O1516">MIN(IF(Table1[Class]=Table1[[#This Row],[Class]], IF(Table1[abs]=Table1[[#This Row],[abs]], IF(Table1[N]=Table1[[#This Row],[N]], IF(Table1[K]=Table1[[#This Row],[K]],Table1[UB],FALSE)))))</f>
        <v>8521.66</v>
      </c>
      <c r="P1516">
        <f>(Table1[[#This Row],[Best primal]]-Table1[[#This Row],[Updated rootBound]])/Table1[[#This Row],[Best primal]]</f>
        <v>1.6903983496173197E-2</v>
      </c>
      <c r="Q1516">
        <f>(Table1[[#This Row],[Best primal]]-Table1[[#This Row],[LB]])/Table1[[#This Row],[Best primal]]</f>
        <v>9.8572343886067453E-5</v>
      </c>
      <c r="R1516">
        <f>IF(AND(Table1[[#This Row],[time'[s']]]&lt;7199,Table1[[#This Row],[Final gap]]&lt;0.01),1,0)</f>
        <v>1</v>
      </c>
      <c r="S1516">
        <f t="array" ref="S1516">MAX(IF(Table1[Class]=Table1[[#This Row],[Class]], IF(Table1[abs]=Table1[[#This Row],[abs]], IF(Table1[N]=Table1[[#This Row],[N]], IF(Table1[K]=Table1[[#This Row],[K]],Table1[Optimal],FALSE)))))</f>
        <v>1</v>
      </c>
    </row>
    <row r="1517" spans="1:19" hidden="1" x14ac:dyDescent="0.45">
      <c r="A1517" t="s">
        <v>23</v>
      </c>
      <c r="B1517">
        <f t="shared" si="46"/>
        <v>6</v>
      </c>
      <c r="C1517" t="s">
        <v>12</v>
      </c>
      <c r="D1517">
        <v>3</v>
      </c>
      <c r="E1517">
        <v>15</v>
      </c>
      <c r="F1517">
        <f>1</f>
        <v>1</v>
      </c>
      <c r="G1517">
        <v>7217.36</v>
      </c>
      <c r="H1517">
        <v>2.81</v>
      </c>
      <c r="I1517">
        <v>7217.36</v>
      </c>
      <c r="J1517">
        <v>7217.36</v>
      </c>
      <c r="K1517">
        <v>0</v>
      </c>
      <c r="L1517">
        <v>3.1989299999999998</v>
      </c>
      <c r="M1517">
        <v>0</v>
      </c>
      <c r="N1517">
        <f t="shared" si="47"/>
        <v>7217.36</v>
      </c>
      <c r="O1517">
        <f t="array" ref="O1517">MIN(IF(Table1[Class]=Table1[[#This Row],[Class]], IF(Table1[abs]=Table1[[#This Row],[abs]], IF(Table1[N]=Table1[[#This Row],[N]], IF(Table1[K]=Table1[[#This Row],[K]],Table1[UB],FALSE)))))</f>
        <v>7217.36</v>
      </c>
      <c r="P1517">
        <f>(Table1[[#This Row],[Best primal]]-Table1[[#This Row],[Updated rootBound]])/Table1[[#This Row],[Best primal]]</f>
        <v>0</v>
      </c>
      <c r="Q1517">
        <f>(Table1[[#This Row],[Best primal]]-Table1[[#This Row],[LB]])/Table1[[#This Row],[Best primal]]</f>
        <v>0</v>
      </c>
      <c r="R1517">
        <f>IF(AND(Table1[[#This Row],[time'[s']]]&lt;7199,Table1[[#This Row],[Final gap]]&lt;0.01),1,0)</f>
        <v>1</v>
      </c>
      <c r="S1517">
        <f t="array" ref="S1517">MAX(IF(Table1[Class]=Table1[[#This Row],[Class]], IF(Table1[abs]=Table1[[#This Row],[abs]], IF(Table1[N]=Table1[[#This Row],[N]], IF(Table1[K]=Table1[[#This Row],[K]],Table1[Optimal],FALSE)))))</f>
        <v>1</v>
      </c>
    </row>
    <row r="1518" spans="1:19" hidden="1" x14ac:dyDescent="0.45">
      <c r="A1518" t="s">
        <v>23</v>
      </c>
      <c r="B1518">
        <f t="shared" si="46"/>
        <v>6</v>
      </c>
      <c r="C1518" t="s">
        <v>12</v>
      </c>
      <c r="D1518">
        <v>3</v>
      </c>
      <c r="E1518">
        <v>15</v>
      </c>
      <c r="F1518">
        <f>2</f>
        <v>2</v>
      </c>
      <c r="G1518">
        <v>7603.74</v>
      </c>
      <c r="H1518">
        <v>386.69</v>
      </c>
      <c r="I1518">
        <v>7772.73</v>
      </c>
      <c r="J1518">
        <v>7773.49</v>
      </c>
      <c r="K1518" s="1">
        <v>9.7793299999999998E-5</v>
      </c>
      <c r="L1518">
        <v>1361.08</v>
      </c>
      <c r="M1518">
        <v>15566</v>
      </c>
      <c r="N1518">
        <f t="shared" si="47"/>
        <v>7603.74</v>
      </c>
      <c r="O1518">
        <f t="array" ref="O1518">MIN(IF(Table1[Class]=Table1[[#This Row],[Class]], IF(Table1[abs]=Table1[[#This Row],[abs]], IF(Table1[N]=Table1[[#This Row],[N]], IF(Table1[K]=Table1[[#This Row],[K]],Table1[UB],FALSE)))))</f>
        <v>7773.49</v>
      </c>
      <c r="P1518">
        <f>(Table1[[#This Row],[Best primal]]-Table1[[#This Row],[Updated rootBound]])/Table1[[#This Row],[Best primal]]</f>
        <v>2.1837038447338326E-2</v>
      </c>
      <c r="Q1518">
        <f>(Table1[[#This Row],[Best primal]]-Table1[[#This Row],[LB]])/Table1[[#This Row],[Best primal]]</f>
        <v>9.7768183917419112E-5</v>
      </c>
      <c r="R1518">
        <f>IF(AND(Table1[[#This Row],[time'[s']]]&lt;7199,Table1[[#This Row],[Final gap]]&lt;0.01),1,0)</f>
        <v>1</v>
      </c>
      <c r="S1518">
        <f t="array" ref="S1518">MAX(IF(Table1[Class]=Table1[[#This Row],[Class]], IF(Table1[abs]=Table1[[#This Row],[abs]], IF(Table1[N]=Table1[[#This Row],[N]], IF(Table1[K]=Table1[[#This Row],[K]],Table1[Optimal],FALSE)))))</f>
        <v>1</v>
      </c>
    </row>
    <row r="1519" spans="1:19" hidden="1" x14ac:dyDescent="0.45">
      <c r="A1519" t="s">
        <v>23</v>
      </c>
      <c r="B1519">
        <f t="shared" si="46"/>
        <v>6</v>
      </c>
      <c r="C1519" t="s">
        <v>12</v>
      </c>
      <c r="D1519">
        <v>3</v>
      </c>
      <c r="E1519">
        <v>15</v>
      </c>
      <c r="F1519">
        <f>3</f>
        <v>3</v>
      </c>
      <c r="G1519">
        <v>8582.4</v>
      </c>
      <c r="H1519">
        <v>650.65</v>
      </c>
      <c r="I1519">
        <v>8694.51</v>
      </c>
      <c r="J1519">
        <v>8814.23</v>
      </c>
      <c r="K1519">
        <v>1.35827E-2</v>
      </c>
      <c r="L1519">
        <v>7200.04</v>
      </c>
      <c r="M1519">
        <v>61849</v>
      </c>
      <c r="N1519">
        <f t="shared" si="47"/>
        <v>8582.4</v>
      </c>
      <c r="O1519">
        <f t="array" ref="O1519">MIN(IF(Table1[Class]=Table1[[#This Row],[Class]], IF(Table1[abs]=Table1[[#This Row],[abs]], IF(Table1[N]=Table1[[#This Row],[N]], IF(Table1[K]=Table1[[#This Row],[K]],Table1[UB],FALSE)))))</f>
        <v>8811.51</v>
      </c>
      <c r="P1519">
        <f>(Table1[[#This Row],[Best primal]]-Table1[[#This Row],[Updated rootBound]])/Table1[[#This Row],[Best primal]]</f>
        <v>2.6001218860331608E-2</v>
      </c>
      <c r="Q1519">
        <f>(Table1[[#This Row],[Best primal]]-Table1[[#This Row],[LB]])/Table1[[#This Row],[Best primal]]</f>
        <v>1.3278087410670816E-2</v>
      </c>
      <c r="R1519">
        <f>IF(AND(Table1[[#This Row],[time'[s']]]&lt;7199,Table1[[#This Row],[Final gap]]&lt;0.01),1,0)</f>
        <v>0</v>
      </c>
      <c r="S1519">
        <f t="array" ref="S1519">MAX(IF(Table1[Class]=Table1[[#This Row],[Class]], IF(Table1[abs]=Table1[[#This Row],[abs]], IF(Table1[N]=Table1[[#This Row],[N]], IF(Table1[K]=Table1[[#This Row],[K]],Table1[Optimal],FALSE)))))</f>
        <v>0</v>
      </c>
    </row>
    <row r="1520" spans="1:19" hidden="1" x14ac:dyDescent="0.45">
      <c r="A1520" t="s">
        <v>23</v>
      </c>
      <c r="B1520">
        <f t="shared" si="46"/>
        <v>6</v>
      </c>
      <c r="C1520" t="s">
        <v>12</v>
      </c>
      <c r="D1520">
        <v>3</v>
      </c>
      <c r="E1520">
        <v>15</v>
      </c>
      <c r="F1520">
        <f>4</f>
        <v>4</v>
      </c>
      <c r="G1520">
        <v>9578.27</v>
      </c>
      <c r="H1520">
        <v>1364.39</v>
      </c>
      <c r="I1520">
        <v>9661.75</v>
      </c>
      <c r="J1520">
        <v>9833.2999999999993</v>
      </c>
      <c r="K1520">
        <v>1.74453E-2</v>
      </c>
      <c r="L1520">
        <v>7200</v>
      </c>
      <c r="M1520">
        <v>39155</v>
      </c>
      <c r="N1520">
        <f t="shared" si="47"/>
        <v>9578.27</v>
      </c>
      <c r="O1520">
        <f t="array" ref="O1520">MIN(IF(Table1[Class]=Table1[[#This Row],[Class]], IF(Table1[abs]=Table1[[#This Row],[abs]], IF(Table1[N]=Table1[[#This Row],[N]], IF(Table1[K]=Table1[[#This Row],[K]],Table1[UB],FALSE)))))</f>
        <v>9833.2999999999993</v>
      </c>
      <c r="P1520">
        <f>(Table1[[#This Row],[Best primal]]-Table1[[#This Row],[Updated rootBound]])/Table1[[#This Row],[Best primal]]</f>
        <v>2.59353421537021E-2</v>
      </c>
      <c r="Q1520">
        <f>(Table1[[#This Row],[Best primal]]-Table1[[#This Row],[LB]])/Table1[[#This Row],[Best primal]]</f>
        <v>1.7445821850243487E-2</v>
      </c>
      <c r="R1520">
        <f>IF(AND(Table1[[#This Row],[time'[s']]]&lt;7199,Table1[[#This Row],[Final gap]]&lt;0.01),1,0)</f>
        <v>0</v>
      </c>
      <c r="S1520">
        <f t="array" ref="S1520">MAX(IF(Table1[Class]=Table1[[#This Row],[Class]], IF(Table1[abs]=Table1[[#This Row],[abs]], IF(Table1[N]=Table1[[#This Row],[N]], IF(Table1[K]=Table1[[#This Row],[K]],Table1[Optimal],FALSE)))))</f>
        <v>0</v>
      </c>
    </row>
    <row r="1521" spans="1:19" hidden="1" x14ac:dyDescent="0.45">
      <c r="A1521" t="s">
        <v>23</v>
      </c>
      <c r="B1521">
        <f t="shared" si="46"/>
        <v>6</v>
      </c>
      <c r="C1521" t="s">
        <v>12</v>
      </c>
      <c r="D1521">
        <v>3</v>
      </c>
      <c r="E1521">
        <v>15</v>
      </c>
      <c r="F1521">
        <f>5</f>
        <v>5</v>
      </c>
      <c r="G1521">
        <v>10621.6</v>
      </c>
      <c r="H1521">
        <v>420.67</v>
      </c>
      <c r="I1521">
        <v>10732.5</v>
      </c>
      <c r="J1521">
        <v>10962.7</v>
      </c>
      <c r="K1521">
        <v>2.1000600000000001E-2</v>
      </c>
      <c r="L1521">
        <v>7200.02</v>
      </c>
      <c r="M1521">
        <v>31204</v>
      </c>
      <c r="N1521">
        <f t="shared" si="47"/>
        <v>10621.6</v>
      </c>
      <c r="O1521">
        <f t="array" ref="O1521">MIN(IF(Table1[Class]=Table1[[#This Row],[Class]], IF(Table1[abs]=Table1[[#This Row],[abs]], IF(Table1[N]=Table1[[#This Row],[N]], IF(Table1[K]=Table1[[#This Row],[K]],Table1[UB],FALSE)))))</f>
        <v>10962.7</v>
      </c>
      <c r="P1521">
        <f>(Table1[[#This Row],[Best primal]]-Table1[[#This Row],[Updated rootBound]])/Table1[[#This Row],[Best primal]]</f>
        <v>3.1114597681228196E-2</v>
      </c>
      <c r="Q1521">
        <f>(Table1[[#This Row],[Best primal]]-Table1[[#This Row],[LB]])/Table1[[#This Row],[Best primal]]</f>
        <v>2.0998476652649502E-2</v>
      </c>
      <c r="R1521">
        <f>IF(AND(Table1[[#This Row],[time'[s']]]&lt;7199,Table1[[#This Row],[Final gap]]&lt;0.01),1,0)</f>
        <v>0</v>
      </c>
      <c r="S1521">
        <f t="array" ref="S1521">MAX(IF(Table1[Class]=Table1[[#This Row],[Class]], IF(Table1[abs]=Table1[[#This Row],[abs]], IF(Table1[N]=Table1[[#This Row],[N]], IF(Table1[K]=Table1[[#This Row],[K]],Table1[Optimal],FALSE)))))</f>
        <v>0</v>
      </c>
    </row>
    <row r="1522" spans="1:19" hidden="1" x14ac:dyDescent="0.45">
      <c r="A1522" t="s">
        <v>23</v>
      </c>
      <c r="B1522">
        <f t="shared" si="46"/>
        <v>6</v>
      </c>
      <c r="C1522" t="s">
        <v>12</v>
      </c>
      <c r="D1522">
        <v>3</v>
      </c>
      <c r="E1522">
        <v>20</v>
      </c>
      <c r="F1522">
        <f>1</f>
        <v>1</v>
      </c>
      <c r="G1522">
        <v>8888.2199999999993</v>
      </c>
      <c r="H1522">
        <v>9.6999999999999993</v>
      </c>
      <c r="I1522">
        <v>8888.2199999999993</v>
      </c>
      <c r="J1522">
        <v>8888.2199999999993</v>
      </c>
      <c r="K1522">
        <v>0</v>
      </c>
      <c r="L1522">
        <v>10.2895</v>
      </c>
      <c r="M1522">
        <v>0</v>
      </c>
      <c r="N1522">
        <f t="shared" si="47"/>
        <v>8888.2199999999993</v>
      </c>
      <c r="O1522">
        <f t="array" ref="O1522">MIN(IF(Table1[Class]=Table1[[#This Row],[Class]], IF(Table1[abs]=Table1[[#This Row],[abs]], IF(Table1[N]=Table1[[#This Row],[N]], IF(Table1[K]=Table1[[#This Row],[K]],Table1[UB],FALSE)))))</f>
        <v>8888.2199999999993</v>
      </c>
      <c r="P1522">
        <f>(Table1[[#This Row],[Best primal]]-Table1[[#This Row],[Updated rootBound]])/Table1[[#This Row],[Best primal]]</f>
        <v>0</v>
      </c>
      <c r="Q1522">
        <f>(Table1[[#This Row],[Best primal]]-Table1[[#This Row],[LB]])/Table1[[#This Row],[Best primal]]</f>
        <v>0</v>
      </c>
      <c r="R1522">
        <f>IF(AND(Table1[[#This Row],[time'[s']]]&lt;7199,Table1[[#This Row],[Final gap]]&lt;0.01),1,0)</f>
        <v>1</v>
      </c>
      <c r="S1522">
        <f t="array" ref="S1522">MAX(IF(Table1[Class]=Table1[[#This Row],[Class]], IF(Table1[abs]=Table1[[#This Row],[abs]], IF(Table1[N]=Table1[[#This Row],[N]], IF(Table1[K]=Table1[[#This Row],[K]],Table1[Optimal],FALSE)))))</f>
        <v>1</v>
      </c>
    </row>
    <row r="1523" spans="1:19" hidden="1" x14ac:dyDescent="0.45">
      <c r="A1523" t="s">
        <v>23</v>
      </c>
      <c r="B1523">
        <f t="shared" si="46"/>
        <v>6</v>
      </c>
      <c r="C1523" t="s">
        <v>12</v>
      </c>
      <c r="D1523">
        <v>3</v>
      </c>
      <c r="E1523">
        <v>20</v>
      </c>
      <c r="F1523">
        <f>2</f>
        <v>2</v>
      </c>
      <c r="G1523">
        <v>9061.44</v>
      </c>
      <c r="H1523">
        <v>128.80000000000001</v>
      </c>
      <c r="I1523">
        <v>9204.11</v>
      </c>
      <c r="J1523">
        <v>9205</v>
      </c>
      <c r="K1523" s="1">
        <v>9.7173100000000006E-5</v>
      </c>
      <c r="L1523">
        <v>1373.88</v>
      </c>
      <c r="M1523">
        <v>12849</v>
      </c>
      <c r="N1523">
        <f t="shared" si="47"/>
        <v>9061.44</v>
      </c>
      <c r="O1523">
        <f t="array" ref="O1523">MIN(IF(Table1[Class]=Table1[[#This Row],[Class]], IF(Table1[abs]=Table1[[#This Row],[abs]], IF(Table1[N]=Table1[[#This Row],[N]], IF(Table1[K]=Table1[[#This Row],[K]],Table1[UB],FALSE)))))</f>
        <v>9205</v>
      </c>
      <c r="P1523">
        <f>(Table1[[#This Row],[Best primal]]-Table1[[#This Row],[Updated rootBound]])/Table1[[#This Row],[Best primal]]</f>
        <v>1.5595871808799511E-2</v>
      </c>
      <c r="Q1523">
        <f>(Table1[[#This Row],[Best primal]]-Table1[[#This Row],[LB]])/Table1[[#This Row],[Best primal]]</f>
        <v>9.6686583378535355E-5</v>
      </c>
      <c r="R1523">
        <f>IF(AND(Table1[[#This Row],[time'[s']]]&lt;7199,Table1[[#This Row],[Final gap]]&lt;0.01),1,0)</f>
        <v>1</v>
      </c>
      <c r="S1523">
        <f t="array" ref="S1523">MAX(IF(Table1[Class]=Table1[[#This Row],[Class]], IF(Table1[abs]=Table1[[#This Row],[abs]], IF(Table1[N]=Table1[[#This Row],[N]], IF(Table1[K]=Table1[[#This Row],[K]],Table1[Optimal],FALSE)))))</f>
        <v>1</v>
      </c>
    </row>
    <row r="1524" spans="1:19" hidden="1" x14ac:dyDescent="0.45">
      <c r="A1524" t="s">
        <v>23</v>
      </c>
      <c r="B1524">
        <f t="shared" si="46"/>
        <v>6</v>
      </c>
      <c r="C1524" t="s">
        <v>12</v>
      </c>
      <c r="D1524">
        <v>3</v>
      </c>
      <c r="E1524">
        <v>20</v>
      </c>
      <c r="F1524">
        <f>3</f>
        <v>3</v>
      </c>
      <c r="G1524">
        <v>9726.02</v>
      </c>
      <c r="H1524">
        <v>752.69</v>
      </c>
      <c r="I1524">
        <v>9851.19</v>
      </c>
      <c r="J1524">
        <v>9852.16</v>
      </c>
      <c r="K1524" s="1">
        <v>9.8649500000000005E-5</v>
      </c>
      <c r="L1524">
        <v>2348.5300000000002</v>
      </c>
      <c r="M1524">
        <v>8740</v>
      </c>
      <c r="N1524">
        <f t="shared" si="47"/>
        <v>9726.02</v>
      </c>
      <c r="O1524">
        <f t="array" ref="O1524">MIN(IF(Table1[Class]=Table1[[#This Row],[Class]], IF(Table1[abs]=Table1[[#This Row],[abs]], IF(Table1[N]=Table1[[#This Row],[N]], IF(Table1[K]=Table1[[#This Row],[K]],Table1[UB],FALSE)))))</f>
        <v>9852.16</v>
      </c>
      <c r="P1524">
        <f>(Table1[[#This Row],[Best primal]]-Table1[[#This Row],[Updated rootBound]])/Table1[[#This Row],[Best primal]]</f>
        <v>1.2803283746914324E-2</v>
      </c>
      <c r="Q1524">
        <f>(Table1[[#This Row],[Best primal]]-Table1[[#This Row],[LB]])/Table1[[#This Row],[Best primal]]</f>
        <v>9.845556710400005E-5</v>
      </c>
      <c r="R1524">
        <f>IF(AND(Table1[[#This Row],[time'[s']]]&lt;7199,Table1[[#This Row],[Final gap]]&lt;0.01),1,0)</f>
        <v>1</v>
      </c>
      <c r="S1524">
        <f t="array" ref="S1524">MAX(IF(Table1[Class]=Table1[[#This Row],[Class]], IF(Table1[abs]=Table1[[#This Row],[abs]], IF(Table1[N]=Table1[[#This Row],[N]], IF(Table1[K]=Table1[[#This Row],[K]],Table1[Optimal],FALSE)))))</f>
        <v>1</v>
      </c>
    </row>
    <row r="1525" spans="1:19" hidden="1" x14ac:dyDescent="0.45">
      <c r="A1525" t="s">
        <v>23</v>
      </c>
      <c r="B1525">
        <f t="shared" si="46"/>
        <v>6</v>
      </c>
      <c r="C1525" t="s">
        <v>12</v>
      </c>
      <c r="D1525">
        <v>3</v>
      </c>
      <c r="E1525">
        <v>20</v>
      </c>
      <c r="F1525">
        <f>4</f>
        <v>4</v>
      </c>
      <c r="G1525">
        <v>10582.3</v>
      </c>
      <c r="H1525">
        <v>795.25</v>
      </c>
      <c r="I1525">
        <v>10648.7</v>
      </c>
      <c r="J1525">
        <v>10700.9</v>
      </c>
      <c r="K1525">
        <v>4.8755200000000004E-3</v>
      </c>
      <c r="L1525">
        <v>7200.05</v>
      </c>
      <c r="M1525">
        <v>32675</v>
      </c>
      <c r="N1525">
        <f t="shared" si="47"/>
        <v>10582.3</v>
      </c>
      <c r="O1525">
        <f t="array" ref="O1525">MIN(IF(Table1[Class]=Table1[[#This Row],[Class]], IF(Table1[abs]=Table1[[#This Row],[abs]], IF(Table1[N]=Table1[[#This Row],[N]], IF(Table1[K]=Table1[[#This Row],[K]],Table1[UB],FALSE)))))</f>
        <v>10678.1</v>
      </c>
      <c r="P1525">
        <f>(Table1[[#This Row],[Best primal]]-Table1[[#This Row],[Updated rootBound]])/Table1[[#This Row],[Best primal]]</f>
        <v>8.971633530309801E-3</v>
      </c>
      <c r="Q1525">
        <f>(Table1[[#This Row],[Best primal]]-Table1[[#This Row],[LB]])/Table1[[#This Row],[Best primal]]</f>
        <v>2.7532988078403119E-3</v>
      </c>
      <c r="R1525">
        <f>IF(AND(Table1[[#This Row],[time'[s']]]&lt;7199,Table1[[#This Row],[Final gap]]&lt;0.01),1,0)</f>
        <v>0</v>
      </c>
      <c r="S1525">
        <f t="array" ref="S1525">MAX(IF(Table1[Class]=Table1[[#This Row],[Class]], IF(Table1[abs]=Table1[[#This Row],[abs]], IF(Table1[N]=Table1[[#This Row],[N]], IF(Table1[K]=Table1[[#This Row],[K]],Table1[Optimal],FALSE)))))</f>
        <v>0</v>
      </c>
    </row>
    <row r="1526" spans="1:19" hidden="1" x14ac:dyDescent="0.45">
      <c r="A1526" t="s">
        <v>23</v>
      </c>
      <c r="B1526">
        <f t="shared" si="46"/>
        <v>6</v>
      </c>
      <c r="C1526" t="s">
        <v>12</v>
      </c>
      <c r="D1526">
        <v>3</v>
      </c>
      <c r="E1526">
        <v>20</v>
      </c>
      <c r="F1526">
        <f>5</f>
        <v>5</v>
      </c>
      <c r="G1526">
        <v>11477.7</v>
      </c>
      <c r="H1526">
        <v>728.27</v>
      </c>
      <c r="I1526">
        <v>11530</v>
      </c>
      <c r="J1526">
        <v>11764.4</v>
      </c>
      <c r="K1526">
        <v>1.9920899999999998E-2</v>
      </c>
      <c r="L1526">
        <v>7200.03</v>
      </c>
      <c r="M1526">
        <v>22860</v>
      </c>
      <c r="N1526">
        <f t="shared" si="47"/>
        <v>11477.7</v>
      </c>
      <c r="O1526">
        <f t="array" ref="O1526">MIN(IF(Table1[Class]=Table1[[#This Row],[Class]], IF(Table1[abs]=Table1[[#This Row],[abs]], IF(Table1[N]=Table1[[#This Row],[N]], IF(Table1[K]=Table1[[#This Row],[K]],Table1[UB],FALSE)))))</f>
        <v>11706.6</v>
      </c>
      <c r="P1526">
        <f>(Table1[[#This Row],[Best primal]]-Table1[[#This Row],[Updated rootBound]])/Table1[[#This Row],[Best primal]]</f>
        <v>1.9553072625698293E-2</v>
      </c>
      <c r="Q1526">
        <f>(Table1[[#This Row],[Best primal]]-Table1[[#This Row],[LB]])/Table1[[#This Row],[Best primal]]</f>
        <v>1.5085507320656754E-2</v>
      </c>
      <c r="R1526">
        <f>IF(AND(Table1[[#This Row],[time'[s']]]&lt;7199,Table1[[#This Row],[Final gap]]&lt;0.01),1,0)</f>
        <v>0</v>
      </c>
      <c r="S1526">
        <f t="array" ref="S1526">MAX(IF(Table1[Class]=Table1[[#This Row],[Class]], IF(Table1[abs]=Table1[[#This Row],[abs]], IF(Table1[N]=Table1[[#This Row],[N]], IF(Table1[K]=Table1[[#This Row],[K]],Table1[Optimal],FALSE)))))</f>
        <v>0</v>
      </c>
    </row>
    <row r="1527" spans="1:19" hidden="1" x14ac:dyDescent="0.45">
      <c r="A1527" t="s">
        <v>23</v>
      </c>
      <c r="B1527">
        <f t="shared" si="46"/>
        <v>6</v>
      </c>
      <c r="C1527" t="s">
        <v>12</v>
      </c>
      <c r="D1527">
        <v>3</v>
      </c>
      <c r="E1527">
        <v>25</v>
      </c>
      <c r="F1527">
        <f>1</f>
        <v>1</v>
      </c>
      <c r="G1527">
        <v>10652.5</v>
      </c>
      <c r="H1527">
        <v>1034.49</v>
      </c>
      <c r="I1527">
        <v>10664.5</v>
      </c>
      <c r="J1527">
        <v>10664.4</v>
      </c>
      <c r="K1527">
        <v>0</v>
      </c>
      <c r="L1527">
        <v>1043.3699999999999</v>
      </c>
      <c r="M1527">
        <v>11</v>
      </c>
      <c r="N1527">
        <f t="shared" si="47"/>
        <v>10652.5</v>
      </c>
      <c r="O1527">
        <f t="array" ref="O1527">MIN(IF(Table1[Class]=Table1[[#This Row],[Class]], IF(Table1[abs]=Table1[[#This Row],[abs]], IF(Table1[N]=Table1[[#This Row],[N]], IF(Table1[K]=Table1[[#This Row],[K]],Table1[UB],FALSE)))))</f>
        <v>10664.4</v>
      </c>
      <c r="P1527">
        <f>(Table1[[#This Row],[Best primal]]-Table1[[#This Row],[Updated rootBound]])/Table1[[#This Row],[Best primal]]</f>
        <v>1.1158621207006149E-3</v>
      </c>
      <c r="Q1527">
        <f>(Table1[[#This Row],[Best primal]]-Table1[[#This Row],[LB]])/Table1[[#This Row],[Best primal]]</f>
        <v>-9.3769926109639365E-6</v>
      </c>
      <c r="R1527">
        <f>IF(AND(Table1[[#This Row],[time'[s']]]&lt;7199,Table1[[#This Row],[Final gap]]&lt;0.01),1,0)</f>
        <v>1</v>
      </c>
      <c r="S1527">
        <f t="array" ref="S1527">MAX(IF(Table1[Class]=Table1[[#This Row],[Class]], IF(Table1[abs]=Table1[[#This Row],[abs]], IF(Table1[N]=Table1[[#This Row],[N]], IF(Table1[K]=Table1[[#This Row],[K]],Table1[Optimal],FALSE)))))</f>
        <v>1</v>
      </c>
    </row>
    <row r="1528" spans="1:19" hidden="1" x14ac:dyDescent="0.45">
      <c r="A1528" t="s">
        <v>23</v>
      </c>
      <c r="B1528">
        <f t="shared" si="46"/>
        <v>6</v>
      </c>
      <c r="C1528" t="s">
        <v>12</v>
      </c>
      <c r="D1528">
        <v>3</v>
      </c>
      <c r="E1528">
        <v>25</v>
      </c>
      <c r="F1528">
        <f>2</f>
        <v>2</v>
      </c>
      <c r="G1528">
        <v>10868.4</v>
      </c>
      <c r="H1528">
        <v>3632.58</v>
      </c>
      <c r="I1528">
        <v>11029.6</v>
      </c>
      <c r="J1528">
        <v>11030.7</v>
      </c>
      <c r="K1528" s="1">
        <v>9.2986900000000002E-5</v>
      </c>
      <c r="L1528">
        <v>5261.64</v>
      </c>
      <c r="M1528">
        <v>6378</v>
      </c>
      <c r="N1528">
        <f t="shared" si="47"/>
        <v>10868.4</v>
      </c>
      <c r="O1528">
        <f t="array" ref="O1528">MIN(IF(Table1[Class]=Table1[[#This Row],[Class]], IF(Table1[abs]=Table1[[#This Row],[abs]], IF(Table1[N]=Table1[[#This Row],[N]], IF(Table1[K]=Table1[[#This Row],[K]],Table1[UB],FALSE)))))</f>
        <v>11030.7</v>
      </c>
      <c r="P1528">
        <f>(Table1[[#This Row],[Best primal]]-Table1[[#This Row],[Updated rootBound]])/Table1[[#This Row],[Best primal]]</f>
        <v>1.4713481465364943E-2</v>
      </c>
      <c r="Q1528">
        <f>(Table1[[#This Row],[Best primal]]-Table1[[#This Row],[LB]])/Table1[[#This Row],[Best primal]]</f>
        <v>9.9721685840460151E-5</v>
      </c>
      <c r="R1528">
        <f>IF(AND(Table1[[#This Row],[time'[s']]]&lt;7199,Table1[[#This Row],[Final gap]]&lt;0.01),1,0)</f>
        <v>1</v>
      </c>
      <c r="S1528">
        <f t="array" ref="S1528">MAX(IF(Table1[Class]=Table1[[#This Row],[Class]], IF(Table1[abs]=Table1[[#This Row],[abs]], IF(Table1[N]=Table1[[#This Row],[N]], IF(Table1[K]=Table1[[#This Row],[K]],Table1[Optimal],FALSE)))))</f>
        <v>1</v>
      </c>
    </row>
    <row r="1529" spans="1:19" hidden="1" x14ac:dyDescent="0.45">
      <c r="A1529" t="s">
        <v>23</v>
      </c>
      <c r="B1529">
        <f t="shared" si="46"/>
        <v>6</v>
      </c>
      <c r="C1529" t="s">
        <v>12</v>
      </c>
      <c r="D1529">
        <v>3</v>
      </c>
      <c r="E1529">
        <v>25</v>
      </c>
      <c r="F1529">
        <f>3</f>
        <v>3</v>
      </c>
      <c r="G1529">
        <v>11877.6</v>
      </c>
      <c r="H1529">
        <v>2692.87</v>
      </c>
      <c r="I1529">
        <v>11980.3</v>
      </c>
      <c r="J1529">
        <v>11981.4</v>
      </c>
      <c r="K1529" s="1">
        <v>9.5203800000000005E-5</v>
      </c>
      <c r="L1529">
        <v>4692.45</v>
      </c>
      <c r="M1529">
        <v>9505</v>
      </c>
      <c r="N1529">
        <f t="shared" si="47"/>
        <v>11877.6</v>
      </c>
      <c r="O1529">
        <f t="array" ref="O1529">MIN(IF(Table1[Class]=Table1[[#This Row],[Class]], IF(Table1[abs]=Table1[[#This Row],[abs]], IF(Table1[N]=Table1[[#This Row],[N]], IF(Table1[K]=Table1[[#This Row],[K]],Table1[UB],FALSE)))))</f>
        <v>11981.4</v>
      </c>
      <c r="P1529">
        <f>(Table1[[#This Row],[Best primal]]-Table1[[#This Row],[Updated rootBound]])/Table1[[#This Row],[Best primal]]</f>
        <v>8.6634283138864645E-3</v>
      </c>
      <c r="Q1529">
        <f>(Table1[[#This Row],[Best primal]]-Table1[[#This Row],[LB]])/Table1[[#This Row],[Best primal]]</f>
        <v>9.1808970571082162E-5</v>
      </c>
      <c r="R1529">
        <f>IF(AND(Table1[[#This Row],[time'[s']]]&lt;7199,Table1[[#This Row],[Final gap]]&lt;0.01),1,0)</f>
        <v>1</v>
      </c>
      <c r="S1529">
        <f t="array" ref="S1529">MAX(IF(Table1[Class]=Table1[[#This Row],[Class]], IF(Table1[abs]=Table1[[#This Row],[abs]], IF(Table1[N]=Table1[[#This Row],[N]], IF(Table1[K]=Table1[[#This Row],[K]],Table1[Optimal],FALSE)))))</f>
        <v>1</v>
      </c>
    </row>
    <row r="1530" spans="1:19" hidden="1" x14ac:dyDescent="0.45">
      <c r="A1530" t="s">
        <v>23</v>
      </c>
      <c r="B1530">
        <f t="shared" si="46"/>
        <v>6</v>
      </c>
      <c r="C1530" t="s">
        <v>12</v>
      </c>
      <c r="D1530">
        <v>3</v>
      </c>
      <c r="E1530">
        <v>25</v>
      </c>
      <c r="F1530">
        <f>4</f>
        <v>4</v>
      </c>
      <c r="G1530">
        <v>13238.5</v>
      </c>
      <c r="H1530">
        <v>3622.04</v>
      </c>
      <c r="I1530">
        <v>13272.4</v>
      </c>
      <c r="J1530">
        <v>13587.2</v>
      </c>
      <c r="K1530">
        <v>2.3165700000000001E-2</v>
      </c>
      <c r="L1530">
        <v>7200</v>
      </c>
      <c r="M1530">
        <v>7026</v>
      </c>
      <c r="N1530">
        <f t="shared" si="47"/>
        <v>13238.5</v>
      </c>
      <c r="O1530">
        <f t="array" ref="O1530">MIN(IF(Table1[Class]=Table1[[#This Row],[Class]], IF(Table1[abs]=Table1[[#This Row],[abs]], IF(Table1[N]=Table1[[#This Row],[N]], IF(Table1[K]=Table1[[#This Row],[K]],Table1[UB],FALSE)))))</f>
        <v>13587.2</v>
      </c>
      <c r="P1530">
        <f>(Table1[[#This Row],[Best primal]]-Table1[[#This Row],[Updated rootBound]])/Table1[[#This Row],[Best primal]]</f>
        <v>2.5663860103626996E-2</v>
      </c>
      <c r="Q1530">
        <f>(Table1[[#This Row],[Best primal]]-Table1[[#This Row],[LB]])/Table1[[#This Row],[Best primal]]</f>
        <v>2.3168864813942612E-2</v>
      </c>
      <c r="R1530">
        <f>IF(AND(Table1[[#This Row],[time'[s']]]&lt;7199,Table1[[#This Row],[Final gap]]&lt;0.01),1,0)</f>
        <v>0</v>
      </c>
      <c r="S1530">
        <f t="array" ref="S1530">MAX(IF(Table1[Class]=Table1[[#This Row],[Class]], IF(Table1[abs]=Table1[[#This Row],[abs]], IF(Table1[N]=Table1[[#This Row],[N]], IF(Table1[K]=Table1[[#This Row],[K]],Table1[Optimal],FALSE)))))</f>
        <v>0</v>
      </c>
    </row>
    <row r="1531" spans="1:19" hidden="1" x14ac:dyDescent="0.45">
      <c r="A1531" t="s">
        <v>23</v>
      </c>
      <c r="B1531">
        <f t="shared" si="46"/>
        <v>6</v>
      </c>
      <c r="C1531" t="s">
        <v>12</v>
      </c>
      <c r="D1531">
        <v>3</v>
      </c>
      <c r="E1531">
        <v>25</v>
      </c>
      <c r="F1531">
        <f>5</f>
        <v>5</v>
      </c>
      <c r="G1531">
        <v>14727.3</v>
      </c>
      <c r="H1531">
        <v>3626.49</v>
      </c>
      <c r="I1531">
        <v>14746</v>
      </c>
      <c r="J1531">
        <v>14939.5</v>
      </c>
      <c r="K1531">
        <v>1.29555E-2</v>
      </c>
      <c r="L1531">
        <v>7200.05</v>
      </c>
      <c r="M1531">
        <v>4101</v>
      </c>
      <c r="N1531">
        <f t="shared" si="47"/>
        <v>14727.3</v>
      </c>
      <c r="O1531">
        <f t="array" ref="O1531">MIN(IF(Table1[Class]=Table1[[#This Row],[Class]], IF(Table1[abs]=Table1[[#This Row],[abs]], IF(Table1[N]=Table1[[#This Row],[N]], IF(Table1[K]=Table1[[#This Row],[K]],Table1[UB],FALSE)))))</f>
        <v>14939.5</v>
      </c>
      <c r="P1531">
        <f>(Table1[[#This Row],[Best primal]]-Table1[[#This Row],[Updated rootBound]])/Table1[[#This Row],[Best primal]]</f>
        <v>1.420395595568799E-2</v>
      </c>
      <c r="Q1531">
        <f>(Table1[[#This Row],[Best primal]]-Table1[[#This Row],[LB]])/Table1[[#This Row],[Best primal]]</f>
        <v>1.2952240704173499E-2</v>
      </c>
      <c r="R1531">
        <f>IF(AND(Table1[[#This Row],[time'[s']]]&lt;7199,Table1[[#This Row],[Final gap]]&lt;0.01),1,0)</f>
        <v>0</v>
      </c>
      <c r="S1531">
        <f t="array" ref="S1531">MAX(IF(Table1[Class]=Table1[[#This Row],[Class]], IF(Table1[abs]=Table1[[#This Row],[abs]], IF(Table1[N]=Table1[[#This Row],[N]], IF(Table1[K]=Table1[[#This Row],[K]],Table1[Optimal],FALSE)))))</f>
        <v>0</v>
      </c>
    </row>
    <row r="1532" spans="1:19" hidden="1" x14ac:dyDescent="0.45">
      <c r="A1532" t="s">
        <v>23</v>
      </c>
      <c r="B1532">
        <f t="shared" si="46"/>
        <v>6</v>
      </c>
      <c r="C1532" t="s">
        <v>12</v>
      </c>
      <c r="D1532">
        <v>3</v>
      </c>
      <c r="E1532">
        <v>30</v>
      </c>
      <c r="F1532">
        <f>1</f>
        <v>1</v>
      </c>
      <c r="G1532">
        <v>10730.4</v>
      </c>
      <c r="H1532">
        <v>1276.3</v>
      </c>
      <c r="I1532">
        <v>10789.4</v>
      </c>
      <c r="J1532">
        <v>10789.4</v>
      </c>
      <c r="K1532">
        <v>0</v>
      </c>
      <c r="L1532">
        <v>1307.72</v>
      </c>
      <c r="M1532">
        <v>123</v>
      </c>
      <c r="N1532">
        <f t="shared" si="47"/>
        <v>10730.4</v>
      </c>
      <c r="O1532">
        <f t="array" ref="O1532">MIN(IF(Table1[Class]=Table1[[#This Row],[Class]], IF(Table1[abs]=Table1[[#This Row],[abs]], IF(Table1[N]=Table1[[#This Row],[N]], IF(Table1[K]=Table1[[#This Row],[K]],Table1[UB],FALSE)))))</f>
        <v>10789.4</v>
      </c>
      <c r="P1532">
        <f>(Table1[[#This Row],[Best primal]]-Table1[[#This Row],[Updated rootBound]])/Table1[[#This Row],[Best primal]]</f>
        <v>5.4683300276197012E-3</v>
      </c>
      <c r="Q1532">
        <f>(Table1[[#This Row],[Best primal]]-Table1[[#This Row],[LB]])/Table1[[#This Row],[Best primal]]</f>
        <v>0</v>
      </c>
      <c r="R1532">
        <f>IF(AND(Table1[[#This Row],[time'[s']]]&lt;7199,Table1[[#This Row],[Final gap]]&lt;0.01),1,0)</f>
        <v>1</v>
      </c>
      <c r="S1532">
        <f t="array" ref="S1532">MAX(IF(Table1[Class]=Table1[[#This Row],[Class]], IF(Table1[abs]=Table1[[#This Row],[abs]], IF(Table1[N]=Table1[[#This Row],[N]], IF(Table1[K]=Table1[[#This Row],[K]],Table1[Optimal],FALSE)))))</f>
        <v>1</v>
      </c>
    </row>
    <row r="1533" spans="1:19" hidden="1" x14ac:dyDescent="0.45">
      <c r="A1533" t="s">
        <v>23</v>
      </c>
      <c r="B1533">
        <f t="shared" si="46"/>
        <v>6</v>
      </c>
      <c r="C1533" t="s">
        <v>12</v>
      </c>
      <c r="D1533">
        <v>3</v>
      </c>
      <c r="E1533">
        <v>30</v>
      </c>
      <c r="F1533">
        <f>2</f>
        <v>2</v>
      </c>
      <c r="G1533">
        <v>10798.4</v>
      </c>
      <c r="H1533">
        <v>2222.16</v>
      </c>
      <c r="I1533">
        <v>10948.5</v>
      </c>
      <c r="J1533">
        <v>10949.3</v>
      </c>
      <c r="K1533" s="1">
        <v>7.8229499999999994E-5</v>
      </c>
      <c r="L1533">
        <v>3923.28</v>
      </c>
      <c r="M1533">
        <v>6457</v>
      </c>
      <c r="N1533">
        <f t="shared" si="47"/>
        <v>10798.4</v>
      </c>
      <c r="O1533">
        <f t="array" ref="O1533">MIN(IF(Table1[Class]=Table1[[#This Row],[Class]], IF(Table1[abs]=Table1[[#This Row],[abs]], IF(Table1[N]=Table1[[#This Row],[N]], IF(Table1[K]=Table1[[#This Row],[K]],Table1[UB],FALSE)))))</f>
        <v>10949.3</v>
      </c>
      <c r="P1533">
        <f>(Table1[[#This Row],[Best primal]]-Table1[[#This Row],[Updated rootBound]])/Table1[[#This Row],[Best primal]]</f>
        <v>1.3781702939913935E-2</v>
      </c>
      <c r="Q1533">
        <f>(Table1[[#This Row],[Best primal]]-Table1[[#This Row],[LB]])/Table1[[#This Row],[Best primal]]</f>
        <v>7.306403149053112E-5</v>
      </c>
      <c r="R1533">
        <f>IF(AND(Table1[[#This Row],[time'[s']]]&lt;7199,Table1[[#This Row],[Final gap]]&lt;0.01),1,0)</f>
        <v>1</v>
      </c>
      <c r="S1533">
        <f t="array" ref="S1533">MAX(IF(Table1[Class]=Table1[[#This Row],[Class]], IF(Table1[abs]=Table1[[#This Row],[abs]], IF(Table1[N]=Table1[[#This Row],[N]], IF(Table1[K]=Table1[[#This Row],[K]],Table1[Optimal],FALSE)))))</f>
        <v>1</v>
      </c>
    </row>
    <row r="1534" spans="1:19" hidden="1" x14ac:dyDescent="0.45">
      <c r="A1534" t="s">
        <v>23</v>
      </c>
      <c r="B1534">
        <f t="shared" si="46"/>
        <v>6</v>
      </c>
      <c r="C1534" t="s">
        <v>12</v>
      </c>
      <c r="D1534">
        <v>3</v>
      </c>
      <c r="E1534">
        <v>30</v>
      </c>
      <c r="F1534">
        <f>3</f>
        <v>3</v>
      </c>
      <c r="G1534">
        <v>11218.5</v>
      </c>
      <c r="H1534">
        <v>3625.29</v>
      </c>
      <c r="I1534">
        <v>11295.8</v>
      </c>
      <c r="J1534">
        <v>11357.6</v>
      </c>
      <c r="K1534">
        <v>5.4395499999999996E-3</v>
      </c>
      <c r="L1534">
        <v>7200.01</v>
      </c>
      <c r="M1534">
        <v>9496</v>
      </c>
      <c r="N1534">
        <f t="shared" si="47"/>
        <v>11218.5</v>
      </c>
      <c r="O1534">
        <f t="array" ref="O1534">MIN(IF(Table1[Class]=Table1[[#This Row],[Class]], IF(Table1[abs]=Table1[[#This Row],[abs]], IF(Table1[N]=Table1[[#This Row],[N]], IF(Table1[K]=Table1[[#This Row],[K]],Table1[UB],FALSE)))))</f>
        <v>11357.6</v>
      </c>
      <c r="P1534">
        <f>(Table1[[#This Row],[Best primal]]-Table1[[#This Row],[Updated rootBound]])/Table1[[#This Row],[Best primal]]</f>
        <v>1.2247305768824431E-2</v>
      </c>
      <c r="Q1534">
        <f>(Table1[[#This Row],[Best primal]]-Table1[[#This Row],[LB]])/Table1[[#This Row],[Best primal]]</f>
        <v>5.4412904134677302E-3</v>
      </c>
      <c r="R1534">
        <f>IF(AND(Table1[[#This Row],[time'[s']]]&lt;7199,Table1[[#This Row],[Final gap]]&lt;0.01),1,0)</f>
        <v>0</v>
      </c>
      <c r="S1534">
        <f t="array" ref="S1534">MAX(IF(Table1[Class]=Table1[[#This Row],[Class]], IF(Table1[abs]=Table1[[#This Row],[abs]], IF(Table1[N]=Table1[[#This Row],[N]], IF(Table1[K]=Table1[[#This Row],[K]],Table1[Optimal],FALSE)))))</f>
        <v>0</v>
      </c>
    </row>
    <row r="1535" spans="1:19" hidden="1" x14ac:dyDescent="0.45">
      <c r="A1535" t="s">
        <v>23</v>
      </c>
      <c r="B1535">
        <f t="shared" si="46"/>
        <v>6</v>
      </c>
      <c r="C1535" t="s">
        <v>12</v>
      </c>
      <c r="D1535">
        <v>3</v>
      </c>
      <c r="E1535">
        <v>30</v>
      </c>
      <c r="F1535">
        <f>4</f>
        <v>4</v>
      </c>
      <c r="G1535">
        <v>11796.6</v>
      </c>
      <c r="H1535">
        <v>3609.66</v>
      </c>
      <c r="I1535">
        <v>11866</v>
      </c>
      <c r="J1535">
        <v>12086.9</v>
      </c>
      <c r="K1535">
        <v>1.8279799999999999E-2</v>
      </c>
      <c r="L1535">
        <v>7200.1</v>
      </c>
      <c r="M1535">
        <v>6174</v>
      </c>
      <c r="N1535">
        <f t="shared" si="47"/>
        <v>11796.6</v>
      </c>
      <c r="O1535">
        <f t="array" ref="O1535">MIN(IF(Table1[Class]=Table1[[#This Row],[Class]], IF(Table1[abs]=Table1[[#This Row],[abs]], IF(Table1[N]=Table1[[#This Row],[N]], IF(Table1[K]=Table1[[#This Row],[K]],Table1[UB],FALSE)))))</f>
        <v>12085.9</v>
      </c>
      <c r="P1535">
        <f>(Table1[[#This Row],[Best primal]]-Table1[[#This Row],[Updated rootBound]])/Table1[[#This Row],[Best primal]]</f>
        <v>2.3936984419861102E-2</v>
      </c>
      <c r="Q1535">
        <f>(Table1[[#This Row],[Best primal]]-Table1[[#This Row],[LB]])/Table1[[#This Row],[Best primal]]</f>
        <v>1.8194755872545664E-2</v>
      </c>
      <c r="R1535">
        <f>IF(AND(Table1[[#This Row],[time'[s']]]&lt;7199,Table1[[#This Row],[Final gap]]&lt;0.01),1,0)</f>
        <v>0</v>
      </c>
      <c r="S1535">
        <f t="array" ref="S1535">MAX(IF(Table1[Class]=Table1[[#This Row],[Class]], IF(Table1[abs]=Table1[[#This Row],[abs]], IF(Table1[N]=Table1[[#This Row],[N]], IF(Table1[K]=Table1[[#This Row],[K]],Table1[Optimal],FALSE)))))</f>
        <v>0</v>
      </c>
    </row>
    <row r="1536" spans="1:19" hidden="1" x14ac:dyDescent="0.45">
      <c r="A1536" t="s">
        <v>23</v>
      </c>
      <c r="B1536">
        <f t="shared" si="46"/>
        <v>6</v>
      </c>
      <c r="C1536" t="s">
        <v>12</v>
      </c>
      <c r="D1536">
        <v>3</v>
      </c>
      <c r="E1536">
        <v>30</v>
      </c>
      <c r="F1536">
        <f>5</f>
        <v>5</v>
      </c>
      <c r="G1536">
        <v>12534.5</v>
      </c>
      <c r="H1536">
        <v>3635.77</v>
      </c>
      <c r="I1536">
        <v>12576.7</v>
      </c>
      <c r="J1536">
        <v>12992.1</v>
      </c>
      <c r="K1536">
        <v>3.1975400000000001E-2</v>
      </c>
      <c r="L1536">
        <v>7200.06</v>
      </c>
      <c r="M1536">
        <v>6016</v>
      </c>
      <c r="N1536">
        <f t="shared" si="47"/>
        <v>12534.5</v>
      </c>
      <c r="O1536">
        <f t="array" ref="O1536">MIN(IF(Table1[Class]=Table1[[#This Row],[Class]], IF(Table1[abs]=Table1[[#This Row],[abs]], IF(Table1[N]=Table1[[#This Row],[N]], IF(Table1[K]=Table1[[#This Row],[K]],Table1[UB],FALSE)))))</f>
        <v>12992.1</v>
      </c>
      <c r="P1536">
        <f>(Table1[[#This Row],[Best primal]]-Table1[[#This Row],[Updated rootBound]])/Table1[[#This Row],[Best primal]]</f>
        <v>3.5221403776140914E-2</v>
      </c>
      <c r="Q1536">
        <f>(Table1[[#This Row],[Best primal]]-Table1[[#This Row],[LB]])/Table1[[#This Row],[Best primal]]</f>
        <v>3.1973276067764227E-2</v>
      </c>
      <c r="R1536">
        <f>IF(AND(Table1[[#This Row],[time'[s']]]&lt;7199,Table1[[#This Row],[Final gap]]&lt;0.01),1,0)</f>
        <v>0</v>
      </c>
      <c r="S1536">
        <f t="array" ref="S1536">MAX(IF(Table1[Class]=Table1[[#This Row],[Class]], IF(Table1[abs]=Table1[[#This Row],[abs]], IF(Table1[N]=Table1[[#This Row],[N]], IF(Table1[K]=Table1[[#This Row],[K]],Table1[Optimal],FALSE)))))</f>
        <v>0</v>
      </c>
    </row>
    <row r="1537" spans="1:19" hidden="1" x14ac:dyDescent="0.45">
      <c r="A1537" t="s">
        <v>23</v>
      </c>
      <c r="B1537">
        <f t="shared" si="46"/>
        <v>6</v>
      </c>
      <c r="C1537" t="s">
        <v>12</v>
      </c>
      <c r="D1537">
        <v>3</v>
      </c>
      <c r="E1537">
        <v>5</v>
      </c>
      <c r="F1537">
        <f>1</f>
        <v>1</v>
      </c>
      <c r="G1537">
        <v>5357.61</v>
      </c>
      <c r="H1537">
        <v>0.16</v>
      </c>
      <c r="I1537">
        <v>5366.36</v>
      </c>
      <c r="J1537">
        <v>5366.36</v>
      </c>
      <c r="K1537">
        <v>0</v>
      </c>
      <c r="L1537">
        <v>0.24044599999999999</v>
      </c>
      <c r="M1537">
        <v>1</v>
      </c>
      <c r="N1537">
        <f t="shared" si="47"/>
        <v>5366.36</v>
      </c>
      <c r="O1537">
        <f t="array" ref="O1537">MIN(IF(Table1[Class]=Table1[[#This Row],[Class]], IF(Table1[abs]=Table1[[#This Row],[abs]], IF(Table1[N]=Table1[[#This Row],[N]], IF(Table1[K]=Table1[[#This Row],[K]],Table1[UB],FALSE)))))</f>
        <v>5366.36</v>
      </c>
      <c r="P1537">
        <f>(Table1[[#This Row],[Best primal]]-Table1[[#This Row],[Updated rootBound]])/Table1[[#This Row],[Best primal]]</f>
        <v>0</v>
      </c>
      <c r="Q1537">
        <f>(Table1[[#This Row],[Best primal]]-Table1[[#This Row],[LB]])/Table1[[#This Row],[Best primal]]</f>
        <v>0</v>
      </c>
      <c r="R1537">
        <f>IF(AND(Table1[[#This Row],[time'[s']]]&lt;7199,Table1[[#This Row],[Final gap]]&lt;0.01),1,0)</f>
        <v>1</v>
      </c>
      <c r="S1537">
        <f t="array" ref="S1537">MAX(IF(Table1[Class]=Table1[[#This Row],[Class]], IF(Table1[abs]=Table1[[#This Row],[abs]], IF(Table1[N]=Table1[[#This Row],[N]], IF(Table1[K]=Table1[[#This Row],[K]],Table1[Optimal],FALSE)))))</f>
        <v>1</v>
      </c>
    </row>
    <row r="1538" spans="1:19" hidden="1" x14ac:dyDescent="0.45">
      <c r="A1538" t="s">
        <v>23</v>
      </c>
      <c r="B1538">
        <f t="shared" ref="B1538:B1601" si="48">IF(OR(C1538="H3",C1538="L3"),3,6)</f>
        <v>6</v>
      </c>
      <c r="C1538" t="s">
        <v>12</v>
      </c>
      <c r="D1538">
        <v>3</v>
      </c>
      <c r="E1538">
        <v>5</v>
      </c>
      <c r="F1538">
        <f>2</f>
        <v>2</v>
      </c>
      <c r="G1538">
        <v>6360.7</v>
      </c>
      <c r="H1538">
        <v>3.15</v>
      </c>
      <c r="I1538">
        <v>6564.46</v>
      </c>
      <c r="J1538">
        <v>6564.46</v>
      </c>
      <c r="K1538">
        <v>0</v>
      </c>
      <c r="L1538">
        <v>6.5108600000000001</v>
      </c>
      <c r="M1538">
        <v>469</v>
      </c>
      <c r="N1538">
        <f t="shared" ref="N1538:N1601" si="49">IF(M1538&lt;=1,I1538,G1538)</f>
        <v>6360.7</v>
      </c>
      <c r="O1538">
        <f t="array" ref="O1538">MIN(IF(Table1[Class]=Table1[[#This Row],[Class]], IF(Table1[abs]=Table1[[#This Row],[abs]], IF(Table1[N]=Table1[[#This Row],[N]], IF(Table1[K]=Table1[[#This Row],[K]],Table1[UB],FALSE)))))</f>
        <v>6564.46</v>
      </c>
      <c r="P1538">
        <f>(Table1[[#This Row],[Best primal]]-Table1[[#This Row],[Updated rootBound]])/Table1[[#This Row],[Best primal]]</f>
        <v>3.1039872281954681E-2</v>
      </c>
      <c r="Q1538">
        <f>(Table1[[#This Row],[Best primal]]-Table1[[#This Row],[LB]])/Table1[[#This Row],[Best primal]]</f>
        <v>0</v>
      </c>
      <c r="R1538">
        <f>IF(AND(Table1[[#This Row],[time'[s']]]&lt;7199,Table1[[#This Row],[Final gap]]&lt;0.01),1,0)</f>
        <v>1</v>
      </c>
      <c r="S1538">
        <f t="array" ref="S1538">MAX(IF(Table1[Class]=Table1[[#This Row],[Class]], IF(Table1[abs]=Table1[[#This Row],[abs]], IF(Table1[N]=Table1[[#This Row],[N]], IF(Table1[K]=Table1[[#This Row],[K]],Table1[Optimal],FALSE)))))</f>
        <v>1</v>
      </c>
    </row>
    <row r="1539" spans="1:19" hidden="1" x14ac:dyDescent="0.45">
      <c r="A1539" t="s">
        <v>23</v>
      </c>
      <c r="B1539">
        <f t="shared" si="48"/>
        <v>6</v>
      </c>
      <c r="C1539" t="s">
        <v>12</v>
      </c>
      <c r="D1539">
        <v>3</v>
      </c>
      <c r="E1539">
        <v>5</v>
      </c>
      <c r="F1539">
        <f>3</f>
        <v>3</v>
      </c>
      <c r="G1539">
        <v>7832</v>
      </c>
      <c r="H1539">
        <v>2.23</v>
      </c>
      <c r="I1539">
        <v>7851.23</v>
      </c>
      <c r="J1539">
        <v>7851.66</v>
      </c>
      <c r="K1539" s="1">
        <v>5.4392999999999999E-5</v>
      </c>
      <c r="L1539">
        <v>3.9993300000000001</v>
      </c>
      <c r="M1539">
        <v>178</v>
      </c>
      <c r="N1539">
        <f t="shared" si="49"/>
        <v>7832</v>
      </c>
      <c r="O1539">
        <f t="array" ref="O1539">MIN(IF(Table1[Class]=Table1[[#This Row],[Class]], IF(Table1[abs]=Table1[[#This Row],[abs]], IF(Table1[N]=Table1[[#This Row],[N]], IF(Table1[K]=Table1[[#This Row],[K]],Table1[UB],FALSE)))))</f>
        <v>7851.66</v>
      </c>
      <c r="P1539">
        <f>(Table1[[#This Row],[Best primal]]-Table1[[#This Row],[Updated rootBound]])/Table1[[#This Row],[Best primal]]</f>
        <v>2.5039291054375578E-3</v>
      </c>
      <c r="Q1539">
        <f>(Table1[[#This Row],[Best primal]]-Table1[[#This Row],[LB]])/Table1[[#This Row],[Best primal]]</f>
        <v>5.4765489081326885E-5</v>
      </c>
      <c r="R1539">
        <f>IF(AND(Table1[[#This Row],[time'[s']]]&lt;7199,Table1[[#This Row],[Final gap]]&lt;0.01),1,0)</f>
        <v>1</v>
      </c>
      <c r="S1539">
        <f t="array" ref="S1539">MAX(IF(Table1[Class]=Table1[[#This Row],[Class]], IF(Table1[abs]=Table1[[#This Row],[abs]], IF(Table1[N]=Table1[[#This Row],[N]], IF(Table1[K]=Table1[[#This Row],[K]],Table1[Optimal],FALSE)))))</f>
        <v>1</v>
      </c>
    </row>
    <row r="1540" spans="1:19" hidden="1" x14ac:dyDescent="0.45">
      <c r="A1540" t="s">
        <v>23</v>
      </c>
      <c r="B1540">
        <f t="shared" si="48"/>
        <v>6</v>
      </c>
      <c r="C1540" t="s">
        <v>12</v>
      </c>
      <c r="D1540">
        <v>3</v>
      </c>
      <c r="E1540">
        <v>5</v>
      </c>
      <c r="F1540">
        <f>4</f>
        <v>4</v>
      </c>
      <c r="G1540">
        <v>9750.2800000000007</v>
      </c>
      <c r="H1540">
        <v>1.51</v>
      </c>
      <c r="I1540">
        <v>9794.99</v>
      </c>
      <c r="J1540">
        <v>9795.86</v>
      </c>
      <c r="K1540" s="1">
        <v>8.8789000000000007E-5</v>
      </c>
      <c r="L1540">
        <v>4.4643699999999997</v>
      </c>
      <c r="M1540">
        <v>423</v>
      </c>
      <c r="N1540">
        <f t="shared" si="49"/>
        <v>9750.2800000000007</v>
      </c>
      <c r="O1540">
        <f t="array" ref="O1540">MIN(IF(Table1[Class]=Table1[[#This Row],[Class]], IF(Table1[abs]=Table1[[#This Row],[abs]], IF(Table1[N]=Table1[[#This Row],[N]], IF(Table1[K]=Table1[[#This Row],[K]],Table1[UB],FALSE)))))</f>
        <v>9795.86</v>
      </c>
      <c r="P1540">
        <f>(Table1[[#This Row],[Best primal]]-Table1[[#This Row],[Updated rootBound]])/Table1[[#This Row],[Best primal]]</f>
        <v>4.6529860573752508E-3</v>
      </c>
      <c r="Q1540">
        <f>(Table1[[#This Row],[Best primal]]-Table1[[#This Row],[LB]])/Table1[[#This Row],[Best primal]]</f>
        <v>8.881302917771388E-5</v>
      </c>
      <c r="R1540">
        <f>IF(AND(Table1[[#This Row],[time'[s']]]&lt;7199,Table1[[#This Row],[Final gap]]&lt;0.01),1,0)</f>
        <v>1</v>
      </c>
      <c r="S1540">
        <f t="array" ref="S1540">MAX(IF(Table1[Class]=Table1[[#This Row],[Class]], IF(Table1[abs]=Table1[[#This Row],[abs]], IF(Table1[N]=Table1[[#This Row],[N]], IF(Table1[K]=Table1[[#This Row],[K]],Table1[Optimal],FALSE)))))</f>
        <v>1</v>
      </c>
    </row>
    <row r="1541" spans="1:19" hidden="1" x14ac:dyDescent="0.45">
      <c r="A1541" t="s">
        <v>23</v>
      </c>
      <c r="B1541">
        <f t="shared" si="48"/>
        <v>6</v>
      </c>
      <c r="C1541" t="s">
        <v>12</v>
      </c>
      <c r="D1541">
        <v>3</v>
      </c>
      <c r="E1541">
        <v>5</v>
      </c>
      <c r="F1541">
        <f>5</f>
        <v>5</v>
      </c>
      <c r="G1541">
        <v>11633.9</v>
      </c>
      <c r="H1541">
        <v>1.92</v>
      </c>
      <c r="I1541">
        <v>11769.8</v>
      </c>
      <c r="J1541">
        <v>11770.7</v>
      </c>
      <c r="K1541" s="1">
        <v>7.7195799999999997E-5</v>
      </c>
      <c r="L1541">
        <v>25.0976</v>
      </c>
      <c r="M1541">
        <v>3885</v>
      </c>
      <c r="N1541">
        <f t="shared" si="49"/>
        <v>11633.9</v>
      </c>
      <c r="O1541">
        <f t="array" ref="O1541">MIN(IF(Table1[Class]=Table1[[#This Row],[Class]], IF(Table1[abs]=Table1[[#This Row],[abs]], IF(Table1[N]=Table1[[#This Row],[N]], IF(Table1[K]=Table1[[#This Row],[K]],Table1[UB],FALSE)))))</f>
        <v>11770.7</v>
      </c>
      <c r="P1541">
        <f>(Table1[[#This Row],[Best primal]]-Table1[[#This Row],[Updated rootBound]])/Table1[[#This Row],[Best primal]]</f>
        <v>1.1622078550978368E-2</v>
      </c>
      <c r="Q1541">
        <f>(Table1[[#This Row],[Best primal]]-Table1[[#This Row],[LB]])/Table1[[#This Row],[Best primal]]</f>
        <v>7.6461043098664921E-5</v>
      </c>
      <c r="R1541">
        <f>IF(AND(Table1[[#This Row],[time'[s']]]&lt;7199,Table1[[#This Row],[Final gap]]&lt;0.01),1,0)</f>
        <v>1</v>
      </c>
      <c r="S1541">
        <f t="array" ref="S1541">MAX(IF(Table1[Class]=Table1[[#This Row],[Class]], IF(Table1[abs]=Table1[[#This Row],[abs]], IF(Table1[N]=Table1[[#This Row],[N]], IF(Table1[K]=Table1[[#This Row],[K]],Table1[Optimal],FALSE)))))</f>
        <v>1</v>
      </c>
    </row>
    <row r="1542" spans="1:19" hidden="1" x14ac:dyDescent="0.45">
      <c r="A1542" t="s">
        <v>23</v>
      </c>
      <c r="B1542">
        <f t="shared" si="48"/>
        <v>6</v>
      </c>
      <c r="C1542" t="s">
        <v>12</v>
      </c>
      <c r="D1542">
        <v>4</v>
      </c>
      <c r="E1542">
        <v>10</v>
      </c>
      <c r="F1542">
        <f>1</f>
        <v>1</v>
      </c>
      <c r="G1542">
        <v>7302.03</v>
      </c>
      <c r="H1542">
        <v>0.57999999999999996</v>
      </c>
      <c r="I1542">
        <v>7302.03</v>
      </c>
      <c r="J1542">
        <v>7302.03</v>
      </c>
      <c r="K1542">
        <v>0</v>
      </c>
      <c r="L1542">
        <v>0.732263</v>
      </c>
      <c r="M1542">
        <v>0</v>
      </c>
      <c r="N1542">
        <f t="shared" si="49"/>
        <v>7302.03</v>
      </c>
      <c r="O1542">
        <f t="array" ref="O1542">MIN(IF(Table1[Class]=Table1[[#This Row],[Class]], IF(Table1[abs]=Table1[[#This Row],[abs]], IF(Table1[N]=Table1[[#This Row],[N]], IF(Table1[K]=Table1[[#This Row],[K]],Table1[UB],FALSE)))))</f>
        <v>7302.03</v>
      </c>
      <c r="P1542">
        <f>(Table1[[#This Row],[Best primal]]-Table1[[#This Row],[Updated rootBound]])/Table1[[#This Row],[Best primal]]</f>
        <v>0</v>
      </c>
      <c r="Q1542">
        <f>(Table1[[#This Row],[Best primal]]-Table1[[#This Row],[LB]])/Table1[[#This Row],[Best primal]]</f>
        <v>0</v>
      </c>
      <c r="R1542">
        <f>IF(AND(Table1[[#This Row],[time'[s']]]&lt;7199,Table1[[#This Row],[Final gap]]&lt;0.01),1,0)</f>
        <v>1</v>
      </c>
      <c r="S1542">
        <f t="array" ref="S1542">MAX(IF(Table1[Class]=Table1[[#This Row],[Class]], IF(Table1[abs]=Table1[[#This Row],[abs]], IF(Table1[N]=Table1[[#This Row],[N]], IF(Table1[K]=Table1[[#This Row],[K]],Table1[Optimal],FALSE)))))</f>
        <v>1</v>
      </c>
    </row>
    <row r="1543" spans="1:19" hidden="1" x14ac:dyDescent="0.45">
      <c r="A1543" t="s">
        <v>23</v>
      </c>
      <c r="B1543">
        <f t="shared" si="48"/>
        <v>6</v>
      </c>
      <c r="C1543" t="s">
        <v>12</v>
      </c>
      <c r="D1543">
        <v>4</v>
      </c>
      <c r="E1543">
        <v>10</v>
      </c>
      <c r="F1543">
        <f>2</f>
        <v>2</v>
      </c>
      <c r="G1543">
        <v>7403.21</v>
      </c>
      <c r="H1543">
        <v>1.28</v>
      </c>
      <c r="I1543">
        <v>7409.62</v>
      </c>
      <c r="J1543">
        <v>7410.06</v>
      </c>
      <c r="K1543" s="1">
        <v>5.9378700000000001E-5</v>
      </c>
      <c r="L1543">
        <v>1.8187500000000001</v>
      </c>
      <c r="M1543">
        <v>1</v>
      </c>
      <c r="N1543">
        <f t="shared" si="49"/>
        <v>7409.62</v>
      </c>
      <c r="O1543">
        <f t="array" ref="O1543">MIN(IF(Table1[Class]=Table1[[#This Row],[Class]], IF(Table1[abs]=Table1[[#This Row],[abs]], IF(Table1[N]=Table1[[#This Row],[N]], IF(Table1[K]=Table1[[#This Row],[K]],Table1[UB],FALSE)))))</f>
        <v>7409.62</v>
      </c>
      <c r="P1543">
        <f>(Table1[[#This Row],[Best primal]]-Table1[[#This Row],[Updated rootBound]])/Table1[[#This Row],[Best primal]]</f>
        <v>0</v>
      </c>
      <c r="Q1543">
        <f>(Table1[[#This Row],[Best primal]]-Table1[[#This Row],[LB]])/Table1[[#This Row],[Best primal]]</f>
        <v>0</v>
      </c>
      <c r="R1543">
        <f>IF(AND(Table1[[#This Row],[time'[s']]]&lt;7199,Table1[[#This Row],[Final gap]]&lt;0.01),1,0)</f>
        <v>1</v>
      </c>
      <c r="S1543">
        <f t="array" ref="S1543">MAX(IF(Table1[Class]=Table1[[#This Row],[Class]], IF(Table1[abs]=Table1[[#This Row],[abs]], IF(Table1[N]=Table1[[#This Row],[N]], IF(Table1[K]=Table1[[#This Row],[K]],Table1[Optimal],FALSE)))))</f>
        <v>1</v>
      </c>
    </row>
    <row r="1544" spans="1:19" hidden="1" x14ac:dyDescent="0.45">
      <c r="A1544" t="s">
        <v>23</v>
      </c>
      <c r="B1544">
        <f t="shared" si="48"/>
        <v>6</v>
      </c>
      <c r="C1544" t="s">
        <v>12</v>
      </c>
      <c r="D1544">
        <v>4</v>
      </c>
      <c r="E1544">
        <v>10</v>
      </c>
      <c r="F1544">
        <f>3</f>
        <v>3</v>
      </c>
      <c r="G1544">
        <v>8255.92</v>
      </c>
      <c r="H1544">
        <v>46.22</v>
      </c>
      <c r="I1544">
        <v>8335.85</v>
      </c>
      <c r="J1544">
        <v>8336.2999999999993</v>
      </c>
      <c r="K1544" s="1">
        <v>5.3980800000000003E-5</v>
      </c>
      <c r="L1544">
        <v>98.574700000000007</v>
      </c>
      <c r="M1544">
        <v>1840</v>
      </c>
      <c r="N1544">
        <f t="shared" si="49"/>
        <v>8255.92</v>
      </c>
      <c r="O1544">
        <f t="array" ref="O1544">MIN(IF(Table1[Class]=Table1[[#This Row],[Class]], IF(Table1[abs]=Table1[[#This Row],[abs]], IF(Table1[N]=Table1[[#This Row],[N]], IF(Table1[K]=Table1[[#This Row],[K]],Table1[UB],FALSE)))))</f>
        <v>8336.2999999999993</v>
      </c>
      <c r="P1544">
        <f>(Table1[[#This Row],[Best primal]]-Table1[[#This Row],[Updated rootBound]])/Table1[[#This Row],[Best primal]]</f>
        <v>9.6421673884096309E-3</v>
      </c>
      <c r="Q1544">
        <f>(Table1[[#This Row],[Best primal]]-Table1[[#This Row],[LB]])/Table1[[#This Row],[Best primal]]</f>
        <v>5.3980782841177579E-5</v>
      </c>
      <c r="R1544">
        <f>IF(AND(Table1[[#This Row],[time'[s']]]&lt;7199,Table1[[#This Row],[Final gap]]&lt;0.01),1,0)</f>
        <v>1</v>
      </c>
      <c r="S1544">
        <f t="array" ref="S1544">MAX(IF(Table1[Class]=Table1[[#This Row],[Class]], IF(Table1[abs]=Table1[[#This Row],[abs]], IF(Table1[N]=Table1[[#This Row],[N]], IF(Table1[K]=Table1[[#This Row],[K]],Table1[Optimal],FALSE)))))</f>
        <v>1</v>
      </c>
    </row>
    <row r="1545" spans="1:19" hidden="1" x14ac:dyDescent="0.45">
      <c r="A1545" t="s">
        <v>23</v>
      </c>
      <c r="B1545">
        <f t="shared" si="48"/>
        <v>6</v>
      </c>
      <c r="C1545" t="s">
        <v>12</v>
      </c>
      <c r="D1545">
        <v>4</v>
      </c>
      <c r="E1545">
        <v>10</v>
      </c>
      <c r="F1545">
        <f>4</f>
        <v>4</v>
      </c>
      <c r="G1545">
        <v>9389.2199999999993</v>
      </c>
      <c r="H1545">
        <v>45.26</v>
      </c>
      <c r="I1545">
        <v>9542.82</v>
      </c>
      <c r="J1545">
        <v>9543.77</v>
      </c>
      <c r="K1545" s="1">
        <v>9.9518299999999999E-5</v>
      </c>
      <c r="L1545">
        <v>1968.86</v>
      </c>
      <c r="M1545">
        <v>72932</v>
      </c>
      <c r="N1545">
        <f t="shared" si="49"/>
        <v>9389.2199999999993</v>
      </c>
      <c r="O1545">
        <f t="array" ref="O1545">MIN(IF(Table1[Class]=Table1[[#This Row],[Class]], IF(Table1[abs]=Table1[[#This Row],[abs]], IF(Table1[N]=Table1[[#This Row],[N]], IF(Table1[K]=Table1[[#This Row],[K]],Table1[UB],FALSE)))))</f>
        <v>9543.77</v>
      </c>
      <c r="P1545">
        <f>(Table1[[#This Row],[Best primal]]-Table1[[#This Row],[Updated rootBound]])/Table1[[#This Row],[Best primal]]</f>
        <v>1.6193810202886395E-2</v>
      </c>
      <c r="Q1545">
        <f>(Table1[[#This Row],[Best primal]]-Table1[[#This Row],[LB]])/Table1[[#This Row],[Best primal]]</f>
        <v>9.9541376206753468E-5</v>
      </c>
      <c r="R1545">
        <f>IF(AND(Table1[[#This Row],[time'[s']]]&lt;7199,Table1[[#This Row],[Final gap]]&lt;0.01),1,0)</f>
        <v>1</v>
      </c>
      <c r="S1545">
        <f t="array" ref="S1545">MAX(IF(Table1[Class]=Table1[[#This Row],[Class]], IF(Table1[abs]=Table1[[#This Row],[abs]], IF(Table1[N]=Table1[[#This Row],[N]], IF(Table1[K]=Table1[[#This Row],[K]],Table1[Optimal],FALSE)))))</f>
        <v>1</v>
      </c>
    </row>
    <row r="1546" spans="1:19" hidden="1" x14ac:dyDescent="0.45">
      <c r="A1546" t="s">
        <v>23</v>
      </c>
      <c r="B1546">
        <f t="shared" si="48"/>
        <v>6</v>
      </c>
      <c r="C1546" t="s">
        <v>12</v>
      </c>
      <c r="D1546">
        <v>4</v>
      </c>
      <c r="E1546">
        <v>10</v>
      </c>
      <c r="F1546">
        <f>5</f>
        <v>5</v>
      </c>
      <c r="G1546">
        <v>10592.1</v>
      </c>
      <c r="H1546">
        <v>39.43</v>
      </c>
      <c r="I1546">
        <v>10690.7</v>
      </c>
      <c r="J1546">
        <v>10803.1</v>
      </c>
      <c r="K1546">
        <v>1.0407100000000001E-2</v>
      </c>
      <c r="L1546">
        <v>7200.03</v>
      </c>
      <c r="M1546">
        <v>219371</v>
      </c>
      <c r="N1546">
        <f t="shared" si="49"/>
        <v>10592.1</v>
      </c>
      <c r="O1546">
        <f t="array" ref="O1546">MIN(IF(Table1[Class]=Table1[[#This Row],[Class]], IF(Table1[abs]=Table1[[#This Row],[abs]], IF(Table1[N]=Table1[[#This Row],[N]], IF(Table1[K]=Table1[[#This Row],[K]],Table1[UB],FALSE)))))</f>
        <v>10803.1</v>
      </c>
      <c r="P1546">
        <f>(Table1[[#This Row],[Best primal]]-Table1[[#This Row],[Updated rootBound]])/Table1[[#This Row],[Best primal]]</f>
        <v>1.9531430793013116E-2</v>
      </c>
      <c r="Q1546">
        <f>(Table1[[#This Row],[Best primal]]-Table1[[#This Row],[LB]])/Table1[[#This Row],[Best primal]]</f>
        <v>1.0404420953244868E-2</v>
      </c>
      <c r="R1546">
        <f>IF(AND(Table1[[#This Row],[time'[s']]]&lt;7199,Table1[[#This Row],[Final gap]]&lt;0.01),1,0)</f>
        <v>0</v>
      </c>
      <c r="S1546">
        <f t="array" ref="S1546">MAX(IF(Table1[Class]=Table1[[#This Row],[Class]], IF(Table1[abs]=Table1[[#This Row],[abs]], IF(Table1[N]=Table1[[#This Row],[N]], IF(Table1[K]=Table1[[#This Row],[K]],Table1[Optimal],FALSE)))))</f>
        <v>0</v>
      </c>
    </row>
    <row r="1547" spans="1:19" hidden="1" x14ac:dyDescent="0.45">
      <c r="A1547" t="s">
        <v>23</v>
      </c>
      <c r="B1547">
        <f t="shared" si="48"/>
        <v>6</v>
      </c>
      <c r="C1547" t="s">
        <v>12</v>
      </c>
      <c r="D1547">
        <v>4</v>
      </c>
      <c r="E1547">
        <v>15</v>
      </c>
      <c r="F1547">
        <f>1</f>
        <v>1</v>
      </c>
      <c r="G1547">
        <v>7208.8</v>
      </c>
      <c r="H1547">
        <v>1.07</v>
      </c>
      <c r="I1547">
        <v>7208.8</v>
      </c>
      <c r="J1547">
        <v>7208.8</v>
      </c>
      <c r="K1547">
        <v>0</v>
      </c>
      <c r="L1547">
        <v>1.3922399999999999</v>
      </c>
      <c r="M1547">
        <v>0</v>
      </c>
      <c r="N1547">
        <f t="shared" si="49"/>
        <v>7208.8</v>
      </c>
      <c r="O1547">
        <f t="array" ref="O1547">MIN(IF(Table1[Class]=Table1[[#This Row],[Class]], IF(Table1[abs]=Table1[[#This Row],[abs]], IF(Table1[N]=Table1[[#This Row],[N]], IF(Table1[K]=Table1[[#This Row],[K]],Table1[UB],FALSE)))))</f>
        <v>7208.8</v>
      </c>
      <c r="P1547">
        <f>(Table1[[#This Row],[Best primal]]-Table1[[#This Row],[Updated rootBound]])/Table1[[#This Row],[Best primal]]</f>
        <v>0</v>
      </c>
      <c r="Q1547">
        <f>(Table1[[#This Row],[Best primal]]-Table1[[#This Row],[LB]])/Table1[[#This Row],[Best primal]]</f>
        <v>0</v>
      </c>
      <c r="R1547">
        <f>IF(AND(Table1[[#This Row],[time'[s']]]&lt;7199,Table1[[#This Row],[Final gap]]&lt;0.01),1,0)</f>
        <v>1</v>
      </c>
      <c r="S1547">
        <f t="array" ref="S1547">MAX(IF(Table1[Class]=Table1[[#This Row],[Class]], IF(Table1[abs]=Table1[[#This Row],[abs]], IF(Table1[N]=Table1[[#This Row],[N]], IF(Table1[K]=Table1[[#This Row],[K]],Table1[Optimal],FALSE)))))</f>
        <v>1</v>
      </c>
    </row>
    <row r="1548" spans="1:19" hidden="1" x14ac:dyDescent="0.45">
      <c r="A1548" t="s">
        <v>23</v>
      </c>
      <c r="B1548">
        <f t="shared" si="48"/>
        <v>6</v>
      </c>
      <c r="C1548" t="s">
        <v>12</v>
      </c>
      <c r="D1548">
        <v>4</v>
      </c>
      <c r="E1548">
        <v>15</v>
      </c>
      <c r="F1548">
        <f>2</f>
        <v>2</v>
      </c>
      <c r="G1548">
        <v>7399.66</v>
      </c>
      <c r="H1548">
        <v>64.05</v>
      </c>
      <c r="I1548">
        <v>7454.86</v>
      </c>
      <c r="J1548">
        <v>7455.39</v>
      </c>
      <c r="K1548" s="1">
        <v>7.1066699999999995E-5</v>
      </c>
      <c r="L1548">
        <v>101.151</v>
      </c>
      <c r="M1548">
        <v>619</v>
      </c>
      <c r="N1548">
        <f t="shared" si="49"/>
        <v>7399.66</v>
      </c>
      <c r="O1548">
        <f t="array" ref="O1548">MIN(IF(Table1[Class]=Table1[[#This Row],[Class]], IF(Table1[abs]=Table1[[#This Row],[abs]], IF(Table1[N]=Table1[[#This Row],[N]], IF(Table1[K]=Table1[[#This Row],[K]],Table1[UB],FALSE)))))</f>
        <v>7455.39</v>
      </c>
      <c r="P1548">
        <f>(Table1[[#This Row],[Best primal]]-Table1[[#This Row],[Updated rootBound]])/Table1[[#This Row],[Best primal]]</f>
        <v>7.475128732366847E-3</v>
      </c>
      <c r="Q1548">
        <f>(Table1[[#This Row],[Best primal]]-Table1[[#This Row],[LB]])/Table1[[#This Row],[Best primal]]</f>
        <v>7.1089507054715418E-5</v>
      </c>
      <c r="R1548">
        <f>IF(AND(Table1[[#This Row],[time'[s']]]&lt;7199,Table1[[#This Row],[Final gap]]&lt;0.01),1,0)</f>
        <v>1</v>
      </c>
      <c r="S1548">
        <f t="array" ref="S1548">MAX(IF(Table1[Class]=Table1[[#This Row],[Class]], IF(Table1[abs]=Table1[[#This Row],[abs]], IF(Table1[N]=Table1[[#This Row],[N]], IF(Table1[K]=Table1[[#This Row],[K]],Table1[Optimal],FALSE)))))</f>
        <v>1</v>
      </c>
    </row>
    <row r="1549" spans="1:19" hidden="1" x14ac:dyDescent="0.45">
      <c r="A1549" t="s">
        <v>23</v>
      </c>
      <c r="B1549">
        <f t="shared" si="48"/>
        <v>6</v>
      </c>
      <c r="C1549" t="s">
        <v>12</v>
      </c>
      <c r="D1549">
        <v>4</v>
      </c>
      <c r="E1549">
        <v>15</v>
      </c>
      <c r="F1549">
        <f>3</f>
        <v>3</v>
      </c>
      <c r="G1549">
        <v>8019</v>
      </c>
      <c r="H1549">
        <v>437.43</v>
      </c>
      <c r="I1549">
        <v>8139.7</v>
      </c>
      <c r="J1549">
        <v>8195.1299999999992</v>
      </c>
      <c r="K1549">
        <v>6.7635500000000001E-3</v>
      </c>
      <c r="L1549">
        <v>7200</v>
      </c>
      <c r="M1549">
        <v>95146</v>
      </c>
      <c r="N1549">
        <f t="shared" si="49"/>
        <v>8019</v>
      </c>
      <c r="O1549">
        <f t="array" ref="O1549">MIN(IF(Table1[Class]=Table1[[#This Row],[Class]], IF(Table1[abs]=Table1[[#This Row],[abs]], IF(Table1[N]=Table1[[#This Row],[N]], IF(Table1[K]=Table1[[#This Row],[K]],Table1[UB],FALSE)))))</f>
        <v>8195.1299999999992</v>
      </c>
      <c r="P1549">
        <f>(Table1[[#This Row],[Best primal]]-Table1[[#This Row],[Updated rootBound]])/Table1[[#This Row],[Best primal]]</f>
        <v>2.1492032463182306E-2</v>
      </c>
      <c r="Q1549">
        <f>(Table1[[#This Row],[Best primal]]-Table1[[#This Row],[LB]])/Table1[[#This Row],[Best primal]]</f>
        <v>6.7637731189132307E-3</v>
      </c>
      <c r="R1549">
        <f>IF(AND(Table1[[#This Row],[time'[s']]]&lt;7199,Table1[[#This Row],[Final gap]]&lt;0.01),1,0)</f>
        <v>0</v>
      </c>
      <c r="S1549">
        <f t="array" ref="S1549">MAX(IF(Table1[Class]=Table1[[#This Row],[Class]], IF(Table1[abs]=Table1[[#This Row],[abs]], IF(Table1[N]=Table1[[#This Row],[N]], IF(Table1[K]=Table1[[#This Row],[K]],Table1[Optimal],FALSE)))))</f>
        <v>0</v>
      </c>
    </row>
    <row r="1550" spans="1:19" hidden="1" x14ac:dyDescent="0.45">
      <c r="A1550" t="s">
        <v>23</v>
      </c>
      <c r="B1550">
        <f t="shared" si="48"/>
        <v>6</v>
      </c>
      <c r="C1550" t="s">
        <v>12</v>
      </c>
      <c r="D1550">
        <v>4</v>
      </c>
      <c r="E1550">
        <v>15</v>
      </c>
      <c r="F1550">
        <f>4</f>
        <v>4</v>
      </c>
      <c r="G1550">
        <v>8855.6299999999992</v>
      </c>
      <c r="H1550">
        <v>965.5</v>
      </c>
      <c r="I1550">
        <v>9017.85</v>
      </c>
      <c r="J1550">
        <v>9147.6200000000008</v>
      </c>
      <c r="K1550">
        <v>1.4186600000000001E-2</v>
      </c>
      <c r="L1550">
        <v>7200.04</v>
      </c>
      <c r="M1550">
        <v>62099</v>
      </c>
      <c r="N1550">
        <f t="shared" si="49"/>
        <v>8855.6299999999992</v>
      </c>
      <c r="O1550">
        <f t="array" ref="O1550">MIN(IF(Table1[Class]=Table1[[#This Row],[Class]], IF(Table1[abs]=Table1[[#This Row],[abs]], IF(Table1[N]=Table1[[#This Row],[N]], IF(Table1[K]=Table1[[#This Row],[K]],Table1[UB],FALSE)))))</f>
        <v>9147.6200000000008</v>
      </c>
      <c r="P1550">
        <f>(Table1[[#This Row],[Best primal]]-Table1[[#This Row],[Updated rootBound]])/Table1[[#This Row],[Best primal]]</f>
        <v>3.1919778040627136E-2</v>
      </c>
      <c r="Q1550">
        <f>(Table1[[#This Row],[Best primal]]-Table1[[#This Row],[LB]])/Table1[[#This Row],[Best primal]]</f>
        <v>1.4186203624549382E-2</v>
      </c>
      <c r="R1550">
        <f>IF(AND(Table1[[#This Row],[time'[s']]]&lt;7199,Table1[[#This Row],[Final gap]]&lt;0.01),1,0)</f>
        <v>0</v>
      </c>
      <c r="S1550">
        <f t="array" ref="S1550">MAX(IF(Table1[Class]=Table1[[#This Row],[Class]], IF(Table1[abs]=Table1[[#This Row],[abs]], IF(Table1[N]=Table1[[#This Row],[N]], IF(Table1[K]=Table1[[#This Row],[K]],Table1[Optimal],FALSE)))))</f>
        <v>0</v>
      </c>
    </row>
    <row r="1551" spans="1:19" hidden="1" x14ac:dyDescent="0.45">
      <c r="A1551" t="s">
        <v>23</v>
      </c>
      <c r="B1551">
        <f t="shared" si="48"/>
        <v>6</v>
      </c>
      <c r="C1551" t="s">
        <v>12</v>
      </c>
      <c r="D1551">
        <v>4</v>
      </c>
      <c r="E1551">
        <v>15</v>
      </c>
      <c r="F1551">
        <f>5</f>
        <v>5</v>
      </c>
      <c r="G1551">
        <v>9898.18</v>
      </c>
      <c r="H1551">
        <v>510.83</v>
      </c>
      <c r="I1551">
        <v>10050.4</v>
      </c>
      <c r="J1551">
        <v>10266.200000000001</v>
      </c>
      <c r="K1551">
        <v>2.1015099999999998E-2</v>
      </c>
      <c r="L1551">
        <v>7200.07</v>
      </c>
      <c r="M1551">
        <v>55564</v>
      </c>
      <c r="N1551">
        <f t="shared" si="49"/>
        <v>9898.18</v>
      </c>
      <c r="O1551">
        <f t="array" ref="O1551">MIN(IF(Table1[Class]=Table1[[#This Row],[Class]], IF(Table1[abs]=Table1[[#This Row],[abs]], IF(Table1[N]=Table1[[#This Row],[N]], IF(Table1[K]=Table1[[#This Row],[K]],Table1[UB],FALSE)))))</f>
        <v>10266.200000000001</v>
      </c>
      <c r="P1551">
        <f>(Table1[[#This Row],[Best primal]]-Table1[[#This Row],[Updated rootBound]])/Table1[[#This Row],[Best primal]]</f>
        <v>3.5847733338528413E-2</v>
      </c>
      <c r="Q1551">
        <f>(Table1[[#This Row],[Best primal]]-Table1[[#This Row],[LB]])/Table1[[#This Row],[Best primal]]</f>
        <v>2.102043599384398E-2</v>
      </c>
      <c r="R1551">
        <f>IF(AND(Table1[[#This Row],[time'[s']]]&lt;7199,Table1[[#This Row],[Final gap]]&lt;0.01),1,0)</f>
        <v>0</v>
      </c>
      <c r="S1551">
        <f t="array" ref="S1551">MAX(IF(Table1[Class]=Table1[[#This Row],[Class]], IF(Table1[abs]=Table1[[#This Row],[abs]], IF(Table1[N]=Table1[[#This Row],[N]], IF(Table1[K]=Table1[[#This Row],[K]],Table1[Optimal],FALSE)))))</f>
        <v>0</v>
      </c>
    </row>
    <row r="1552" spans="1:19" hidden="1" x14ac:dyDescent="0.45">
      <c r="A1552" t="s">
        <v>23</v>
      </c>
      <c r="B1552">
        <f t="shared" si="48"/>
        <v>6</v>
      </c>
      <c r="C1552" t="s">
        <v>12</v>
      </c>
      <c r="D1552">
        <v>4</v>
      </c>
      <c r="E1552">
        <v>20</v>
      </c>
      <c r="F1552">
        <f>1</f>
        <v>1</v>
      </c>
      <c r="G1552">
        <v>10130.200000000001</v>
      </c>
      <c r="H1552">
        <v>297.77</v>
      </c>
      <c r="I1552">
        <v>10148</v>
      </c>
      <c r="J1552">
        <v>10148</v>
      </c>
      <c r="K1552">
        <v>0</v>
      </c>
      <c r="L1552">
        <v>301.625</v>
      </c>
      <c r="M1552">
        <v>1</v>
      </c>
      <c r="N1552">
        <f t="shared" si="49"/>
        <v>10148</v>
      </c>
      <c r="O1552">
        <f t="array" ref="O1552">MIN(IF(Table1[Class]=Table1[[#This Row],[Class]], IF(Table1[abs]=Table1[[#This Row],[abs]], IF(Table1[N]=Table1[[#This Row],[N]], IF(Table1[K]=Table1[[#This Row],[K]],Table1[UB],FALSE)))))</f>
        <v>10148</v>
      </c>
      <c r="P1552">
        <f>(Table1[[#This Row],[Best primal]]-Table1[[#This Row],[Updated rootBound]])/Table1[[#This Row],[Best primal]]</f>
        <v>0</v>
      </c>
      <c r="Q1552">
        <f>(Table1[[#This Row],[Best primal]]-Table1[[#This Row],[LB]])/Table1[[#This Row],[Best primal]]</f>
        <v>0</v>
      </c>
      <c r="R1552">
        <f>IF(AND(Table1[[#This Row],[time'[s']]]&lt;7199,Table1[[#This Row],[Final gap]]&lt;0.01),1,0)</f>
        <v>1</v>
      </c>
      <c r="S1552">
        <f t="array" ref="S1552">MAX(IF(Table1[Class]=Table1[[#This Row],[Class]], IF(Table1[abs]=Table1[[#This Row],[abs]], IF(Table1[N]=Table1[[#This Row],[N]], IF(Table1[K]=Table1[[#This Row],[K]],Table1[Optimal],FALSE)))))</f>
        <v>1</v>
      </c>
    </row>
    <row r="1553" spans="1:19" hidden="1" x14ac:dyDescent="0.45">
      <c r="A1553" t="s">
        <v>23</v>
      </c>
      <c r="B1553">
        <f t="shared" si="48"/>
        <v>6</v>
      </c>
      <c r="C1553" t="s">
        <v>12</v>
      </c>
      <c r="D1553">
        <v>4</v>
      </c>
      <c r="E1553">
        <v>20</v>
      </c>
      <c r="F1553">
        <f>2</f>
        <v>2</v>
      </c>
      <c r="G1553">
        <v>10306.5</v>
      </c>
      <c r="H1553">
        <v>2005.18</v>
      </c>
      <c r="I1553">
        <v>10381.6</v>
      </c>
      <c r="J1553">
        <v>10382.6</v>
      </c>
      <c r="K1553" s="1">
        <v>9.5130000000000006E-5</v>
      </c>
      <c r="L1553">
        <v>2245.91</v>
      </c>
      <c r="M1553">
        <v>1470</v>
      </c>
      <c r="N1553">
        <f t="shared" si="49"/>
        <v>10306.5</v>
      </c>
      <c r="O1553">
        <f t="array" ref="O1553">MIN(IF(Table1[Class]=Table1[[#This Row],[Class]], IF(Table1[abs]=Table1[[#This Row],[abs]], IF(Table1[N]=Table1[[#This Row],[N]], IF(Table1[K]=Table1[[#This Row],[K]],Table1[UB],FALSE)))))</f>
        <v>10382.6</v>
      </c>
      <c r="P1553">
        <f>(Table1[[#This Row],[Best primal]]-Table1[[#This Row],[Updated rootBound]])/Table1[[#This Row],[Best primal]]</f>
        <v>7.3295706277811297E-3</v>
      </c>
      <c r="Q1553">
        <f>(Table1[[#This Row],[Best primal]]-Table1[[#This Row],[LB]])/Table1[[#This Row],[Best primal]]</f>
        <v>9.6314988538516357E-5</v>
      </c>
      <c r="R1553">
        <f>IF(AND(Table1[[#This Row],[time'[s']]]&lt;7199,Table1[[#This Row],[Final gap]]&lt;0.01),1,0)</f>
        <v>1</v>
      </c>
      <c r="S1553">
        <f t="array" ref="S1553">MAX(IF(Table1[Class]=Table1[[#This Row],[Class]], IF(Table1[abs]=Table1[[#This Row],[abs]], IF(Table1[N]=Table1[[#This Row],[N]], IF(Table1[K]=Table1[[#This Row],[K]],Table1[Optimal],FALSE)))))</f>
        <v>1</v>
      </c>
    </row>
    <row r="1554" spans="1:19" hidden="1" x14ac:dyDescent="0.45">
      <c r="A1554" t="s">
        <v>23</v>
      </c>
      <c r="B1554">
        <f t="shared" si="48"/>
        <v>6</v>
      </c>
      <c r="C1554" t="s">
        <v>12</v>
      </c>
      <c r="D1554">
        <v>4</v>
      </c>
      <c r="E1554">
        <v>20</v>
      </c>
      <c r="F1554">
        <f>3</f>
        <v>3</v>
      </c>
      <c r="G1554">
        <v>11224.6</v>
      </c>
      <c r="H1554">
        <v>3617.65</v>
      </c>
      <c r="I1554">
        <v>11276</v>
      </c>
      <c r="J1554">
        <v>11482.9</v>
      </c>
      <c r="K1554">
        <v>1.8020000000000001E-2</v>
      </c>
      <c r="L1554">
        <v>7200.13</v>
      </c>
      <c r="M1554">
        <v>10387</v>
      </c>
      <c r="N1554">
        <f t="shared" si="49"/>
        <v>11224.6</v>
      </c>
      <c r="O1554">
        <f t="array" ref="O1554">MIN(IF(Table1[Class]=Table1[[#This Row],[Class]], IF(Table1[abs]=Table1[[#This Row],[abs]], IF(Table1[N]=Table1[[#This Row],[N]], IF(Table1[K]=Table1[[#This Row],[K]],Table1[UB],FALSE)))))</f>
        <v>11482.9</v>
      </c>
      <c r="P1554">
        <f>(Table1[[#This Row],[Best primal]]-Table1[[#This Row],[Updated rootBound]])/Table1[[#This Row],[Best primal]]</f>
        <v>2.2494317637530525E-2</v>
      </c>
      <c r="Q1554">
        <f>(Table1[[#This Row],[Best primal]]-Table1[[#This Row],[LB]])/Table1[[#This Row],[Best primal]]</f>
        <v>1.8018096473887229E-2</v>
      </c>
      <c r="R1554">
        <f>IF(AND(Table1[[#This Row],[time'[s']]]&lt;7199,Table1[[#This Row],[Final gap]]&lt;0.01),1,0)</f>
        <v>0</v>
      </c>
      <c r="S1554">
        <f t="array" ref="S1554">MAX(IF(Table1[Class]=Table1[[#This Row],[Class]], IF(Table1[abs]=Table1[[#This Row],[abs]], IF(Table1[N]=Table1[[#This Row],[N]], IF(Table1[K]=Table1[[#This Row],[K]],Table1[Optimal],FALSE)))))</f>
        <v>0</v>
      </c>
    </row>
    <row r="1555" spans="1:19" hidden="1" x14ac:dyDescent="0.45">
      <c r="A1555" t="s">
        <v>23</v>
      </c>
      <c r="B1555">
        <f t="shared" si="48"/>
        <v>6</v>
      </c>
      <c r="C1555" t="s">
        <v>12</v>
      </c>
      <c r="D1555">
        <v>4</v>
      </c>
      <c r="E1555">
        <v>20</v>
      </c>
      <c r="F1555">
        <f>4</f>
        <v>4</v>
      </c>
      <c r="G1555">
        <v>12526.7</v>
      </c>
      <c r="H1555">
        <v>3615.64</v>
      </c>
      <c r="I1555">
        <v>12539.5</v>
      </c>
      <c r="J1555">
        <v>12751.8</v>
      </c>
      <c r="K1555">
        <v>1.6648099999999999E-2</v>
      </c>
      <c r="L1555">
        <v>7200</v>
      </c>
      <c r="M1555">
        <v>7449</v>
      </c>
      <c r="N1555">
        <f t="shared" si="49"/>
        <v>12526.7</v>
      </c>
      <c r="O1555">
        <f t="array" ref="O1555">MIN(IF(Table1[Class]=Table1[[#This Row],[Class]], IF(Table1[abs]=Table1[[#This Row],[abs]], IF(Table1[N]=Table1[[#This Row],[N]], IF(Table1[K]=Table1[[#This Row],[K]],Table1[UB],FALSE)))))</f>
        <v>12751.8</v>
      </c>
      <c r="P1555">
        <f>(Table1[[#This Row],[Best primal]]-Table1[[#This Row],[Updated rootBound]])/Table1[[#This Row],[Best primal]]</f>
        <v>1.7652409855863374E-2</v>
      </c>
      <c r="Q1555">
        <f>(Table1[[#This Row],[Best primal]]-Table1[[#This Row],[LB]])/Table1[[#This Row],[Best primal]]</f>
        <v>1.6648629997333655E-2</v>
      </c>
      <c r="R1555">
        <f>IF(AND(Table1[[#This Row],[time'[s']]]&lt;7199,Table1[[#This Row],[Final gap]]&lt;0.01),1,0)</f>
        <v>0</v>
      </c>
      <c r="S1555">
        <f t="array" ref="S1555">MAX(IF(Table1[Class]=Table1[[#This Row],[Class]], IF(Table1[abs]=Table1[[#This Row],[abs]], IF(Table1[N]=Table1[[#This Row],[N]], IF(Table1[K]=Table1[[#This Row],[K]],Table1[Optimal],FALSE)))))</f>
        <v>0</v>
      </c>
    </row>
    <row r="1556" spans="1:19" hidden="1" x14ac:dyDescent="0.45">
      <c r="A1556" t="s">
        <v>23</v>
      </c>
      <c r="B1556">
        <f t="shared" si="48"/>
        <v>6</v>
      </c>
      <c r="C1556" t="s">
        <v>12</v>
      </c>
      <c r="D1556">
        <v>4</v>
      </c>
      <c r="E1556">
        <v>20</v>
      </c>
      <c r="F1556">
        <f>5</f>
        <v>5</v>
      </c>
      <c r="G1556">
        <v>13810.2</v>
      </c>
      <c r="H1556">
        <v>3606.99</v>
      </c>
      <c r="I1556">
        <v>13830.8</v>
      </c>
      <c r="J1556">
        <v>14194.6</v>
      </c>
      <c r="K1556">
        <v>2.56295E-2</v>
      </c>
      <c r="L1556">
        <v>7200</v>
      </c>
      <c r="M1556">
        <v>6343</v>
      </c>
      <c r="N1556">
        <f t="shared" si="49"/>
        <v>13810.2</v>
      </c>
      <c r="O1556">
        <f t="array" ref="O1556">MIN(IF(Table1[Class]=Table1[[#This Row],[Class]], IF(Table1[abs]=Table1[[#This Row],[abs]], IF(Table1[N]=Table1[[#This Row],[N]], IF(Table1[K]=Table1[[#This Row],[K]],Table1[UB],FALSE)))))</f>
        <v>14189.6</v>
      </c>
      <c r="P1556">
        <f>(Table1[[#This Row],[Best primal]]-Table1[[#This Row],[Updated rootBound]])/Table1[[#This Row],[Best primal]]</f>
        <v>2.6737892541015929E-2</v>
      </c>
      <c r="Q1556">
        <f>(Table1[[#This Row],[Best primal]]-Table1[[#This Row],[LB]])/Table1[[#This Row],[Best primal]]</f>
        <v>2.5286125049331983E-2</v>
      </c>
      <c r="R1556">
        <f>IF(AND(Table1[[#This Row],[time'[s']]]&lt;7199,Table1[[#This Row],[Final gap]]&lt;0.01),1,0)</f>
        <v>0</v>
      </c>
      <c r="S1556">
        <f t="array" ref="S1556">MAX(IF(Table1[Class]=Table1[[#This Row],[Class]], IF(Table1[abs]=Table1[[#This Row],[abs]], IF(Table1[N]=Table1[[#This Row],[N]], IF(Table1[K]=Table1[[#This Row],[K]],Table1[Optimal],FALSE)))))</f>
        <v>0</v>
      </c>
    </row>
    <row r="1557" spans="1:19" hidden="1" x14ac:dyDescent="0.45">
      <c r="A1557" t="s">
        <v>23</v>
      </c>
      <c r="B1557">
        <f t="shared" si="48"/>
        <v>6</v>
      </c>
      <c r="C1557" t="s">
        <v>12</v>
      </c>
      <c r="D1557">
        <v>4</v>
      </c>
      <c r="E1557">
        <v>25</v>
      </c>
      <c r="F1557">
        <f>1</f>
        <v>1</v>
      </c>
      <c r="G1557">
        <v>10417.6</v>
      </c>
      <c r="H1557">
        <v>801.73</v>
      </c>
      <c r="I1557">
        <v>10427.9</v>
      </c>
      <c r="J1557">
        <v>10428.4</v>
      </c>
      <c r="K1557" s="1">
        <v>4.3151400000000002E-5</v>
      </c>
      <c r="L1557">
        <v>809.00199999999995</v>
      </c>
      <c r="M1557">
        <v>7</v>
      </c>
      <c r="N1557">
        <f t="shared" si="49"/>
        <v>10417.6</v>
      </c>
      <c r="O1557">
        <f t="array" ref="O1557">MIN(IF(Table1[Class]=Table1[[#This Row],[Class]], IF(Table1[abs]=Table1[[#This Row],[abs]], IF(Table1[N]=Table1[[#This Row],[N]], IF(Table1[K]=Table1[[#This Row],[K]],Table1[UB],FALSE)))))</f>
        <v>10427.9</v>
      </c>
      <c r="P1557">
        <f>(Table1[[#This Row],[Best primal]]-Table1[[#This Row],[Updated rootBound]])/Table1[[#This Row],[Best primal]]</f>
        <v>9.8773482676274929E-4</v>
      </c>
      <c r="Q1557">
        <f>(Table1[[#This Row],[Best primal]]-Table1[[#This Row],[LB]])/Table1[[#This Row],[Best primal]]</f>
        <v>0</v>
      </c>
      <c r="R1557">
        <f>IF(AND(Table1[[#This Row],[time'[s']]]&lt;7199,Table1[[#This Row],[Final gap]]&lt;0.01),1,0)</f>
        <v>1</v>
      </c>
      <c r="S1557">
        <f t="array" ref="S1557">MAX(IF(Table1[Class]=Table1[[#This Row],[Class]], IF(Table1[abs]=Table1[[#This Row],[abs]], IF(Table1[N]=Table1[[#This Row],[N]], IF(Table1[K]=Table1[[#This Row],[K]],Table1[Optimal],FALSE)))))</f>
        <v>1</v>
      </c>
    </row>
    <row r="1558" spans="1:19" hidden="1" x14ac:dyDescent="0.45">
      <c r="A1558" t="s">
        <v>23</v>
      </c>
      <c r="B1558">
        <f t="shared" si="48"/>
        <v>6</v>
      </c>
      <c r="C1558" t="s">
        <v>12</v>
      </c>
      <c r="D1558">
        <v>4</v>
      </c>
      <c r="E1558">
        <v>25</v>
      </c>
      <c r="F1558">
        <f>2</f>
        <v>2</v>
      </c>
      <c r="G1558">
        <v>10515.5</v>
      </c>
      <c r="H1558">
        <v>182.13</v>
      </c>
      <c r="I1558">
        <v>10610.3</v>
      </c>
      <c r="J1558">
        <v>10611.2</v>
      </c>
      <c r="K1558" s="1">
        <v>8.3193699999999996E-5</v>
      </c>
      <c r="L1558">
        <v>563.96500000000003</v>
      </c>
      <c r="M1558">
        <v>1956</v>
      </c>
      <c r="N1558">
        <f t="shared" si="49"/>
        <v>10515.5</v>
      </c>
      <c r="O1558">
        <f t="array" ref="O1558">MIN(IF(Table1[Class]=Table1[[#This Row],[Class]], IF(Table1[abs]=Table1[[#This Row],[abs]], IF(Table1[N]=Table1[[#This Row],[N]], IF(Table1[K]=Table1[[#This Row],[K]],Table1[UB],FALSE)))))</f>
        <v>10611.2</v>
      </c>
      <c r="P1558">
        <f>(Table1[[#This Row],[Best primal]]-Table1[[#This Row],[Updated rootBound]])/Table1[[#This Row],[Best primal]]</f>
        <v>9.0187726176116489E-3</v>
      </c>
      <c r="Q1558">
        <f>(Table1[[#This Row],[Best primal]]-Table1[[#This Row],[LB]])/Table1[[#This Row],[Best primal]]</f>
        <v>8.4816043425951361E-5</v>
      </c>
      <c r="R1558">
        <f>IF(AND(Table1[[#This Row],[time'[s']]]&lt;7199,Table1[[#This Row],[Final gap]]&lt;0.01),1,0)</f>
        <v>1</v>
      </c>
      <c r="S1558">
        <f t="array" ref="S1558">MAX(IF(Table1[Class]=Table1[[#This Row],[Class]], IF(Table1[abs]=Table1[[#This Row],[abs]], IF(Table1[N]=Table1[[#This Row],[N]], IF(Table1[K]=Table1[[#This Row],[K]],Table1[Optimal],FALSE)))))</f>
        <v>1</v>
      </c>
    </row>
    <row r="1559" spans="1:19" hidden="1" x14ac:dyDescent="0.45">
      <c r="A1559" t="s">
        <v>23</v>
      </c>
      <c r="B1559">
        <f t="shared" si="48"/>
        <v>6</v>
      </c>
      <c r="C1559" t="s">
        <v>12</v>
      </c>
      <c r="D1559">
        <v>4</v>
      </c>
      <c r="E1559">
        <v>25</v>
      </c>
      <c r="F1559">
        <f>3</f>
        <v>3</v>
      </c>
      <c r="G1559">
        <v>10916.7</v>
      </c>
      <c r="H1559">
        <v>3620.33</v>
      </c>
      <c r="I1559">
        <v>11045</v>
      </c>
      <c r="J1559">
        <v>11046.1</v>
      </c>
      <c r="K1559" s="1">
        <v>9.2226399999999995E-5</v>
      </c>
      <c r="L1559">
        <v>4612.07</v>
      </c>
      <c r="M1559">
        <v>4004</v>
      </c>
      <c r="N1559">
        <f t="shared" si="49"/>
        <v>10916.7</v>
      </c>
      <c r="O1559">
        <f t="array" ref="O1559">MIN(IF(Table1[Class]=Table1[[#This Row],[Class]], IF(Table1[abs]=Table1[[#This Row],[abs]], IF(Table1[N]=Table1[[#This Row],[N]], IF(Table1[K]=Table1[[#This Row],[K]],Table1[UB],FALSE)))))</f>
        <v>11046</v>
      </c>
      <c r="P1559">
        <f>(Table1[[#This Row],[Best primal]]-Table1[[#This Row],[Updated rootBound]])/Table1[[#This Row],[Best primal]]</f>
        <v>1.1705594785442629E-2</v>
      </c>
      <c r="Q1559">
        <f>(Table1[[#This Row],[Best primal]]-Table1[[#This Row],[LB]])/Table1[[#This Row],[Best primal]]</f>
        <v>9.0530508781459348E-5</v>
      </c>
      <c r="R1559">
        <f>IF(AND(Table1[[#This Row],[time'[s']]]&lt;7199,Table1[[#This Row],[Final gap]]&lt;0.01),1,0)</f>
        <v>1</v>
      </c>
      <c r="S1559">
        <f t="array" ref="S1559">MAX(IF(Table1[Class]=Table1[[#This Row],[Class]], IF(Table1[abs]=Table1[[#This Row],[abs]], IF(Table1[N]=Table1[[#This Row],[N]], IF(Table1[K]=Table1[[#This Row],[K]],Table1[Optimal],FALSE)))))</f>
        <v>1</v>
      </c>
    </row>
    <row r="1560" spans="1:19" hidden="1" x14ac:dyDescent="0.45">
      <c r="A1560" t="s">
        <v>23</v>
      </c>
      <c r="B1560">
        <f t="shared" si="48"/>
        <v>6</v>
      </c>
      <c r="C1560" t="s">
        <v>12</v>
      </c>
      <c r="D1560">
        <v>4</v>
      </c>
      <c r="E1560">
        <v>25</v>
      </c>
      <c r="F1560">
        <f>4</f>
        <v>4</v>
      </c>
      <c r="G1560">
        <v>11437.9</v>
      </c>
      <c r="H1560">
        <v>2235.25</v>
      </c>
      <c r="I1560">
        <v>11525.3</v>
      </c>
      <c r="J1560">
        <v>11550.6</v>
      </c>
      <c r="K1560">
        <v>2.1972300000000001E-3</v>
      </c>
      <c r="L1560">
        <v>7200</v>
      </c>
      <c r="M1560">
        <v>21783</v>
      </c>
      <c r="N1560">
        <f t="shared" si="49"/>
        <v>11437.9</v>
      </c>
      <c r="O1560">
        <f t="array" ref="O1560">MIN(IF(Table1[Class]=Table1[[#This Row],[Class]], IF(Table1[abs]=Table1[[#This Row],[abs]], IF(Table1[N]=Table1[[#This Row],[N]], IF(Table1[K]=Table1[[#This Row],[K]],Table1[UB],FALSE)))))</f>
        <v>11550.6</v>
      </c>
      <c r="P1560">
        <f>(Table1[[#This Row],[Best primal]]-Table1[[#This Row],[Updated rootBound]])/Table1[[#This Row],[Best primal]]</f>
        <v>9.7570688968539061E-3</v>
      </c>
      <c r="Q1560">
        <f>(Table1[[#This Row],[Best primal]]-Table1[[#This Row],[LB]])/Table1[[#This Row],[Best primal]]</f>
        <v>2.1903624054162634E-3</v>
      </c>
      <c r="R1560">
        <f>IF(AND(Table1[[#This Row],[time'[s']]]&lt;7199,Table1[[#This Row],[Final gap]]&lt;0.01),1,0)</f>
        <v>0</v>
      </c>
      <c r="S1560">
        <f t="array" ref="S1560">MAX(IF(Table1[Class]=Table1[[#This Row],[Class]], IF(Table1[abs]=Table1[[#This Row],[abs]], IF(Table1[N]=Table1[[#This Row],[N]], IF(Table1[K]=Table1[[#This Row],[K]],Table1[Optimal],FALSE)))))</f>
        <v>0</v>
      </c>
    </row>
    <row r="1561" spans="1:19" hidden="1" x14ac:dyDescent="0.45">
      <c r="A1561" t="s">
        <v>23</v>
      </c>
      <c r="B1561">
        <f t="shared" si="48"/>
        <v>6</v>
      </c>
      <c r="C1561" t="s">
        <v>12</v>
      </c>
      <c r="D1561">
        <v>4</v>
      </c>
      <c r="E1561">
        <v>25</v>
      </c>
      <c r="F1561">
        <f>5</f>
        <v>5</v>
      </c>
      <c r="G1561">
        <v>12132.4</v>
      </c>
      <c r="H1561">
        <v>3623.03</v>
      </c>
      <c r="I1561">
        <v>12156.1</v>
      </c>
      <c r="J1561">
        <v>12414</v>
      </c>
      <c r="K1561">
        <v>2.07729E-2</v>
      </c>
      <c r="L1561">
        <v>7200.09</v>
      </c>
      <c r="M1561">
        <v>7581</v>
      </c>
      <c r="N1561">
        <f t="shared" si="49"/>
        <v>12132.4</v>
      </c>
      <c r="O1561">
        <f t="array" ref="O1561">MIN(IF(Table1[Class]=Table1[[#This Row],[Class]], IF(Table1[abs]=Table1[[#This Row],[abs]], IF(Table1[N]=Table1[[#This Row],[N]], IF(Table1[K]=Table1[[#This Row],[K]],Table1[UB],FALSE)))))</f>
        <v>12361.5</v>
      </c>
      <c r="P1561">
        <f>(Table1[[#This Row],[Best primal]]-Table1[[#This Row],[Updated rootBound]])/Table1[[#This Row],[Best primal]]</f>
        <v>1.8533349512599634E-2</v>
      </c>
      <c r="Q1561">
        <f>(Table1[[#This Row],[Best primal]]-Table1[[#This Row],[LB]])/Table1[[#This Row],[Best primal]]</f>
        <v>1.6616106459572028E-2</v>
      </c>
      <c r="R1561">
        <f>IF(AND(Table1[[#This Row],[time'[s']]]&lt;7199,Table1[[#This Row],[Final gap]]&lt;0.01),1,0)</f>
        <v>0</v>
      </c>
      <c r="S1561">
        <f t="array" ref="S1561">MAX(IF(Table1[Class]=Table1[[#This Row],[Class]], IF(Table1[abs]=Table1[[#This Row],[abs]], IF(Table1[N]=Table1[[#This Row],[N]], IF(Table1[K]=Table1[[#This Row],[K]],Table1[Optimal],FALSE)))))</f>
        <v>0</v>
      </c>
    </row>
    <row r="1562" spans="1:19" hidden="1" x14ac:dyDescent="0.45">
      <c r="A1562" t="s">
        <v>23</v>
      </c>
      <c r="B1562">
        <f t="shared" si="48"/>
        <v>6</v>
      </c>
      <c r="C1562" t="s">
        <v>12</v>
      </c>
      <c r="D1562">
        <v>4</v>
      </c>
      <c r="E1562">
        <v>30</v>
      </c>
      <c r="F1562">
        <f>1</f>
        <v>1</v>
      </c>
      <c r="G1562">
        <v>10540.1</v>
      </c>
      <c r="H1562">
        <v>870.33</v>
      </c>
      <c r="I1562">
        <v>10559.1</v>
      </c>
      <c r="J1562">
        <v>10559.5</v>
      </c>
      <c r="K1562" s="1">
        <v>3.4092599999999999E-5</v>
      </c>
      <c r="L1562">
        <v>884.77800000000002</v>
      </c>
      <c r="M1562">
        <v>25</v>
      </c>
      <c r="N1562">
        <f t="shared" si="49"/>
        <v>10540.1</v>
      </c>
      <c r="O1562">
        <f t="array" ref="O1562">MIN(IF(Table1[Class]=Table1[[#This Row],[Class]], IF(Table1[abs]=Table1[[#This Row],[abs]], IF(Table1[N]=Table1[[#This Row],[N]], IF(Table1[K]=Table1[[#This Row],[K]],Table1[UB],FALSE)))))</f>
        <v>10559.5</v>
      </c>
      <c r="P1562">
        <f>(Table1[[#This Row],[Best primal]]-Table1[[#This Row],[Updated rootBound]])/Table1[[#This Row],[Best primal]]</f>
        <v>1.8372082011458531E-3</v>
      </c>
      <c r="Q1562">
        <f>(Table1[[#This Row],[Best primal]]-Table1[[#This Row],[LB]])/Table1[[#This Row],[Best primal]]</f>
        <v>3.7880581466891065E-5</v>
      </c>
      <c r="R1562">
        <f>IF(AND(Table1[[#This Row],[time'[s']]]&lt;7199,Table1[[#This Row],[Final gap]]&lt;0.01),1,0)</f>
        <v>1</v>
      </c>
      <c r="S1562">
        <f t="array" ref="S1562">MAX(IF(Table1[Class]=Table1[[#This Row],[Class]], IF(Table1[abs]=Table1[[#This Row],[abs]], IF(Table1[N]=Table1[[#This Row],[N]], IF(Table1[K]=Table1[[#This Row],[K]],Table1[Optimal],FALSE)))))</f>
        <v>1</v>
      </c>
    </row>
    <row r="1563" spans="1:19" hidden="1" x14ac:dyDescent="0.45">
      <c r="A1563" t="s">
        <v>23</v>
      </c>
      <c r="B1563">
        <f t="shared" si="48"/>
        <v>6</v>
      </c>
      <c r="C1563" t="s">
        <v>12</v>
      </c>
      <c r="D1563">
        <v>4</v>
      </c>
      <c r="E1563">
        <v>30</v>
      </c>
      <c r="F1563">
        <f>2</f>
        <v>2</v>
      </c>
      <c r="G1563">
        <v>10634.4</v>
      </c>
      <c r="H1563">
        <v>3648.09</v>
      </c>
      <c r="I1563">
        <v>10723.4</v>
      </c>
      <c r="J1563">
        <v>10724.4</v>
      </c>
      <c r="K1563" s="1">
        <v>9.2730600000000003E-5</v>
      </c>
      <c r="L1563">
        <v>4643.6899999999996</v>
      </c>
      <c r="M1563">
        <v>2499</v>
      </c>
      <c r="N1563">
        <f t="shared" si="49"/>
        <v>10634.4</v>
      </c>
      <c r="O1563">
        <f t="array" ref="O1563">MIN(IF(Table1[Class]=Table1[[#This Row],[Class]], IF(Table1[abs]=Table1[[#This Row],[abs]], IF(Table1[N]=Table1[[#This Row],[N]], IF(Table1[K]=Table1[[#This Row],[K]],Table1[UB],FALSE)))))</f>
        <v>10724.4</v>
      </c>
      <c r="P1563">
        <f>(Table1[[#This Row],[Best primal]]-Table1[[#This Row],[Updated rootBound]])/Table1[[#This Row],[Best primal]]</f>
        <v>8.3920778784827132E-3</v>
      </c>
      <c r="Q1563">
        <f>(Table1[[#This Row],[Best primal]]-Table1[[#This Row],[LB]])/Table1[[#This Row],[Best primal]]</f>
        <v>9.3245309760919029E-5</v>
      </c>
      <c r="R1563">
        <f>IF(AND(Table1[[#This Row],[time'[s']]]&lt;7199,Table1[[#This Row],[Final gap]]&lt;0.01),1,0)</f>
        <v>1</v>
      </c>
      <c r="S1563">
        <f t="array" ref="S1563">MAX(IF(Table1[Class]=Table1[[#This Row],[Class]], IF(Table1[abs]=Table1[[#This Row],[abs]], IF(Table1[N]=Table1[[#This Row],[N]], IF(Table1[K]=Table1[[#This Row],[K]],Table1[Optimal],FALSE)))))</f>
        <v>1</v>
      </c>
    </row>
    <row r="1564" spans="1:19" hidden="1" x14ac:dyDescent="0.45">
      <c r="A1564" t="s">
        <v>23</v>
      </c>
      <c r="B1564">
        <f t="shared" si="48"/>
        <v>6</v>
      </c>
      <c r="C1564" t="s">
        <v>12</v>
      </c>
      <c r="D1564">
        <v>4</v>
      </c>
      <c r="E1564">
        <v>30</v>
      </c>
      <c r="F1564">
        <f>3</f>
        <v>3</v>
      </c>
      <c r="G1564">
        <v>11158.9</v>
      </c>
      <c r="H1564">
        <v>3620</v>
      </c>
      <c r="I1564">
        <v>11245.1</v>
      </c>
      <c r="J1564">
        <v>11503.1</v>
      </c>
      <c r="K1564">
        <v>2.2431099999999999E-2</v>
      </c>
      <c r="L1564">
        <v>7200.01</v>
      </c>
      <c r="M1564">
        <v>5927</v>
      </c>
      <c r="N1564">
        <f t="shared" si="49"/>
        <v>11158.9</v>
      </c>
      <c r="O1564">
        <f t="array" ref="O1564">MIN(IF(Table1[Class]=Table1[[#This Row],[Class]], IF(Table1[abs]=Table1[[#This Row],[abs]], IF(Table1[N]=Table1[[#This Row],[N]], IF(Table1[K]=Table1[[#This Row],[K]],Table1[UB],FALSE)))))</f>
        <v>11441.5</v>
      </c>
      <c r="P1564">
        <f>(Table1[[#This Row],[Best primal]]-Table1[[#This Row],[Updated rootBound]])/Table1[[#This Row],[Best primal]]</f>
        <v>2.4699558624306284E-2</v>
      </c>
      <c r="Q1564">
        <f>(Table1[[#This Row],[Best primal]]-Table1[[#This Row],[LB]])/Table1[[#This Row],[Best primal]]</f>
        <v>1.7165581436000492E-2</v>
      </c>
      <c r="R1564">
        <f>IF(AND(Table1[[#This Row],[time'[s']]]&lt;7199,Table1[[#This Row],[Final gap]]&lt;0.01),1,0)</f>
        <v>0</v>
      </c>
      <c r="S1564">
        <f t="array" ref="S1564">MAX(IF(Table1[Class]=Table1[[#This Row],[Class]], IF(Table1[abs]=Table1[[#This Row],[abs]], IF(Table1[N]=Table1[[#This Row],[N]], IF(Table1[K]=Table1[[#This Row],[K]],Table1[Optimal],FALSE)))))</f>
        <v>0</v>
      </c>
    </row>
    <row r="1565" spans="1:19" hidden="1" x14ac:dyDescent="0.45">
      <c r="A1565" t="s">
        <v>23</v>
      </c>
      <c r="B1565">
        <f t="shared" si="48"/>
        <v>6</v>
      </c>
      <c r="C1565" t="s">
        <v>12</v>
      </c>
      <c r="D1565">
        <v>4</v>
      </c>
      <c r="E1565">
        <v>30</v>
      </c>
      <c r="F1565">
        <f>4</f>
        <v>4</v>
      </c>
      <c r="G1565">
        <v>11942.1</v>
      </c>
      <c r="H1565">
        <v>3614.4</v>
      </c>
      <c r="I1565">
        <v>11949.6</v>
      </c>
      <c r="J1565">
        <v>12606.8</v>
      </c>
      <c r="K1565">
        <v>5.2135000000000001E-2</v>
      </c>
      <c r="L1565">
        <v>7200.27</v>
      </c>
      <c r="M1565">
        <v>4256</v>
      </c>
      <c r="N1565">
        <f t="shared" si="49"/>
        <v>11942.1</v>
      </c>
      <c r="O1565">
        <f t="array" ref="O1565">MIN(IF(Table1[Class]=Table1[[#This Row],[Class]], IF(Table1[abs]=Table1[[#This Row],[abs]], IF(Table1[N]=Table1[[#This Row],[N]], IF(Table1[K]=Table1[[#This Row],[K]],Table1[UB],FALSE)))))</f>
        <v>12606.8</v>
      </c>
      <c r="P1565">
        <f>(Table1[[#This Row],[Best primal]]-Table1[[#This Row],[Updated rootBound]])/Table1[[#This Row],[Best primal]]</f>
        <v>5.2725513215090183E-2</v>
      </c>
      <c r="Q1565">
        <f>(Table1[[#This Row],[Best primal]]-Table1[[#This Row],[LB]])/Table1[[#This Row],[Best primal]]</f>
        <v>5.2130596186185152E-2</v>
      </c>
      <c r="R1565">
        <f>IF(AND(Table1[[#This Row],[time'[s']]]&lt;7199,Table1[[#This Row],[Final gap]]&lt;0.01),1,0)</f>
        <v>0</v>
      </c>
      <c r="S1565">
        <f t="array" ref="S1565">MAX(IF(Table1[Class]=Table1[[#This Row],[Class]], IF(Table1[abs]=Table1[[#This Row],[abs]], IF(Table1[N]=Table1[[#This Row],[N]], IF(Table1[K]=Table1[[#This Row],[K]],Table1[Optimal],FALSE)))))</f>
        <v>0</v>
      </c>
    </row>
    <row r="1566" spans="1:19" hidden="1" x14ac:dyDescent="0.45">
      <c r="A1566" t="s">
        <v>23</v>
      </c>
      <c r="B1566">
        <f t="shared" si="48"/>
        <v>6</v>
      </c>
      <c r="C1566" t="s">
        <v>12</v>
      </c>
      <c r="D1566">
        <v>4</v>
      </c>
      <c r="E1566">
        <v>30</v>
      </c>
      <c r="F1566">
        <f>5</f>
        <v>5</v>
      </c>
      <c r="G1566">
        <v>12916.1</v>
      </c>
      <c r="H1566">
        <v>3610.68</v>
      </c>
      <c r="I1566">
        <v>12927.6</v>
      </c>
      <c r="J1566" s="1">
        <v>1E+100</v>
      </c>
      <c r="K1566">
        <v>10</v>
      </c>
      <c r="L1566">
        <v>7200</v>
      </c>
      <c r="M1566">
        <v>3610</v>
      </c>
      <c r="N1566">
        <f t="shared" si="49"/>
        <v>12916.1</v>
      </c>
      <c r="O1566">
        <f t="array" ref="O1566">MIN(IF(Table1[Class]=Table1[[#This Row],[Class]], IF(Table1[abs]=Table1[[#This Row],[abs]], IF(Table1[N]=Table1[[#This Row],[N]], IF(Table1[K]=Table1[[#This Row],[K]],Table1[UB],FALSE)))))</f>
        <v>14528.4</v>
      </c>
      <c r="P1566">
        <f>(Table1[[#This Row],[Best primal]]-Table1[[#This Row],[Updated rootBound]])/Table1[[#This Row],[Best primal]]</f>
        <v>0.1109757440599102</v>
      </c>
      <c r="Q1566">
        <f>(Table1[[#This Row],[Best primal]]-Table1[[#This Row],[LB]])/Table1[[#This Row],[Best primal]]</f>
        <v>0.11018419096390514</v>
      </c>
      <c r="R1566">
        <f>IF(AND(Table1[[#This Row],[time'[s']]]&lt;7199,Table1[[#This Row],[Final gap]]&lt;0.01),1,0)</f>
        <v>0</v>
      </c>
      <c r="S1566">
        <f t="array" ref="S1566">MAX(IF(Table1[Class]=Table1[[#This Row],[Class]], IF(Table1[abs]=Table1[[#This Row],[abs]], IF(Table1[N]=Table1[[#This Row],[N]], IF(Table1[K]=Table1[[#This Row],[K]],Table1[Optimal],FALSE)))))</f>
        <v>0</v>
      </c>
    </row>
    <row r="1567" spans="1:19" hidden="1" x14ac:dyDescent="0.45">
      <c r="A1567" t="s">
        <v>23</v>
      </c>
      <c r="B1567">
        <f t="shared" si="48"/>
        <v>6</v>
      </c>
      <c r="C1567" t="s">
        <v>12</v>
      </c>
      <c r="D1567">
        <v>4</v>
      </c>
      <c r="E1567">
        <v>5</v>
      </c>
      <c r="F1567">
        <f>1</f>
        <v>1</v>
      </c>
      <c r="G1567">
        <v>4489.74</v>
      </c>
      <c r="H1567">
        <v>0.13</v>
      </c>
      <c r="I1567">
        <v>4489.74</v>
      </c>
      <c r="J1567">
        <v>4489.74</v>
      </c>
      <c r="K1567">
        <v>0</v>
      </c>
      <c r="L1567">
        <v>0.17019500000000001</v>
      </c>
      <c r="M1567">
        <v>0</v>
      </c>
      <c r="N1567">
        <f t="shared" si="49"/>
        <v>4489.74</v>
      </c>
      <c r="O1567">
        <f t="array" ref="O1567">MIN(IF(Table1[Class]=Table1[[#This Row],[Class]], IF(Table1[abs]=Table1[[#This Row],[abs]], IF(Table1[N]=Table1[[#This Row],[N]], IF(Table1[K]=Table1[[#This Row],[K]],Table1[UB],FALSE)))))</f>
        <v>4489.74</v>
      </c>
      <c r="P1567">
        <f>(Table1[[#This Row],[Best primal]]-Table1[[#This Row],[Updated rootBound]])/Table1[[#This Row],[Best primal]]</f>
        <v>0</v>
      </c>
      <c r="Q1567">
        <f>(Table1[[#This Row],[Best primal]]-Table1[[#This Row],[LB]])/Table1[[#This Row],[Best primal]]</f>
        <v>0</v>
      </c>
      <c r="R1567">
        <f>IF(AND(Table1[[#This Row],[time'[s']]]&lt;7199,Table1[[#This Row],[Final gap]]&lt;0.01),1,0)</f>
        <v>1</v>
      </c>
      <c r="S1567">
        <f t="array" ref="S1567">MAX(IF(Table1[Class]=Table1[[#This Row],[Class]], IF(Table1[abs]=Table1[[#This Row],[abs]], IF(Table1[N]=Table1[[#This Row],[N]], IF(Table1[K]=Table1[[#This Row],[K]],Table1[Optimal],FALSE)))))</f>
        <v>1</v>
      </c>
    </row>
    <row r="1568" spans="1:19" hidden="1" x14ac:dyDescent="0.45">
      <c r="A1568" t="s">
        <v>23</v>
      </c>
      <c r="B1568">
        <f t="shared" si="48"/>
        <v>6</v>
      </c>
      <c r="C1568" t="s">
        <v>12</v>
      </c>
      <c r="D1568">
        <v>4</v>
      </c>
      <c r="E1568">
        <v>5</v>
      </c>
      <c r="F1568">
        <f>2</f>
        <v>2</v>
      </c>
      <c r="G1568">
        <v>4566.88</v>
      </c>
      <c r="H1568">
        <v>0.42</v>
      </c>
      <c r="I1568">
        <v>4567.6000000000004</v>
      </c>
      <c r="J1568">
        <v>4567.6000000000004</v>
      </c>
      <c r="K1568">
        <v>0</v>
      </c>
      <c r="L1568">
        <v>0.491651</v>
      </c>
      <c r="M1568">
        <v>1</v>
      </c>
      <c r="N1568">
        <f t="shared" si="49"/>
        <v>4567.6000000000004</v>
      </c>
      <c r="O1568">
        <f t="array" ref="O1568">MIN(IF(Table1[Class]=Table1[[#This Row],[Class]], IF(Table1[abs]=Table1[[#This Row],[abs]], IF(Table1[N]=Table1[[#This Row],[N]], IF(Table1[K]=Table1[[#This Row],[K]],Table1[UB],FALSE)))))</f>
        <v>4567.6000000000004</v>
      </c>
      <c r="P1568">
        <f>(Table1[[#This Row],[Best primal]]-Table1[[#This Row],[Updated rootBound]])/Table1[[#This Row],[Best primal]]</f>
        <v>0</v>
      </c>
      <c r="Q1568">
        <f>(Table1[[#This Row],[Best primal]]-Table1[[#This Row],[LB]])/Table1[[#This Row],[Best primal]]</f>
        <v>0</v>
      </c>
      <c r="R1568">
        <f>IF(AND(Table1[[#This Row],[time'[s']]]&lt;7199,Table1[[#This Row],[Final gap]]&lt;0.01),1,0)</f>
        <v>1</v>
      </c>
      <c r="S1568">
        <f t="array" ref="S1568">MAX(IF(Table1[Class]=Table1[[#This Row],[Class]], IF(Table1[abs]=Table1[[#This Row],[abs]], IF(Table1[N]=Table1[[#This Row],[N]], IF(Table1[K]=Table1[[#This Row],[K]],Table1[Optimal],FALSE)))))</f>
        <v>1</v>
      </c>
    </row>
    <row r="1569" spans="1:19" hidden="1" x14ac:dyDescent="0.45">
      <c r="A1569" t="s">
        <v>23</v>
      </c>
      <c r="B1569">
        <f t="shared" si="48"/>
        <v>6</v>
      </c>
      <c r="C1569" t="s">
        <v>12</v>
      </c>
      <c r="D1569">
        <v>4</v>
      </c>
      <c r="E1569">
        <v>5</v>
      </c>
      <c r="F1569">
        <f>3</f>
        <v>3</v>
      </c>
      <c r="G1569">
        <v>5028.3999999999996</v>
      </c>
      <c r="H1569">
        <v>2.0699999999999998</v>
      </c>
      <c r="I1569">
        <v>5051.87</v>
      </c>
      <c r="J1569">
        <v>5051.87</v>
      </c>
      <c r="K1569">
        <v>0</v>
      </c>
      <c r="L1569">
        <v>2.6853099999999999</v>
      </c>
      <c r="M1569">
        <v>21</v>
      </c>
      <c r="N1569">
        <f t="shared" si="49"/>
        <v>5028.3999999999996</v>
      </c>
      <c r="O1569">
        <f t="array" ref="O1569">MIN(IF(Table1[Class]=Table1[[#This Row],[Class]], IF(Table1[abs]=Table1[[#This Row],[abs]], IF(Table1[N]=Table1[[#This Row],[N]], IF(Table1[K]=Table1[[#This Row],[K]],Table1[UB],FALSE)))))</f>
        <v>5051.87</v>
      </c>
      <c r="P1569">
        <f>(Table1[[#This Row],[Best primal]]-Table1[[#This Row],[Updated rootBound]])/Table1[[#This Row],[Best primal]]</f>
        <v>4.645804424896178E-3</v>
      </c>
      <c r="Q1569">
        <f>(Table1[[#This Row],[Best primal]]-Table1[[#This Row],[LB]])/Table1[[#This Row],[Best primal]]</f>
        <v>0</v>
      </c>
      <c r="R1569">
        <f>IF(AND(Table1[[#This Row],[time'[s']]]&lt;7199,Table1[[#This Row],[Final gap]]&lt;0.01),1,0)</f>
        <v>1</v>
      </c>
      <c r="S1569">
        <f t="array" ref="S1569">MAX(IF(Table1[Class]=Table1[[#This Row],[Class]], IF(Table1[abs]=Table1[[#This Row],[abs]], IF(Table1[N]=Table1[[#This Row],[N]], IF(Table1[K]=Table1[[#This Row],[K]],Table1[Optimal],FALSE)))))</f>
        <v>1</v>
      </c>
    </row>
    <row r="1570" spans="1:19" hidden="1" x14ac:dyDescent="0.45">
      <c r="A1570" t="s">
        <v>23</v>
      </c>
      <c r="B1570">
        <f t="shared" si="48"/>
        <v>6</v>
      </c>
      <c r="C1570" t="s">
        <v>12</v>
      </c>
      <c r="D1570">
        <v>4</v>
      </c>
      <c r="E1570">
        <v>5</v>
      </c>
      <c r="F1570">
        <f>4</f>
        <v>4</v>
      </c>
      <c r="G1570">
        <v>5583.83</v>
      </c>
      <c r="H1570">
        <v>2.04</v>
      </c>
      <c r="I1570">
        <v>5683.01</v>
      </c>
      <c r="J1570">
        <v>5683.46</v>
      </c>
      <c r="K1570" s="1">
        <v>7.9743100000000006E-5</v>
      </c>
      <c r="L1570">
        <v>6.8347300000000004</v>
      </c>
      <c r="M1570">
        <v>700</v>
      </c>
      <c r="N1570">
        <f t="shared" si="49"/>
        <v>5583.83</v>
      </c>
      <c r="O1570">
        <f t="array" ref="O1570">MIN(IF(Table1[Class]=Table1[[#This Row],[Class]], IF(Table1[abs]=Table1[[#This Row],[abs]], IF(Table1[N]=Table1[[#This Row],[N]], IF(Table1[K]=Table1[[#This Row],[K]],Table1[UB],FALSE)))))</f>
        <v>5683.46</v>
      </c>
      <c r="P1570">
        <f>(Table1[[#This Row],[Best primal]]-Table1[[#This Row],[Updated rootBound]])/Table1[[#This Row],[Best primal]]</f>
        <v>1.7529814584777603E-2</v>
      </c>
      <c r="Q1570">
        <f>(Table1[[#This Row],[Best primal]]-Table1[[#This Row],[LB]])/Table1[[#This Row],[Best primal]]</f>
        <v>7.9177120979089869E-5</v>
      </c>
      <c r="R1570">
        <f>IF(AND(Table1[[#This Row],[time'[s']]]&lt;7199,Table1[[#This Row],[Final gap]]&lt;0.01),1,0)</f>
        <v>1</v>
      </c>
      <c r="S1570">
        <f t="array" ref="S1570">MAX(IF(Table1[Class]=Table1[[#This Row],[Class]], IF(Table1[abs]=Table1[[#This Row],[abs]], IF(Table1[N]=Table1[[#This Row],[N]], IF(Table1[K]=Table1[[#This Row],[K]],Table1[Optimal],FALSE)))))</f>
        <v>1</v>
      </c>
    </row>
    <row r="1571" spans="1:19" hidden="1" x14ac:dyDescent="0.45">
      <c r="A1571" t="s">
        <v>23</v>
      </c>
      <c r="B1571">
        <f t="shared" si="48"/>
        <v>6</v>
      </c>
      <c r="C1571" t="s">
        <v>12</v>
      </c>
      <c r="D1571">
        <v>4</v>
      </c>
      <c r="E1571">
        <v>5</v>
      </c>
      <c r="F1571">
        <f>5</f>
        <v>5</v>
      </c>
      <c r="G1571">
        <v>6417.93</v>
      </c>
      <c r="H1571">
        <v>1.28</v>
      </c>
      <c r="I1571">
        <v>6434.87</v>
      </c>
      <c r="J1571">
        <v>6435.34</v>
      </c>
      <c r="K1571" s="1">
        <v>7.2262399999999994E-5</v>
      </c>
      <c r="L1571">
        <v>4.2368899999999998</v>
      </c>
      <c r="M1571">
        <v>426</v>
      </c>
      <c r="N1571">
        <f t="shared" si="49"/>
        <v>6417.93</v>
      </c>
      <c r="O1571">
        <f t="array" ref="O1571">MIN(IF(Table1[Class]=Table1[[#This Row],[Class]], IF(Table1[abs]=Table1[[#This Row],[abs]], IF(Table1[N]=Table1[[#This Row],[N]], IF(Table1[K]=Table1[[#This Row],[K]],Table1[UB],FALSE)))))</f>
        <v>6435.34</v>
      </c>
      <c r="P1571">
        <f>(Table1[[#This Row],[Best primal]]-Table1[[#This Row],[Updated rootBound]])/Table1[[#This Row],[Best primal]]</f>
        <v>2.7053737642455337E-3</v>
      </c>
      <c r="Q1571">
        <f>(Table1[[#This Row],[Best primal]]-Table1[[#This Row],[LB]])/Table1[[#This Row],[Best primal]]</f>
        <v>7.3034214198512381E-5</v>
      </c>
      <c r="R1571">
        <f>IF(AND(Table1[[#This Row],[time'[s']]]&lt;7199,Table1[[#This Row],[Final gap]]&lt;0.01),1,0)</f>
        <v>1</v>
      </c>
      <c r="S1571">
        <f t="array" ref="S1571">MAX(IF(Table1[Class]=Table1[[#This Row],[Class]], IF(Table1[abs]=Table1[[#This Row],[abs]], IF(Table1[N]=Table1[[#This Row],[N]], IF(Table1[K]=Table1[[#This Row],[K]],Table1[Optimal],FALSE)))))</f>
        <v>1</v>
      </c>
    </row>
    <row r="1572" spans="1:19" hidden="1" x14ac:dyDescent="0.45">
      <c r="A1572" t="s">
        <v>23</v>
      </c>
      <c r="B1572">
        <f t="shared" si="48"/>
        <v>6</v>
      </c>
      <c r="C1572" t="s">
        <v>12</v>
      </c>
      <c r="D1572">
        <v>5</v>
      </c>
      <c r="E1572">
        <v>10</v>
      </c>
      <c r="F1572">
        <f>1</f>
        <v>1</v>
      </c>
      <c r="G1572">
        <v>6440.98</v>
      </c>
      <c r="H1572">
        <v>0.33</v>
      </c>
      <c r="I1572">
        <v>6440.98</v>
      </c>
      <c r="J1572">
        <v>6440.98</v>
      </c>
      <c r="K1572">
        <v>0</v>
      </c>
      <c r="L1572">
        <v>0.43215500000000001</v>
      </c>
      <c r="M1572">
        <v>0</v>
      </c>
      <c r="N1572">
        <f t="shared" si="49"/>
        <v>6440.98</v>
      </c>
      <c r="O1572">
        <f t="array" ref="O1572">MIN(IF(Table1[Class]=Table1[[#This Row],[Class]], IF(Table1[abs]=Table1[[#This Row],[abs]], IF(Table1[N]=Table1[[#This Row],[N]], IF(Table1[K]=Table1[[#This Row],[K]],Table1[UB],FALSE)))))</f>
        <v>6440.98</v>
      </c>
      <c r="P1572">
        <f>(Table1[[#This Row],[Best primal]]-Table1[[#This Row],[Updated rootBound]])/Table1[[#This Row],[Best primal]]</f>
        <v>0</v>
      </c>
      <c r="Q1572">
        <f>(Table1[[#This Row],[Best primal]]-Table1[[#This Row],[LB]])/Table1[[#This Row],[Best primal]]</f>
        <v>0</v>
      </c>
      <c r="R1572">
        <f>IF(AND(Table1[[#This Row],[time'[s']]]&lt;7199,Table1[[#This Row],[Final gap]]&lt;0.01),1,0)</f>
        <v>1</v>
      </c>
      <c r="S1572">
        <f t="array" ref="S1572">MAX(IF(Table1[Class]=Table1[[#This Row],[Class]], IF(Table1[abs]=Table1[[#This Row],[abs]], IF(Table1[N]=Table1[[#This Row],[N]], IF(Table1[K]=Table1[[#This Row],[K]],Table1[Optimal],FALSE)))))</f>
        <v>1</v>
      </c>
    </row>
    <row r="1573" spans="1:19" hidden="1" x14ac:dyDescent="0.45">
      <c r="A1573" t="s">
        <v>23</v>
      </c>
      <c r="B1573">
        <f t="shared" si="48"/>
        <v>6</v>
      </c>
      <c r="C1573" t="s">
        <v>12</v>
      </c>
      <c r="D1573">
        <v>5</v>
      </c>
      <c r="E1573">
        <v>10</v>
      </c>
      <c r="F1573">
        <f>2</f>
        <v>2</v>
      </c>
      <c r="G1573">
        <v>6586.63</v>
      </c>
      <c r="H1573">
        <v>4.33</v>
      </c>
      <c r="I1573">
        <v>6633.41</v>
      </c>
      <c r="J1573">
        <v>6633.41</v>
      </c>
      <c r="K1573">
        <v>0</v>
      </c>
      <c r="L1573">
        <v>7.8694899999999999</v>
      </c>
      <c r="M1573">
        <v>149</v>
      </c>
      <c r="N1573">
        <f t="shared" si="49"/>
        <v>6586.63</v>
      </c>
      <c r="O1573">
        <f t="array" ref="O1573">MIN(IF(Table1[Class]=Table1[[#This Row],[Class]], IF(Table1[abs]=Table1[[#This Row],[abs]], IF(Table1[N]=Table1[[#This Row],[N]], IF(Table1[K]=Table1[[#This Row],[K]],Table1[UB],FALSE)))))</f>
        <v>6633.41</v>
      </c>
      <c r="P1573">
        <f>(Table1[[#This Row],[Best primal]]-Table1[[#This Row],[Updated rootBound]])/Table1[[#This Row],[Best primal]]</f>
        <v>7.0521797989269086E-3</v>
      </c>
      <c r="Q1573">
        <f>(Table1[[#This Row],[Best primal]]-Table1[[#This Row],[LB]])/Table1[[#This Row],[Best primal]]</f>
        <v>0</v>
      </c>
      <c r="R1573">
        <f>IF(AND(Table1[[#This Row],[time'[s']]]&lt;7199,Table1[[#This Row],[Final gap]]&lt;0.01),1,0)</f>
        <v>1</v>
      </c>
      <c r="S1573">
        <f t="array" ref="S1573">MAX(IF(Table1[Class]=Table1[[#This Row],[Class]], IF(Table1[abs]=Table1[[#This Row],[abs]], IF(Table1[N]=Table1[[#This Row],[N]], IF(Table1[K]=Table1[[#This Row],[K]],Table1[Optimal],FALSE)))))</f>
        <v>1</v>
      </c>
    </row>
    <row r="1574" spans="1:19" hidden="1" x14ac:dyDescent="0.45">
      <c r="A1574" t="s">
        <v>23</v>
      </c>
      <c r="B1574">
        <f t="shared" si="48"/>
        <v>6</v>
      </c>
      <c r="C1574" t="s">
        <v>12</v>
      </c>
      <c r="D1574">
        <v>5</v>
      </c>
      <c r="E1574">
        <v>10</v>
      </c>
      <c r="F1574">
        <f>3</f>
        <v>3</v>
      </c>
      <c r="G1574">
        <v>7089.89</v>
      </c>
      <c r="H1574">
        <v>25.13</v>
      </c>
      <c r="I1574">
        <v>7191.6</v>
      </c>
      <c r="J1574">
        <v>7192.31</v>
      </c>
      <c r="K1574" s="1">
        <v>9.9307000000000003E-5</v>
      </c>
      <c r="L1574">
        <v>353.58699999999999</v>
      </c>
      <c r="M1574">
        <v>15453</v>
      </c>
      <c r="N1574">
        <f t="shared" si="49"/>
        <v>7089.89</v>
      </c>
      <c r="O1574">
        <f t="array" ref="O1574">MIN(IF(Table1[Class]=Table1[[#This Row],[Class]], IF(Table1[abs]=Table1[[#This Row],[abs]], IF(Table1[N]=Table1[[#This Row],[N]], IF(Table1[K]=Table1[[#This Row],[K]],Table1[UB],FALSE)))))</f>
        <v>7192.31</v>
      </c>
      <c r="P1574">
        <f>(Table1[[#This Row],[Best primal]]-Table1[[#This Row],[Updated rootBound]])/Table1[[#This Row],[Best primal]]</f>
        <v>1.4240209334692201E-2</v>
      </c>
      <c r="Q1574">
        <f>(Table1[[#This Row],[Best primal]]-Table1[[#This Row],[LB]])/Table1[[#This Row],[Best primal]]</f>
        <v>9.8716545866353971E-5</v>
      </c>
      <c r="R1574">
        <f>IF(AND(Table1[[#This Row],[time'[s']]]&lt;7199,Table1[[#This Row],[Final gap]]&lt;0.01),1,0)</f>
        <v>1</v>
      </c>
      <c r="S1574">
        <f t="array" ref="S1574">MAX(IF(Table1[Class]=Table1[[#This Row],[Class]], IF(Table1[abs]=Table1[[#This Row],[abs]], IF(Table1[N]=Table1[[#This Row],[N]], IF(Table1[K]=Table1[[#This Row],[K]],Table1[Optimal],FALSE)))))</f>
        <v>1</v>
      </c>
    </row>
    <row r="1575" spans="1:19" hidden="1" x14ac:dyDescent="0.45">
      <c r="A1575" t="s">
        <v>23</v>
      </c>
      <c r="B1575">
        <f t="shared" si="48"/>
        <v>6</v>
      </c>
      <c r="C1575" t="s">
        <v>12</v>
      </c>
      <c r="D1575">
        <v>5</v>
      </c>
      <c r="E1575">
        <v>10</v>
      </c>
      <c r="F1575">
        <f>4</f>
        <v>4</v>
      </c>
      <c r="G1575">
        <v>7683.04</v>
      </c>
      <c r="H1575">
        <v>21.55</v>
      </c>
      <c r="I1575">
        <v>7778.32</v>
      </c>
      <c r="J1575">
        <v>7779.03</v>
      </c>
      <c r="K1575" s="1">
        <v>9.1834200000000002E-5</v>
      </c>
      <c r="L1575">
        <v>112.91800000000001</v>
      </c>
      <c r="M1575">
        <v>4162</v>
      </c>
      <c r="N1575">
        <f t="shared" si="49"/>
        <v>7683.04</v>
      </c>
      <c r="O1575">
        <f t="array" ref="O1575">MIN(IF(Table1[Class]=Table1[[#This Row],[Class]], IF(Table1[abs]=Table1[[#This Row],[abs]], IF(Table1[N]=Table1[[#This Row],[N]], IF(Table1[K]=Table1[[#This Row],[K]],Table1[UB],FALSE)))))</f>
        <v>7779.03</v>
      </c>
      <c r="P1575">
        <f>(Table1[[#This Row],[Best primal]]-Table1[[#This Row],[Updated rootBound]])/Table1[[#This Row],[Best primal]]</f>
        <v>1.2339584755425778E-2</v>
      </c>
      <c r="Q1575">
        <f>(Table1[[#This Row],[Best primal]]-Table1[[#This Row],[LB]])/Table1[[#This Row],[Best primal]]</f>
        <v>9.1271019651555069E-5</v>
      </c>
      <c r="R1575">
        <f>IF(AND(Table1[[#This Row],[time'[s']]]&lt;7199,Table1[[#This Row],[Final gap]]&lt;0.01),1,0)</f>
        <v>1</v>
      </c>
      <c r="S1575">
        <f t="array" ref="S1575">MAX(IF(Table1[Class]=Table1[[#This Row],[Class]], IF(Table1[abs]=Table1[[#This Row],[abs]], IF(Table1[N]=Table1[[#This Row],[N]], IF(Table1[K]=Table1[[#This Row],[K]],Table1[Optimal],FALSE)))))</f>
        <v>1</v>
      </c>
    </row>
    <row r="1576" spans="1:19" hidden="1" x14ac:dyDescent="0.45">
      <c r="A1576" t="s">
        <v>23</v>
      </c>
      <c r="B1576">
        <f t="shared" si="48"/>
        <v>6</v>
      </c>
      <c r="C1576" t="s">
        <v>12</v>
      </c>
      <c r="D1576">
        <v>5</v>
      </c>
      <c r="E1576">
        <v>10</v>
      </c>
      <c r="F1576">
        <f>5</f>
        <v>5</v>
      </c>
      <c r="G1576">
        <v>8293.18</v>
      </c>
      <c r="H1576">
        <v>14.77</v>
      </c>
      <c r="I1576">
        <v>8415.2800000000007</v>
      </c>
      <c r="J1576">
        <v>8416.11</v>
      </c>
      <c r="K1576" s="1">
        <v>9.9059899999999997E-5</v>
      </c>
      <c r="L1576">
        <v>323.12</v>
      </c>
      <c r="M1576">
        <v>15337</v>
      </c>
      <c r="N1576">
        <f t="shared" si="49"/>
        <v>8293.18</v>
      </c>
      <c r="O1576">
        <f t="array" ref="O1576">MIN(IF(Table1[Class]=Table1[[#This Row],[Class]], IF(Table1[abs]=Table1[[#This Row],[abs]], IF(Table1[N]=Table1[[#This Row],[N]], IF(Table1[K]=Table1[[#This Row],[K]],Table1[UB],FALSE)))))</f>
        <v>8416.11</v>
      </c>
      <c r="P1576">
        <f>(Table1[[#This Row],[Best primal]]-Table1[[#This Row],[Updated rootBound]])/Table1[[#This Row],[Best primal]]</f>
        <v>1.4606510608820499E-2</v>
      </c>
      <c r="Q1576">
        <f>(Table1[[#This Row],[Best primal]]-Table1[[#This Row],[LB]])/Table1[[#This Row],[Best primal]]</f>
        <v>9.8620384001626301E-5</v>
      </c>
      <c r="R1576">
        <f>IF(AND(Table1[[#This Row],[time'[s']]]&lt;7199,Table1[[#This Row],[Final gap]]&lt;0.01),1,0)</f>
        <v>1</v>
      </c>
      <c r="S1576">
        <f t="array" ref="S1576">MAX(IF(Table1[Class]=Table1[[#This Row],[Class]], IF(Table1[abs]=Table1[[#This Row],[abs]], IF(Table1[N]=Table1[[#This Row],[N]], IF(Table1[K]=Table1[[#This Row],[K]],Table1[Optimal],FALSE)))))</f>
        <v>1</v>
      </c>
    </row>
    <row r="1577" spans="1:19" hidden="1" x14ac:dyDescent="0.45">
      <c r="A1577" t="s">
        <v>23</v>
      </c>
      <c r="B1577">
        <f t="shared" si="48"/>
        <v>6</v>
      </c>
      <c r="C1577" t="s">
        <v>12</v>
      </c>
      <c r="D1577">
        <v>5</v>
      </c>
      <c r="E1577">
        <v>15</v>
      </c>
      <c r="F1577">
        <f>1</f>
        <v>1</v>
      </c>
      <c r="G1577">
        <v>6377.96</v>
      </c>
      <c r="H1577">
        <v>8.3699999999999992</v>
      </c>
      <c r="I1577">
        <v>6377.96</v>
      </c>
      <c r="J1577">
        <v>6377.96</v>
      </c>
      <c r="K1577">
        <v>0</v>
      </c>
      <c r="L1577">
        <v>8.6417599999999997</v>
      </c>
      <c r="M1577">
        <v>0</v>
      </c>
      <c r="N1577">
        <f t="shared" si="49"/>
        <v>6377.96</v>
      </c>
      <c r="O1577">
        <f t="array" ref="O1577">MIN(IF(Table1[Class]=Table1[[#This Row],[Class]], IF(Table1[abs]=Table1[[#This Row],[abs]], IF(Table1[N]=Table1[[#This Row],[N]], IF(Table1[K]=Table1[[#This Row],[K]],Table1[UB],FALSE)))))</f>
        <v>6377.96</v>
      </c>
      <c r="P1577">
        <f>(Table1[[#This Row],[Best primal]]-Table1[[#This Row],[Updated rootBound]])/Table1[[#This Row],[Best primal]]</f>
        <v>0</v>
      </c>
      <c r="Q1577">
        <f>(Table1[[#This Row],[Best primal]]-Table1[[#This Row],[LB]])/Table1[[#This Row],[Best primal]]</f>
        <v>0</v>
      </c>
      <c r="R1577">
        <f>IF(AND(Table1[[#This Row],[time'[s']]]&lt;7199,Table1[[#This Row],[Final gap]]&lt;0.01),1,0)</f>
        <v>1</v>
      </c>
      <c r="S1577">
        <f t="array" ref="S1577">MAX(IF(Table1[Class]=Table1[[#This Row],[Class]], IF(Table1[abs]=Table1[[#This Row],[abs]], IF(Table1[N]=Table1[[#This Row],[N]], IF(Table1[K]=Table1[[#This Row],[K]],Table1[Optimal],FALSE)))))</f>
        <v>1</v>
      </c>
    </row>
    <row r="1578" spans="1:19" hidden="1" x14ac:dyDescent="0.45">
      <c r="A1578" t="s">
        <v>23</v>
      </c>
      <c r="B1578">
        <f t="shared" si="48"/>
        <v>6</v>
      </c>
      <c r="C1578" t="s">
        <v>12</v>
      </c>
      <c r="D1578">
        <v>5</v>
      </c>
      <c r="E1578">
        <v>15</v>
      </c>
      <c r="F1578">
        <f>2</f>
        <v>2</v>
      </c>
      <c r="G1578">
        <v>7063.3</v>
      </c>
      <c r="H1578">
        <v>1528.33</v>
      </c>
      <c r="I1578">
        <v>7201.89</v>
      </c>
      <c r="J1578">
        <v>7202.57</v>
      </c>
      <c r="K1578" s="1">
        <v>9.4977199999999996E-5</v>
      </c>
      <c r="L1578">
        <v>4435.8500000000004</v>
      </c>
      <c r="M1578">
        <v>76650</v>
      </c>
      <c r="N1578">
        <f t="shared" si="49"/>
        <v>7063.3</v>
      </c>
      <c r="O1578">
        <f t="array" ref="O1578">MIN(IF(Table1[Class]=Table1[[#This Row],[Class]], IF(Table1[abs]=Table1[[#This Row],[abs]], IF(Table1[N]=Table1[[#This Row],[N]], IF(Table1[K]=Table1[[#This Row],[K]],Table1[UB],FALSE)))))</f>
        <v>7202.57</v>
      </c>
      <c r="P1578">
        <f>(Table1[[#This Row],[Best primal]]-Table1[[#This Row],[Updated rootBound]])/Table1[[#This Row],[Best primal]]</f>
        <v>1.9336153622942855E-2</v>
      </c>
      <c r="Q1578">
        <f>(Table1[[#This Row],[Best primal]]-Table1[[#This Row],[LB]])/Table1[[#This Row],[Best primal]]</f>
        <v>9.441074505341588E-5</v>
      </c>
      <c r="R1578">
        <f>IF(AND(Table1[[#This Row],[time'[s']]]&lt;7199,Table1[[#This Row],[Final gap]]&lt;0.01),1,0)</f>
        <v>1</v>
      </c>
      <c r="S1578">
        <f t="array" ref="S1578">MAX(IF(Table1[Class]=Table1[[#This Row],[Class]], IF(Table1[abs]=Table1[[#This Row],[abs]], IF(Table1[N]=Table1[[#This Row],[N]], IF(Table1[K]=Table1[[#This Row],[K]],Table1[Optimal],FALSE)))))</f>
        <v>1</v>
      </c>
    </row>
    <row r="1579" spans="1:19" hidden="1" x14ac:dyDescent="0.45">
      <c r="A1579" t="s">
        <v>23</v>
      </c>
      <c r="B1579">
        <f t="shared" si="48"/>
        <v>6</v>
      </c>
      <c r="C1579" t="s">
        <v>12</v>
      </c>
      <c r="D1579">
        <v>5</v>
      </c>
      <c r="E1579">
        <v>15</v>
      </c>
      <c r="F1579">
        <f>3</f>
        <v>3</v>
      </c>
      <c r="G1579">
        <v>8085.25</v>
      </c>
      <c r="H1579">
        <v>1148.06</v>
      </c>
      <c r="I1579">
        <v>8240.7199999999993</v>
      </c>
      <c r="J1579">
        <v>8303.58</v>
      </c>
      <c r="K1579">
        <v>7.5701299999999996E-3</v>
      </c>
      <c r="L1579">
        <v>7200</v>
      </c>
      <c r="M1579">
        <v>81911</v>
      </c>
      <c r="N1579">
        <f t="shared" si="49"/>
        <v>8085.25</v>
      </c>
      <c r="O1579">
        <f t="array" ref="O1579">MIN(IF(Table1[Class]=Table1[[#This Row],[Class]], IF(Table1[abs]=Table1[[#This Row],[abs]], IF(Table1[N]=Table1[[#This Row],[N]], IF(Table1[K]=Table1[[#This Row],[K]],Table1[UB],FALSE)))))</f>
        <v>8303.58</v>
      </c>
      <c r="P1579">
        <f>(Table1[[#This Row],[Best primal]]-Table1[[#This Row],[Updated rootBound]])/Table1[[#This Row],[Best primal]]</f>
        <v>2.6293478234689124E-2</v>
      </c>
      <c r="Q1579">
        <f>(Table1[[#This Row],[Best primal]]-Table1[[#This Row],[LB]])/Table1[[#This Row],[Best primal]]</f>
        <v>7.5702287447101833E-3</v>
      </c>
      <c r="R1579">
        <f>IF(AND(Table1[[#This Row],[time'[s']]]&lt;7199,Table1[[#This Row],[Final gap]]&lt;0.01),1,0)</f>
        <v>0</v>
      </c>
      <c r="S1579">
        <f t="array" ref="S1579">MAX(IF(Table1[Class]=Table1[[#This Row],[Class]], IF(Table1[abs]=Table1[[#This Row],[abs]], IF(Table1[N]=Table1[[#This Row],[N]], IF(Table1[K]=Table1[[#This Row],[K]],Table1[Optimal],FALSE)))))</f>
        <v>0</v>
      </c>
    </row>
    <row r="1580" spans="1:19" hidden="1" x14ac:dyDescent="0.45">
      <c r="A1580" t="s">
        <v>23</v>
      </c>
      <c r="B1580">
        <f t="shared" si="48"/>
        <v>6</v>
      </c>
      <c r="C1580" t="s">
        <v>12</v>
      </c>
      <c r="D1580">
        <v>5</v>
      </c>
      <c r="E1580">
        <v>15</v>
      </c>
      <c r="F1580">
        <f>4</f>
        <v>4</v>
      </c>
      <c r="G1580">
        <v>9238.76</v>
      </c>
      <c r="H1580">
        <v>879.84</v>
      </c>
      <c r="I1580">
        <v>9416.39</v>
      </c>
      <c r="J1580">
        <v>9487.35</v>
      </c>
      <c r="K1580">
        <v>7.4798599999999996E-3</v>
      </c>
      <c r="L1580">
        <v>7200.05</v>
      </c>
      <c r="M1580">
        <v>65369</v>
      </c>
      <c r="N1580">
        <f t="shared" si="49"/>
        <v>9238.76</v>
      </c>
      <c r="O1580">
        <f t="array" ref="O1580">MIN(IF(Table1[Class]=Table1[[#This Row],[Class]], IF(Table1[abs]=Table1[[#This Row],[abs]], IF(Table1[N]=Table1[[#This Row],[N]], IF(Table1[K]=Table1[[#This Row],[K]],Table1[UB],FALSE)))))</f>
        <v>9487.35</v>
      </c>
      <c r="P1580">
        <f>(Table1[[#This Row],[Best primal]]-Table1[[#This Row],[Updated rootBound]])/Table1[[#This Row],[Best primal]]</f>
        <v>2.620225879724055E-2</v>
      </c>
      <c r="Q1580">
        <f>(Table1[[#This Row],[Best primal]]-Table1[[#This Row],[LB]])/Table1[[#This Row],[Best primal]]</f>
        <v>7.4794331399179901E-3</v>
      </c>
      <c r="R1580">
        <f>IF(AND(Table1[[#This Row],[time'[s']]]&lt;7199,Table1[[#This Row],[Final gap]]&lt;0.01),1,0)</f>
        <v>0</v>
      </c>
      <c r="S1580">
        <f t="array" ref="S1580">MAX(IF(Table1[Class]=Table1[[#This Row],[Class]], IF(Table1[abs]=Table1[[#This Row],[abs]], IF(Table1[N]=Table1[[#This Row],[N]], IF(Table1[K]=Table1[[#This Row],[K]],Table1[Optimal],FALSE)))))</f>
        <v>0</v>
      </c>
    </row>
    <row r="1581" spans="1:19" hidden="1" x14ac:dyDescent="0.45">
      <c r="A1581" t="s">
        <v>23</v>
      </c>
      <c r="B1581">
        <f t="shared" si="48"/>
        <v>6</v>
      </c>
      <c r="C1581" t="s">
        <v>12</v>
      </c>
      <c r="D1581">
        <v>5</v>
      </c>
      <c r="E1581">
        <v>15</v>
      </c>
      <c r="F1581">
        <f>5</f>
        <v>5</v>
      </c>
      <c r="G1581">
        <v>10551</v>
      </c>
      <c r="H1581">
        <v>576.58000000000004</v>
      </c>
      <c r="I1581">
        <v>10628.1</v>
      </c>
      <c r="J1581">
        <v>10909.3</v>
      </c>
      <c r="K1581">
        <v>2.5774600000000002E-2</v>
      </c>
      <c r="L1581">
        <v>7200.03</v>
      </c>
      <c r="M1581">
        <v>38220</v>
      </c>
      <c r="N1581">
        <f t="shared" si="49"/>
        <v>10551</v>
      </c>
      <c r="O1581">
        <f t="array" ref="O1581">MIN(IF(Table1[Class]=Table1[[#This Row],[Class]], IF(Table1[abs]=Table1[[#This Row],[abs]], IF(Table1[N]=Table1[[#This Row],[N]], IF(Table1[K]=Table1[[#This Row],[K]],Table1[UB],FALSE)))))</f>
        <v>10840.1</v>
      </c>
      <c r="P1581">
        <f>(Table1[[#This Row],[Best primal]]-Table1[[#This Row],[Updated rootBound]])/Table1[[#This Row],[Best primal]]</f>
        <v>2.6669495668859174E-2</v>
      </c>
      <c r="Q1581">
        <f>(Table1[[#This Row],[Best primal]]-Table1[[#This Row],[LB]])/Table1[[#This Row],[Best primal]]</f>
        <v>1.9557015156686747E-2</v>
      </c>
      <c r="R1581">
        <f>IF(AND(Table1[[#This Row],[time'[s']]]&lt;7199,Table1[[#This Row],[Final gap]]&lt;0.01),1,0)</f>
        <v>0</v>
      </c>
      <c r="S1581">
        <f t="array" ref="S1581">MAX(IF(Table1[Class]=Table1[[#This Row],[Class]], IF(Table1[abs]=Table1[[#This Row],[abs]], IF(Table1[N]=Table1[[#This Row],[N]], IF(Table1[K]=Table1[[#This Row],[K]],Table1[Optimal],FALSE)))))</f>
        <v>0</v>
      </c>
    </row>
    <row r="1582" spans="1:19" hidden="1" x14ac:dyDescent="0.45">
      <c r="A1582" t="s">
        <v>23</v>
      </c>
      <c r="B1582">
        <f t="shared" si="48"/>
        <v>6</v>
      </c>
      <c r="C1582" t="s">
        <v>12</v>
      </c>
      <c r="D1582">
        <v>5</v>
      </c>
      <c r="E1582">
        <v>20</v>
      </c>
      <c r="F1582">
        <f>1</f>
        <v>1</v>
      </c>
      <c r="G1582">
        <v>9665.99</v>
      </c>
      <c r="H1582">
        <v>327.39</v>
      </c>
      <c r="I1582">
        <v>9665.99</v>
      </c>
      <c r="J1582">
        <v>9665.99</v>
      </c>
      <c r="K1582">
        <v>0</v>
      </c>
      <c r="L1582">
        <v>330.24799999999999</v>
      </c>
      <c r="M1582">
        <v>1</v>
      </c>
      <c r="N1582">
        <f t="shared" si="49"/>
        <v>9665.99</v>
      </c>
      <c r="O1582">
        <f t="array" ref="O1582">MIN(IF(Table1[Class]=Table1[[#This Row],[Class]], IF(Table1[abs]=Table1[[#This Row],[abs]], IF(Table1[N]=Table1[[#This Row],[N]], IF(Table1[K]=Table1[[#This Row],[K]],Table1[UB],FALSE)))))</f>
        <v>9665.99</v>
      </c>
      <c r="P1582">
        <f>(Table1[[#This Row],[Best primal]]-Table1[[#This Row],[Updated rootBound]])/Table1[[#This Row],[Best primal]]</f>
        <v>0</v>
      </c>
      <c r="Q1582">
        <f>(Table1[[#This Row],[Best primal]]-Table1[[#This Row],[LB]])/Table1[[#This Row],[Best primal]]</f>
        <v>0</v>
      </c>
      <c r="R1582">
        <f>IF(AND(Table1[[#This Row],[time'[s']]]&lt;7199,Table1[[#This Row],[Final gap]]&lt;0.01),1,0)</f>
        <v>1</v>
      </c>
      <c r="S1582">
        <f t="array" ref="S1582">MAX(IF(Table1[Class]=Table1[[#This Row],[Class]], IF(Table1[abs]=Table1[[#This Row],[abs]], IF(Table1[N]=Table1[[#This Row],[N]], IF(Table1[K]=Table1[[#This Row],[K]],Table1[Optimal],FALSE)))))</f>
        <v>1</v>
      </c>
    </row>
    <row r="1583" spans="1:19" hidden="1" x14ac:dyDescent="0.45">
      <c r="A1583" t="s">
        <v>23</v>
      </c>
      <c r="B1583">
        <f t="shared" si="48"/>
        <v>6</v>
      </c>
      <c r="C1583" t="s">
        <v>12</v>
      </c>
      <c r="D1583">
        <v>5</v>
      </c>
      <c r="E1583">
        <v>20</v>
      </c>
      <c r="F1583">
        <f>2</f>
        <v>2</v>
      </c>
      <c r="G1583">
        <v>9996.17</v>
      </c>
      <c r="H1583">
        <v>603.20000000000005</v>
      </c>
      <c r="I1583">
        <v>10029.200000000001</v>
      </c>
      <c r="J1583">
        <v>10030</v>
      </c>
      <c r="K1583" s="1">
        <v>8.7481100000000005E-5</v>
      </c>
      <c r="L1583">
        <v>742.14</v>
      </c>
      <c r="M1583">
        <v>915</v>
      </c>
      <c r="N1583">
        <f t="shared" si="49"/>
        <v>9996.17</v>
      </c>
      <c r="O1583">
        <f t="array" ref="O1583">MIN(IF(Table1[Class]=Table1[[#This Row],[Class]], IF(Table1[abs]=Table1[[#This Row],[abs]], IF(Table1[N]=Table1[[#This Row],[N]], IF(Table1[K]=Table1[[#This Row],[K]],Table1[UB],FALSE)))))</f>
        <v>10030</v>
      </c>
      <c r="P1583">
        <f>(Table1[[#This Row],[Best primal]]-Table1[[#This Row],[Updated rootBound]])/Table1[[#This Row],[Best primal]]</f>
        <v>3.3728813559321959E-3</v>
      </c>
      <c r="Q1583">
        <f>(Table1[[#This Row],[Best primal]]-Table1[[#This Row],[LB]])/Table1[[#This Row],[Best primal]]</f>
        <v>7.9760717846388081E-5</v>
      </c>
      <c r="R1583">
        <f>IF(AND(Table1[[#This Row],[time'[s']]]&lt;7199,Table1[[#This Row],[Final gap]]&lt;0.01),1,0)</f>
        <v>1</v>
      </c>
      <c r="S1583">
        <f t="array" ref="S1583">MAX(IF(Table1[Class]=Table1[[#This Row],[Class]], IF(Table1[abs]=Table1[[#This Row],[abs]], IF(Table1[N]=Table1[[#This Row],[N]], IF(Table1[K]=Table1[[#This Row],[K]],Table1[Optimal],FALSE)))))</f>
        <v>1</v>
      </c>
    </row>
    <row r="1584" spans="1:19" hidden="1" x14ac:dyDescent="0.45">
      <c r="A1584" t="s">
        <v>23</v>
      </c>
      <c r="B1584">
        <f t="shared" si="48"/>
        <v>6</v>
      </c>
      <c r="C1584" t="s">
        <v>12</v>
      </c>
      <c r="D1584">
        <v>5</v>
      </c>
      <c r="E1584">
        <v>20</v>
      </c>
      <c r="F1584">
        <f>3</f>
        <v>3</v>
      </c>
      <c r="G1584">
        <v>11465.2</v>
      </c>
      <c r="H1584">
        <v>2306.5100000000002</v>
      </c>
      <c r="I1584">
        <v>11512</v>
      </c>
      <c r="J1584">
        <v>11611.6</v>
      </c>
      <c r="K1584">
        <v>8.5748500000000002E-3</v>
      </c>
      <c r="L1584">
        <v>7200</v>
      </c>
      <c r="M1584">
        <v>28134</v>
      </c>
      <c r="N1584">
        <f t="shared" si="49"/>
        <v>11465.2</v>
      </c>
      <c r="O1584">
        <f t="array" ref="O1584">MIN(IF(Table1[Class]=Table1[[#This Row],[Class]], IF(Table1[abs]=Table1[[#This Row],[abs]], IF(Table1[N]=Table1[[#This Row],[N]], IF(Table1[K]=Table1[[#This Row],[K]],Table1[UB],FALSE)))))</f>
        <v>11611.6</v>
      </c>
      <c r="P1584">
        <f>(Table1[[#This Row],[Best primal]]-Table1[[#This Row],[Updated rootBound]])/Table1[[#This Row],[Best primal]]</f>
        <v>1.2608081573598783E-2</v>
      </c>
      <c r="Q1584">
        <f>(Table1[[#This Row],[Best primal]]-Table1[[#This Row],[LB]])/Table1[[#This Row],[Best primal]]</f>
        <v>8.5776292672844704E-3</v>
      </c>
      <c r="R1584">
        <f>IF(AND(Table1[[#This Row],[time'[s']]]&lt;7199,Table1[[#This Row],[Final gap]]&lt;0.01),1,0)</f>
        <v>0</v>
      </c>
      <c r="S1584">
        <f t="array" ref="S1584">MAX(IF(Table1[Class]=Table1[[#This Row],[Class]], IF(Table1[abs]=Table1[[#This Row],[abs]], IF(Table1[N]=Table1[[#This Row],[N]], IF(Table1[K]=Table1[[#This Row],[K]],Table1[Optimal],FALSE)))))</f>
        <v>0</v>
      </c>
    </row>
    <row r="1585" spans="1:19" hidden="1" x14ac:dyDescent="0.45">
      <c r="A1585" t="s">
        <v>23</v>
      </c>
      <c r="B1585">
        <f t="shared" si="48"/>
        <v>6</v>
      </c>
      <c r="C1585" t="s">
        <v>12</v>
      </c>
      <c r="D1585">
        <v>5</v>
      </c>
      <c r="E1585">
        <v>20</v>
      </c>
      <c r="F1585">
        <f>4</f>
        <v>4</v>
      </c>
      <c r="G1585">
        <v>13144.9</v>
      </c>
      <c r="H1585">
        <v>3058.4</v>
      </c>
      <c r="I1585">
        <v>13162.2</v>
      </c>
      <c r="J1585">
        <v>13429.8</v>
      </c>
      <c r="K1585">
        <v>1.99293E-2</v>
      </c>
      <c r="L1585">
        <v>7200.02</v>
      </c>
      <c r="M1585">
        <v>14446</v>
      </c>
      <c r="N1585">
        <f t="shared" si="49"/>
        <v>13144.9</v>
      </c>
      <c r="O1585">
        <f t="array" ref="O1585">MIN(IF(Table1[Class]=Table1[[#This Row],[Class]], IF(Table1[abs]=Table1[[#This Row],[abs]], IF(Table1[N]=Table1[[#This Row],[N]], IF(Table1[K]=Table1[[#This Row],[K]],Table1[UB],FALSE)))))</f>
        <v>13365.1</v>
      </c>
      <c r="P1585">
        <f>(Table1[[#This Row],[Best primal]]-Table1[[#This Row],[Updated rootBound]])/Table1[[#This Row],[Best primal]]</f>
        <v>1.6475746533883076E-2</v>
      </c>
      <c r="Q1585">
        <f>(Table1[[#This Row],[Best primal]]-Table1[[#This Row],[LB]])/Table1[[#This Row],[Best primal]]</f>
        <v>1.518133048013106E-2</v>
      </c>
      <c r="R1585">
        <f>IF(AND(Table1[[#This Row],[time'[s']]]&lt;7199,Table1[[#This Row],[Final gap]]&lt;0.01),1,0)</f>
        <v>0</v>
      </c>
      <c r="S1585">
        <f t="array" ref="S1585">MAX(IF(Table1[Class]=Table1[[#This Row],[Class]], IF(Table1[abs]=Table1[[#This Row],[abs]], IF(Table1[N]=Table1[[#This Row],[N]], IF(Table1[K]=Table1[[#This Row],[K]],Table1[Optimal],FALSE)))))</f>
        <v>0</v>
      </c>
    </row>
    <row r="1586" spans="1:19" hidden="1" x14ac:dyDescent="0.45">
      <c r="A1586" t="s">
        <v>23</v>
      </c>
      <c r="B1586">
        <f t="shared" si="48"/>
        <v>6</v>
      </c>
      <c r="C1586" t="s">
        <v>12</v>
      </c>
      <c r="D1586">
        <v>5</v>
      </c>
      <c r="E1586">
        <v>20</v>
      </c>
      <c r="F1586">
        <f>5</f>
        <v>5</v>
      </c>
      <c r="G1586">
        <v>14704.7</v>
      </c>
      <c r="H1586">
        <v>2894.05</v>
      </c>
      <c r="I1586">
        <v>14742.3</v>
      </c>
      <c r="J1586">
        <v>15286.7</v>
      </c>
      <c r="K1586">
        <v>3.5611799999999999E-2</v>
      </c>
      <c r="L1586">
        <v>7200</v>
      </c>
      <c r="M1586">
        <v>12803</v>
      </c>
      <c r="N1586">
        <f t="shared" si="49"/>
        <v>14704.7</v>
      </c>
      <c r="O1586">
        <f t="array" ref="O1586">MIN(IF(Table1[Class]=Table1[[#This Row],[Class]], IF(Table1[abs]=Table1[[#This Row],[abs]], IF(Table1[N]=Table1[[#This Row],[N]], IF(Table1[K]=Table1[[#This Row],[K]],Table1[UB],FALSE)))))</f>
        <v>15113.6</v>
      </c>
      <c r="P1586">
        <f>(Table1[[#This Row],[Best primal]]-Table1[[#This Row],[Updated rootBound]])/Table1[[#This Row],[Best primal]]</f>
        <v>2.7055102688968852E-2</v>
      </c>
      <c r="Q1586">
        <f>(Table1[[#This Row],[Best primal]]-Table1[[#This Row],[LB]])/Table1[[#This Row],[Best primal]]</f>
        <v>2.4567277154351121E-2</v>
      </c>
      <c r="R1586">
        <f>IF(AND(Table1[[#This Row],[time'[s']]]&lt;7199,Table1[[#This Row],[Final gap]]&lt;0.01),1,0)</f>
        <v>0</v>
      </c>
      <c r="S1586">
        <f t="array" ref="S1586">MAX(IF(Table1[Class]=Table1[[#This Row],[Class]], IF(Table1[abs]=Table1[[#This Row],[abs]], IF(Table1[N]=Table1[[#This Row],[N]], IF(Table1[K]=Table1[[#This Row],[K]],Table1[Optimal],FALSE)))))</f>
        <v>0</v>
      </c>
    </row>
    <row r="1587" spans="1:19" hidden="1" x14ac:dyDescent="0.45">
      <c r="A1587" t="s">
        <v>23</v>
      </c>
      <c r="B1587">
        <f t="shared" si="48"/>
        <v>6</v>
      </c>
      <c r="C1587" t="s">
        <v>12</v>
      </c>
      <c r="D1587">
        <v>5</v>
      </c>
      <c r="E1587">
        <v>25</v>
      </c>
      <c r="F1587">
        <f>1</f>
        <v>1</v>
      </c>
      <c r="G1587">
        <v>9276.8700000000008</v>
      </c>
      <c r="H1587">
        <v>515.20000000000005</v>
      </c>
      <c r="I1587">
        <v>9310.26</v>
      </c>
      <c r="J1587">
        <v>9310.26</v>
      </c>
      <c r="K1587">
        <v>0</v>
      </c>
      <c r="L1587">
        <v>527.91</v>
      </c>
      <c r="M1587">
        <v>6</v>
      </c>
      <c r="N1587">
        <f t="shared" si="49"/>
        <v>9276.8700000000008</v>
      </c>
      <c r="O1587">
        <f t="array" ref="O1587">MIN(IF(Table1[Class]=Table1[[#This Row],[Class]], IF(Table1[abs]=Table1[[#This Row],[abs]], IF(Table1[N]=Table1[[#This Row],[N]], IF(Table1[K]=Table1[[#This Row],[K]],Table1[UB],FALSE)))))</f>
        <v>9310.26</v>
      </c>
      <c r="P1587">
        <f>(Table1[[#This Row],[Best primal]]-Table1[[#This Row],[Updated rootBound]])/Table1[[#This Row],[Best primal]]</f>
        <v>3.5863660091124648E-3</v>
      </c>
      <c r="Q1587">
        <f>(Table1[[#This Row],[Best primal]]-Table1[[#This Row],[LB]])/Table1[[#This Row],[Best primal]]</f>
        <v>0</v>
      </c>
      <c r="R1587">
        <f>IF(AND(Table1[[#This Row],[time'[s']]]&lt;7199,Table1[[#This Row],[Final gap]]&lt;0.01),1,0)</f>
        <v>1</v>
      </c>
      <c r="S1587">
        <f t="array" ref="S1587">MAX(IF(Table1[Class]=Table1[[#This Row],[Class]], IF(Table1[abs]=Table1[[#This Row],[abs]], IF(Table1[N]=Table1[[#This Row],[N]], IF(Table1[K]=Table1[[#This Row],[K]],Table1[Optimal],FALSE)))))</f>
        <v>1</v>
      </c>
    </row>
    <row r="1588" spans="1:19" hidden="1" x14ac:dyDescent="0.45">
      <c r="A1588" t="s">
        <v>23</v>
      </c>
      <c r="B1588">
        <f t="shared" si="48"/>
        <v>6</v>
      </c>
      <c r="C1588" t="s">
        <v>12</v>
      </c>
      <c r="D1588">
        <v>5</v>
      </c>
      <c r="E1588">
        <v>25</v>
      </c>
      <c r="F1588">
        <f>2</f>
        <v>2</v>
      </c>
      <c r="G1588">
        <v>9744.4</v>
      </c>
      <c r="H1588">
        <v>3626.74</v>
      </c>
      <c r="I1588">
        <v>9933</v>
      </c>
      <c r="J1588">
        <v>9933.98</v>
      </c>
      <c r="K1588" s="1">
        <v>9.8817899999999995E-5</v>
      </c>
      <c r="L1588">
        <v>6576.45</v>
      </c>
      <c r="M1588">
        <v>12662</v>
      </c>
      <c r="N1588">
        <f t="shared" si="49"/>
        <v>9744.4</v>
      </c>
      <c r="O1588">
        <f t="array" ref="O1588">MIN(IF(Table1[Class]=Table1[[#This Row],[Class]], IF(Table1[abs]=Table1[[#This Row],[abs]], IF(Table1[N]=Table1[[#This Row],[N]], IF(Table1[K]=Table1[[#This Row],[K]],Table1[UB],FALSE)))))</f>
        <v>9933.98</v>
      </c>
      <c r="P1588">
        <f>(Table1[[#This Row],[Best primal]]-Table1[[#This Row],[Updated rootBound]])/Table1[[#This Row],[Best primal]]</f>
        <v>1.9083992518607842E-2</v>
      </c>
      <c r="Q1588">
        <f>(Table1[[#This Row],[Best primal]]-Table1[[#This Row],[LB]])/Table1[[#This Row],[Best primal]]</f>
        <v>9.8651295855192329E-5</v>
      </c>
      <c r="R1588">
        <f>IF(AND(Table1[[#This Row],[time'[s']]]&lt;7199,Table1[[#This Row],[Final gap]]&lt;0.01),1,0)</f>
        <v>1</v>
      </c>
      <c r="S1588">
        <f t="array" ref="S1588">MAX(IF(Table1[Class]=Table1[[#This Row],[Class]], IF(Table1[abs]=Table1[[#This Row],[abs]], IF(Table1[N]=Table1[[#This Row],[N]], IF(Table1[K]=Table1[[#This Row],[K]],Table1[Optimal],FALSE)))))</f>
        <v>1</v>
      </c>
    </row>
    <row r="1589" spans="1:19" hidden="1" x14ac:dyDescent="0.45">
      <c r="A1589" t="s">
        <v>23</v>
      </c>
      <c r="B1589">
        <f t="shared" si="48"/>
        <v>6</v>
      </c>
      <c r="C1589" t="s">
        <v>12</v>
      </c>
      <c r="D1589">
        <v>5</v>
      </c>
      <c r="E1589">
        <v>25</v>
      </c>
      <c r="F1589">
        <f>3</f>
        <v>3</v>
      </c>
      <c r="G1589">
        <v>10981.6</v>
      </c>
      <c r="H1589">
        <v>3636.81</v>
      </c>
      <c r="I1589">
        <v>11011.8</v>
      </c>
      <c r="J1589">
        <v>11286</v>
      </c>
      <c r="K1589">
        <v>2.4297300000000001E-2</v>
      </c>
      <c r="L1589">
        <v>7200</v>
      </c>
      <c r="M1589">
        <v>6314</v>
      </c>
      <c r="N1589">
        <f t="shared" si="49"/>
        <v>10981.6</v>
      </c>
      <c r="O1589">
        <f t="array" ref="O1589">MIN(IF(Table1[Class]=Table1[[#This Row],[Class]], IF(Table1[abs]=Table1[[#This Row],[abs]], IF(Table1[N]=Table1[[#This Row],[N]], IF(Table1[K]=Table1[[#This Row],[K]],Table1[UB],FALSE)))))</f>
        <v>11221.1</v>
      </c>
      <c r="P1589">
        <f>(Table1[[#This Row],[Best primal]]-Table1[[#This Row],[Updated rootBound]])/Table1[[#This Row],[Best primal]]</f>
        <v>2.1343718530268868E-2</v>
      </c>
      <c r="Q1589">
        <f>(Table1[[#This Row],[Best primal]]-Table1[[#This Row],[LB]])/Table1[[#This Row],[Best primal]]</f>
        <v>1.86523602855336E-2</v>
      </c>
      <c r="R1589">
        <f>IF(AND(Table1[[#This Row],[time'[s']]]&lt;7199,Table1[[#This Row],[Final gap]]&lt;0.01),1,0)</f>
        <v>0</v>
      </c>
      <c r="S1589">
        <f t="array" ref="S1589">MAX(IF(Table1[Class]=Table1[[#This Row],[Class]], IF(Table1[abs]=Table1[[#This Row],[abs]], IF(Table1[N]=Table1[[#This Row],[N]], IF(Table1[K]=Table1[[#This Row],[K]],Table1[Optimal],FALSE)))))</f>
        <v>0</v>
      </c>
    </row>
    <row r="1590" spans="1:19" hidden="1" x14ac:dyDescent="0.45">
      <c r="A1590" t="s">
        <v>23</v>
      </c>
      <c r="B1590">
        <f t="shared" si="48"/>
        <v>6</v>
      </c>
      <c r="C1590" t="s">
        <v>12</v>
      </c>
      <c r="D1590">
        <v>5</v>
      </c>
      <c r="E1590">
        <v>25</v>
      </c>
      <c r="F1590">
        <f>4</f>
        <v>4</v>
      </c>
      <c r="G1590">
        <v>12531.2</v>
      </c>
      <c r="H1590">
        <v>3601.14</v>
      </c>
      <c r="I1590">
        <v>12555.6</v>
      </c>
      <c r="J1590">
        <v>13366.2</v>
      </c>
      <c r="K1590">
        <v>6.0646100000000001E-2</v>
      </c>
      <c r="L1590">
        <v>7200</v>
      </c>
      <c r="M1590">
        <v>6282</v>
      </c>
      <c r="N1590">
        <f t="shared" si="49"/>
        <v>12531.2</v>
      </c>
      <c r="O1590">
        <f t="array" ref="O1590">MIN(IF(Table1[Class]=Table1[[#This Row],[Class]], IF(Table1[abs]=Table1[[#This Row],[abs]], IF(Table1[N]=Table1[[#This Row],[N]], IF(Table1[K]=Table1[[#This Row],[K]],Table1[UB],FALSE)))))</f>
        <v>13366.2</v>
      </c>
      <c r="P1590">
        <f>(Table1[[#This Row],[Best primal]]-Table1[[#This Row],[Updated rootBound]])/Table1[[#This Row],[Best primal]]</f>
        <v>6.247100896290643E-2</v>
      </c>
      <c r="Q1590">
        <f>(Table1[[#This Row],[Best primal]]-Table1[[#This Row],[LB]])/Table1[[#This Row],[Best primal]]</f>
        <v>6.0645508820756859E-2</v>
      </c>
      <c r="R1590">
        <f>IF(AND(Table1[[#This Row],[time'[s']]]&lt;7199,Table1[[#This Row],[Final gap]]&lt;0.01),1,0)</f>
        <v>0</v>
      </c>
      <c r="S1590">
        <f t="array" ref="S1590">MAX(IF(Table1[Class]=Table1[[#This Row],[Class]], IF(Table1[abs]=Table1[[#This Row],[abs]], IF(Table1[N]=Table1[[#This Row],[N]], IF(Table1[K]=Table1[[#This Row],[K]],Table1[Optimal],FALSE)))))</f>
        <v>0</v>
      </c>
    </row>
    <row r="1591" spans="1:19" hidden="1" x14ac:dyDescent="0.45">
      <c r="A1591" t="s">
        <v>23</v>
      </c>
      <c r="B1591">
        <f t="shared" si="48"/>
        <v>6</v>
      </c>
      <c r="C1591" t="s">
        <v>12</v>
      </c>
      <c r="D1591">
        <v>5</v>
      </c>
      <c r="E1591">
        <v>25</v>
      </c>
      <c r="F1591">
        <f>5</f>
        <v>5</v>
      </c>
      <c r="G1591">
        <v>14264.7</v>
      </c>
      <c r="H1591">
        <v>3624.57</v>
      </c>
      <c r="I1591">
        <v>14265.6</v>
      </c>
      <c r="J1591">
        <v>15037</v>
      </c>
      <c r="K1591">
        <v>5.1299999999999998E-2</v>
      </c>
      <c r="L1591">
        <v>7200.17</v>
      </c>
      <c r="M1591">
        <v>4058</v>
      </c>
      <c r="N1591">
        <f t="shared" si="49"/>
        <v>14264.7</v>
      </c>
      <c r="O1591">
        <f t="array" ref="O1591">MIN(IF(Table1[Class]=Table1[[#This Row],[Class]], IF(Table1[abs]=Table1[[#This Row],[abs]], IF(Table1[N]=Table1[[#This Row],[N]], IF(Table1[K]=Table1[[#This Row],[K]],Table1[UB],FALSE)))))</f>
        <v>15037</v>
      </c>
      <c r="P1591">
        <f>(Table1[[#This Row],[Best primal]]-Table1[[#This Row],[Updated rootBound]])/Table1[[#This Row],[Best primal]]</f>
        <v>5.1359978719159358E-2</v>
      </c>
      <c r="Q1591">
        <f>(Table1[[#This Row],[Best primal]]-Table1[[#This Row],[LB]])/Table1[[#This Row],[Best primal]]</f>
        <v>5.1300126354990996E-2</v>
      </c>
      <c r="R1591">
        <f>IF(AND(Table1[[#This Row],[time'[s']]]&lt;7199,Table1[[#This Row],[Final gap]]&lt;0.01),1,0)</f>
        <v>0</v>
      </c>
      <c r="S1591">
        <f t="array" ref="S1591">MAX(IF(Table1[Class]=Table1[[#This Row],[Class]], IF(Table1[abs]=Table1[[#This Row],[abs]], IF(Table1[N]=Table1[[#This Row],[N]], IF(Table1[K]=Table1[[#This Row],[K]],Table1[Optimal],FALSE)))))</f>
        <v>0</v>
      </c>
    </row>
    <row r="1592" spans="1:19" hidden="1" x14ac:dyDescent="0.45">
      <c r="A1592" t="s">
        <v>23</v>
      </c>
      <c r="B1592">
        <f t="shared" si="48"/>
        <v>6</v>
      </c>
      <c r="C1592" t="s">
        <v>12</v>
      </c>
      <c r="D1592">
        <v>5</v>
      </c>
      <c r="E1592">
        <v>30</v>
      </c>
      <c r="F1592">
        <f>1</f>
        <v>1</v>
      </c>
      <c r="G1592">
        <v>9689.94</v>
      </c>
      <c r="H1592">
        <v>1200.5899999999999</v>
      </c>
      <c r="I1592">
        <v>9699.76</v>
      </c>
      <c r="J1592">
        <v>9699.76</v>
      </c>
      <c r="K1592">
        <v>0</v>
      </c>
      <c r="L1592">
        <v>1210.6199999999999</v>
      </c>
      <c r="M1592">
        <v>1</v>
      </c>
      <c r="N1592">
        <f t="shared" si="49"/>
        <v>9699.76</v>
      </c>
      <c r="O1592">
        <f t="array" ref="O1592">MIN(IF(Table1[Class]=Table1[[#This Row],[Class]], IF(Table1[abs]=Table1[[#This Row],[abs]], IF(Table1[N]=Table1[[#This Row],[N]], IF(Table1[K]=Table1[[#This Row],[K]],Table1[UB],FALSE)))))</f>
        <v>9699.76</v>
      </c>
      <c r="P1592">
        <f>(Table1[[#This Row],[Best primal]]-Table1[[#This Row],[Updated rootBound]])/Table1[[#This Row],[Best primal]]</f>
        <v>0</v>
      </c>
      <c r="Q1592">
        <f>(Table1[[#This Row],[Best primal]]-Table1[[#This Row],[LB]])/Table1[[#This Row],[Best primal]]</f>
        <v>0</v>
      </c>
      <c r="R1592">
        <f>IF(AND(Table1[[#This Row],[time'[s']]]&lt;7199,Table1[[#This Row],[Final gap]]&lt;0.01),1,0)</f>
        <v>1</v>
      </c>
      <c r="S1592">
        <f t="array" ref="S1592">MAX(IF(Table1[Class]=Table1[[#This Row],[Class]], IF(Table1[abs]=Table1[[#This Row],[abs]], IF(Table1[N]=Table1[[#This Row],[N]], IF(Table1[K]=Table1[[#This Row],[K]],Table1[Optimal],FALSE)))))</f>
        <v>1</v>
      </c>
    </row>
    <row r="1593" spans="1:19" hidden="1" x14ac:dyDescent="0.45">
      <c r="A1593" t="s">
        <v>23</v>
      </c>
      <c r="B1593">
        <f t="shared" si="48"/>
        <v>6</v>
      </c>
      <c r="C1593" t="s">
        <v>12</v>
      </c>
      <c r="D1593">
        <v>5</v>
      </c>
      <c r="E1593">
        <v>30</v>
      </c>
      <c r="F1593">
        <f>2</f>
        <v>2</v>
      </c>
      <c r="G1593">
        <v>9822.7999999999993</v>
      </c>
      <c r="H1593">
        <v>3649.97</v>
      </c>
      <c r="I1593">
        <v>9855.39</v>
      </c>
      <c r="J1593">
        <v>9948.4500000000007</v>
      </c>
      <c r="K1593">
        <v>9.3537199999999994E-3</v>
      </c>
      <c r="L1593">
        <v>7200.32</v>
      </c>
      <c r="M1593">
        <v>6656</v>
      </c>
      <c r="N1593">
        <f t="shared" si="49"/>
        <v>9822.7999999999993</v>
      </c>
      <c r="O1593">
        <f t="array" ref="O1593">MIN(IF(Table1[Class]=Table1[[#This Row],[Class]], IF(Table1[abs]=Table1[[#This Row],[abs]], IF(Table1[N]=Table1[[#This Row],[N]], IF(Table1[K]=Table1[[#This Row],[K]],Table1[UB],FALSE)))))</f>
        <v>9948.4500000000007</v>
      </c>
      <c r="P1593">
        <f>(Table1[[#This Row],[Best primal]]-Table1[[#This Row],[Updated rootBound]])/Table1[[#This Row],[Best primal]]</f>
        <v>1.2630108207811413E-2</v>
      </c>
      <c r="Q1593">
        <f>(Table1[[#This Row],[Best primal]]-Table1[[#This Row],[LB]])/Table1[[#This Row],[Best primal]]</f>
        <v>9.3542210093030872E-3</v>
      </c>
      <c r="R1593">
        <f>IF(AND(Table1[[#This Row],[time'[s']]]&lt;7199,Table1[[#This Row],[Final gap]]&lt;0.01),1,0)</f>
        <v>0</v>
      </c>
      <c r="S1593">
        <f t="array" ref="S1593">MAX(IF(Table1[Class]=Table1[[#This Row],[Class]], IF(Table1[abs]=Table1[[#This Row],[abs]], IF(Table1[N]=Table1[[#This Row],[N]], IF(Table1[K]=Table1[[#This Row],[K]],Table1[Optimal],FALSE)))))</f>
        <v>0</v>
      </c>
    </row>
    <row r="1594" spans="1:19" hidden="1" x14ac:dyDescent="0.45">
      <c r="A1594" t="s">
        <v>23</v>
      </c>
      <c r="B1594">
        <f t="shared" si="48"/>
        <v>6</v>
      </c>
      <c r="C1594" t="s">
        <v>12</v>
      </c>
      <c r="D1594">
        <v>5</v>
      </c>
      <c r="E1594">
        <v>30</v>
      </c>
      <c r="F1594">
        <f>3</f>
        <v>3</v>
      </c>
      <c r="G1594">
        <v>10436.5</v>
      </c>
      <c r="H1594">
        <v>3623.09</v>
      </c>
      <c r="I1594">
        <v>10439.4</v>
      </c>
      <c r="J1594">
        <v>10637.1</v>
      </c>
      <c r="K1594">
        <v>1.8585000000000001E-2</v>
      </c>
      <c r="L1594">
        <v>7200.07</v>
      </c>
      <c r="M1594">
        <v>4491</v>
      </c>
      <c r="N1594">
        <f t="shared" si="49"/>
        <v>10436.5</v>
      </c>
      <c r="O1594">
        <f t="array" ref="O1594">MIN(IF(Table1[Class]=Table1[[#This Row],[Class]], IF(Table1[abs]=Table1[[#This Row],[abs]], IF(Table1[N]=Table1[[#This Row],[N]], IF(Table1[K]=Table1[[#This Row],[K]],Table1[UB],FALSE)))))</f>
        <v>10637.1</v>
      </c>
      <c r="P1594">
        <f>(Table1[[#This Row],[Best primal]]-Table1[[#This Row],[Updated rootBound]])/Table1[[#This Row],[Best primal]]</f>
        <v>1.8858523469742726E-2</v>
      </c>
      <c r="Q1594">
        <f>(Table1[[#This Row],[Best primal]]-Table1[[#This Row],[LB]])/Table1[[#This Row],[Best primal]]</f>
        <v>1.8585892771526141E-2</v>
      </c>
      <c r="R1594">
        <f>IF(AND(Table1[[#This Row],[time'[s']]]&lt;7199,Table1[[#This Row],[Final gap]]&lt;0.01),1,0)</f>
        <v>0</v>
      </c>
      <c r="S1594">
        <f t="array" ref="S1594">MAX(IF(Table1[Class]=Table1[[#This Row],[Class]], IF(Table1[abs]=Table1[[#This Row],[abs]], IF(Table1[N]=Table1[[#This Row],[N]], IF(Table1[K]=Table1[[#This Row],[K]],Table1[Optimal],FALSE)))))</f>
        <v>0</v>
      </c>
    </row>
    <row r="1595" spans="1:19" hidden="1" x14ac:dyDescent="0.45">
      <c r="A1595" t="s">
        <v>23</v>
      </c>
      <c r="B1595">
        <f t="shared" si="48"/>
        <v>6</v>
      </c>
      <c r="C1595" t="s">
        <v>12</v>
      </c>
      <c r="D1595">
        <v>5</v>
      </c>
      <c r="E1595">
        <v>30</v>
      </c>
      <c r="F1595">
        <f>4</f>
        <v>4</v>
      </c>
      <c r="G1595">
        <v>11204.7</v>
      </c>
      <c r="H1595">
        <v>3643.76</v>
      </c>
      <c r="I1595">
        <v>11213.8</v>
      </c>
      <c r="J1595" s="1">
        <v>1E+100</v>
      </c>
      <c r="K1595">
        <v>10</v>
      </c>
      <c r="L1595">
        <v>7200.02</v>
      </c>
      <c r="M1595">
        <v>3849</v>
      </c>
      <c r="N1595">
        <f t="shared" si="49"/>
        <v>11204.7</v>
      </c>
      <c r="O1595">
        <f t="array" ref="O1595">MIN(IF(Table1[Class]=Table1[[#This Row],[Class]], IF(Table1[abs]=Table1[[#This Row],[abs]], IF(Table1[N]=Table1[[#This Row],[N]], IF(Table1[K]=Table1[[#This Row],[K]],Table1[UB],FALSE)))))</f>
        <v>12893.3</v>
      </c>
      <c r="P1595">
        <f>(Table1[[#This Row],[Best primal]]-Table1[[#This Row],[Updated rootBound]])/Table1[[#This Row],[Best primal]]</f>
        <v>0.13096724655441189</v>
      </c>
      <c r="Q1595">
        <f>(Table1[[#This Row],[Best primal]]-Table1[[#This Row],[LB]])/Table1[[#This Row],[Best primal]]</f>
        <v>0.13026145362319966</v>
      </c>
      <c r="R1595">
        <f>IF(AND(Table1[[#This Row],[time'[s']]]&lt;7199,Table1[[#This Row],[Final gap]]&lt;0.01),1,0)</f>
        <v>0</v>
      </c>
      <c r="S1595">
        <f t="array" ref="S1595">MAX(IF(Table1[Class]=Table1[[#This Row],[Class]], IF(Table1[abs]=Table1[[#This Row],[abs]], IF(Table1[N]=Table1[[#This Row],[N]], IF(Table1[K]=Table1[[#This Row],[K]],Table1[Optimal],FALSE)))))</f>
        <v>0</v>
      </c>
    </row>
    <row r="1596" spans="1:19" hidden="1" x14ac:dyDescent="0.45">
      <c r="A1596" t="s">
        <v>23</v>
      </c>
      <c r="B1596">
        <f t="shared" si="48"/>
        <v>6</v>
      </c>
      <c r="C1596" t="s">
        <v>12</v>
      </c>
      <c r="D1596">
        <v>5</v>
      </c>
      <c r="E1596">
        <v>30</v>
      </c>
      <c r="F1596">
        <f>5</f>
        <v>5</v>
      </c>
      <c r="G1596">
        <v>12159.4</v>
      </c>
      <c r="H1596">
        <v>3654.78</v>
      </c>
      <c r="I1596">
        <v>12176.8</v>
      </c>
      <c r="J1596">
        <v>15571.8</v>
      </c>
      <c r="K1596">
        <v>0.21801999999999999</v>
      </c>
      <c r="L1596">
        <v>7200.01</v>
      </c>
      <c r="M1596">
        <v>3692</v>
      </c>
      <c r="N1596">
        <f t="shared" si="49"/>
        <v>12159.4</v>
      </c>
      <c r="O1596">
        <f t="array" ref="O1596">MIN(IF(Table1[Class]=Table1[[#This Row],[Class]], IF(Table1[abs]=Table1[[#This Row],[abs]], IF(Table1[N]=Table1[[#This Row],[N]], IF(Table1[K]=Table1[[#This Row],[K]],Table1[UB],FALSE)))))</f>
        <v>14473.4</v>
      </c>
      <c r="P1596">
        <f>(Table1[[#This Row],[Best primal]]-Table1[[#This Row],[Updated rootBound]])/Table1[[#This Row],[Best primal]]</f>
        <v>0.15987950308842427</v>
      </c>
      <c r="Q1596">
        <f>(Table1[[#This Row],[Best primal]]-Table1[[#This Row],[LB]])/Table1[[#This Row],[Best primal]]</f>
        <v>0.1586772976632996</v>
      </c>
      <c r="R1596">
        <f>IF(AND(Table1[[#This Row],[time'[s']]]&lt;7199,Table1[[#This Row],[Final gap]]&lt;0.01),1,0)</f>
        <v>0</v>
      </c>
      <c r="S1596">
        <f t="array" ref="S1596">MAX(IF(Table1[Class]=Table1[[#This Row],[Class]], IF(Table1[abs]=Table1[[#This Row],[abs]], IF(Table1[N]=Table1[[#This Row],[N]], IF(Table1[K]=Table1[[#This Row],[K]],Table1[Optimal],FALSE)))))</f>
        <v>0</v>
      </c>
    </row>
    <row r="1597" spans="1:19" hidden="1" x14ac:dyDescent="0.45">
      <c r="A1597" t="s">
        <v>23</v>
      </c>
      <c r="B1597">
        <f t="shared" si="48"/>
        <v>6</v>
      </c>
      <c r="C1597" t="s">
        <v>12</v>
      </c>
      <c r="D1597">
        <v>5</v>
      </c>
      <c r="E1597">
        <v>5</v>
      </c>
      <c r="F1597">
        <f>1</f>
        <v>1</v>
      </c>
      <c r="G1597">
        <v>2811.8</v>
      </c>
      <c r="H1597">
        <v>0.13</v>
      </c>
      <c r="I1597">
        <v>2812.33</v>
      </c>
      <c r="J1597">
        <v>2812.33</v>
      </c>
      <c r="K1597">
        <v>0</v>
      </c>
      <c r="L1597">
        <v>0.242784</v>
      </c>
      <c r="M1597">
        <v>1</v>
      </c>
      <c r="N1597">
        <f t="shared" si="49"/>
        <v>2812.33</v>
      </c>
      <c r="O1597">
        <f t="array" ref="O1597">MIN(IF(Table1[Class]=Table1[[#This Row],[Class]], IF(Table1[abs]=Table1[[#This Row],[abs]], IF(Table1[N]=Table1[[#This Row],[N]], IF(Table1[K]=Table1[[#This Row],[K]],Table1[UB],FALSE)))))</f>
        <v>2812.33</v>
      </c>
      <c r="P1597">
        <f>(Table1[[#This Row],[Best primal]]-Table1[[#This Row],[Updated rootBound]])/Table1[[#This Row],[Best primal]]</f>
        <v>0</v>
      </c>
      <c r="Q1597">
        <f>(Table1[[#This Row],[Best primal]]-Table1[[#This Row],[LB]])/Table1[[#This Row],[Best primal]]</f>
        <v>0</v>
      </c>
      <c r="R1597">
        <f>IF(AND(Table1[[#This Row],[time'[s']]]&lt;7199,Table1[[#This Row],[Final gap]]&lt;0.01),1,0)</f>
        <v>1</v>
      </c>
      <c r="S1597">
        <f t="array" ref="S1597">MAX(IF(Table1[Class]=Table1[[#This Row],[Class]], IF(Table1[abs]=Table1[[#This Row],[abs]], IF(Table1[N]=Table1[[#This Row],[N]], IF(Table1[K]=Table1[[#This Row],[K]],Table1[Optimal],FALSE)))))</f>
        <v>1</v>
      </c>
    </row>
    <row r="1598" spans="1:19" hidden="1" x14ac:dyDescent="0.45">
      <c r="A1598" t="s">
        <v>23</v>
      </c>
      <c r="B1598">
        <f t="shared" si="48"/>
        <v>6</v>
      </c>
      <c r="C1598" t="s">
        <v>12</v>
      </c>
      <c r="D1598">
        <v>5</v>
      </c>
      <c r="E1598">
        <v>5</v>
      </c>
      <c r="F1598">
        <f>2</f>
        <v>2</v>
      </c>
      <c r="G1598">
        <v>3088.09</v>
      </c>
      <c r="H1598">
        <v>2.33</v>
      </c>
      <c r="I1598">
        <v>3141.85</v>
      </c>
      <c r="J1598">
        <v>3141.87</v>
      </c>
      <c r="K1598" s="1">
        <v>7.8503300000000004E-6</v>
      </c>
      <c r="L1598">
        <v>4.1283799999999999</v>
      </c>
      <c r="M1598">
        <v>188</v>
      </c>
      <c r="N1598">
        <f t="shared" si="49"/>
        <v>3088.09</v>
      </c>
      <c r="O1598">
        <f t="array" ref="O1598">MIN(IF(Table1[Class]=Table1[[#This Row],[Class]], IF(Table1[abs]=Table1[[#This Row],[abs]], IF(Table1[N]=Table1[[#This Row],[N]], IF(Table1[K]=Table1[[#This Row],[K]],Table1[UB],FALSE)))))</f>
        <v>3141.87</v>
      </c>
      <c r="P1598">
        <f>(Table1[[#This Row],[Best primal]]-Table1[[#This Row],[Updated rootBound]])/Table1[[#This Row],[Best primal]]</f>
        <v>1.7117194537011316E-2</v>
      </c>
      <c r="Q1598">
        <f>(Table1[[#This Row],[Best primal]]-Table1[[#This Row],[LB]])/Table1[[#This Row],[Best primal]]</f>
        <v>6.3656357519508481E-6</v>
      </c>
      <c r="R1598">
        <f>IF(AND(Table1[[#This Row],[time'[s']]]&lt;7199,Table1[[#This Row],[Final gap]]&lt;0.01),1,0)</f>
        <v>1</v>
      </c>
      <c r="S1598">
        <f t="array" ref="S1598">MAX(IF(Table1[Class]=Table1[[#This Row],[Class]], IF(Table1[abs]=Table1[[#This Row],[abs]], IF(Table1[N]=Table1[[#This Row],[N]], IF(Table1[K]=Table1[[#This Row],[K]],Table1[Optimal],FALSE)))))</f>
        <v>1</v>
      </c>
    </row>
    <row r="1599" spans="1:19" hidden="1" x14ac:dyDescent="0.45">
      <c r="A1599" t="s">
        <v>23</v>
      </c>
      <c r="B1599">
        <f t="shared" si="48"/>
        <v>6</v>
      </c>
      <c r="C1599" t="s">
        <v>12</v>
      </c>
      <c r="D1599">
        <v>5</v>
      </c>
      <c r="E1599">
        <v>5</v>
      </c>
      <c r="F1599">
        <f>3</f>
        <v>3</v>
      </c>
      <c r="G1599">
        <v>3828.97</v>
      </c>
      <c r="H1599">
        <v>1.62</v>
      </c>
      <c r="I1599">
        <v>3902.83</v>
      </c>
      <c r="J1599">
        <v>3903.09</v>
      </c>
      <c r="K1599" s="1">
        <v>6.5453399999999999E-5</v>
      </c>
      <c r="L1599">
        <v>10.2202</v>
      </c>
      <c r="M1599">
        <v>1098</v>
      </c>
      <c r="N1599">
        <f t="shared" si="49"/>
        <v>3828.97</v>
      </c>
      <c r="O1599">
        <f t="array" ref="O1599">MIN(IF(Table1[Class]=Table1[[#This Row],[Class]], IF(Table1[abs]=Table1[[#This Row],[abs]], IF(Table1[N]=Table1[[#This Row],[N]], IF(Table1[K]=Table1[[#This Row],[K]],Table1[UB],FALSE)))))</f>
        <v>3903.09</v>
      </c>
      <c r="P1599">
        <f>(Table1[[#This Row],[Best primal]]-Table1[[#This Row],[Updated rootBound]])/Table1[[#This Row],[Best primal]]</f>
        <v>1.899008221691028E-2</v>
      </c>
      <c r="Q1599">
        <f>(Table1[[#This Row],[Best primal]]-Table1[[#This Row],[LB]])/Table1[[#This Row],[Best primal]]</f>
        <v>6.6613887970868785E-5</v>
      </c>
      <c r="R1599">
        <f>IF(AND(Table1[[#This Row],[time'[s']]]&lt;7199,Table1[[#This Row],[Final gap]]&lt;0.01),1,0)</f>
        <v>1</v>
      </c>
      <c r="S1599">
        <f t="array" ref="S1599">MAX(IF(Table1[Class]=Table1[[#This Row],[Class]], IF(Table1[abs]=Table1[[#This Row],[abs]], IF(Table1[N]=Table1[[#This Row],[N]], IF(Table1[K]=Table1[[#This Row],[K]],Table1[Optimal],FALSE)))))</f>
        <v>1</v>
      </c>
    </row>
    <row r="1600" spans="1:19" hidden="1" x14ac:dyDescent="0.45">
      <c r="A1600" t="s">
        <v>23</v>
      </c>
      <c r="B1600">
        <f t="shared" si="48"/>
        <v>6</v>
      </c>
      <c r="C1600" t="s">
        <v>12</v>
      </c>
      <c r="D1600">
        <v>5</v>
      </c>
      <c r="E1600">
        <v>5</v>
      </c>
      <c r="F1600">
        <f>4</f>
        <v>4</v>
      </c>
      <c r="G1600">
        <v>4808.3500000000004</v>
      </c>
      <c r="H1600">
        <v>0.86</v>
      </c>
      <c r="I1600">
        <v>4861.82</v>
      </c>
      <c r="J1600">
        <v>4861.96</v>
      </c>
      <c r="K1600" s="1">
        <v>2.84129E-5</v>
      </c>
      <c r="L1600">
        <v>22.402899999999999</v>
      </c>
      <c r="M1600">
        <v>3239</v>
      </c>
      <c r="N1600">
        <f t="shared" si="49"/>
        <v>4808.3500000000004</v>
      </c>
      <c r="O1600">
        <f t="array" ref="O1600">MIN(IF(Table1[Class]=Table1[[#This Row],[Class]], IF(Table1[abs]=Table1[[#This Row],[abs]], IF(Table1[N]=Table1[[#This Row],[N]], IF(Table1[K]=Table1[[#This Row],[K]],Table1[UB],FALSE)))))</f>
        <v>4861.96</v>
      </c>
      <c r="P1600">
        <f>(Table1[[#This Row],[Best primal]]-Table1[[#This Row],[Updated rootBound]])/Table1[[#This Row],[Best primal]]</f>
        <v>1.102641732963654E-2</v>
      </c>
      <c r="Q1600">
        <f>(Table1[[#This Row],[Best primal]]-Table1[[#This Row],[LB]])/Table1[[#This Row],[Best primal]]</f>
        <v>2.8794971575316831E-5</v>
      </c>
      <c r="R1600">
        <f>IF(AND(Table1[[#This Row],[time'[s']]]&lt;7199,Table1[[#This Row],[Final gap]]&lt;0.01),1,0)</f>
        <v>1</v>
      </c>
      <c r="S1600">
        <f t="array" ref="S1600">MAX(IF(Table1[Class]=Table1[[#This Row],[Class]], IF(Table1[abs]=Table1[[#This Row],[abs]], IF(Table1[N]=Table1[[#This Row],[N]], IF(Table1[K]=Table1[[#This Row],[K]],Table1[Optimal],FALSE)))))</f>
        <v>1</v>
      </c>
    </row>
    <row r="1601" spans="1:19" hidden="1" x14ac:dyDescent="0.45">
      <c r="A1601" t="s">
        <v>23</v>
      </c>
      <c r="B1601">
        <f t="shared" si="48"/>
        <v>6</v>
      </c>
      <c r="C1601" t="s">
        <v>12</v>
      </c>
      <c r="D1601">
        <v>5</v>
      </c>
      <c r="E1601">
        <v>5</v>
      </c>
      <c r="F1601">
        <f>5</f>
        <v>5</v>
      </c>
      <c r="G1601">
        <v>5891.36</v>
      </c>
      <c r="H1601">
        <v>0.54</v>
      </c>
      <c r="I1601">
        <v>5892.47</v>
      </c>
      <c r="J1601">
        <v>5892.47</v>
      </c>
      <c r="K1601">
        <v>0</v>
      </c>
      <c r="L1601">
        <v>0.67535500000000004</v>
      </c>
      <c r="M1601">
        <v>1</v>
      </c>
      <c r="N1601">
        <f t="shared" si="49"/>
        <v>5892.47</v>
      </c>
      <c r="O1601">
        <f t="array" ref="O1601">MIN(IF(Table1[Class]=Table1[[#This Row],[Class]], IF(Table1[abs]=Table1[[#This Row],[abs]], IF(Table1[N]=Table1[[#This Row],[N]], IF(Table1[K]=Table1[[#This Row],[K]],Table1[UB],FALSE)))))</f>
        <v>5892.47</v>
      </c>
      <c r="P1601">
        <f>(Table1[[#This Row],[Best primal]]-Table1[[#This Row],[Updated rootBound]])/Table1[[#This Row],[Best primal]]</f>
        <v>0</v>
      </c>
      <c r="Q1601">
        <f>(Table1[[#This Row],[Best primal]]-Table1[[#This Row],[LB]])/Table1[[#This Row],[Best primal]]</f>
        <v>0</v>
      </c>
      <c r="R1601">
        <f>IF(AND(Table1[[#This Row],[time'[s']]]&lt;7199,Table1[[#This Row],[Final gap]]&lt;0.01),1,0)</f>
        <v>1</v>
      </c>
      <c r="S1601">
        <f t="array" ref="S1601">MAX(IF(Table1[Class]=Table1[[#This Row],[Class]], IF(Table1[abs]=Table1[[#This Row],[abs]], IF(Table1[N]=Table1[[#This Row],[N]], IF(Table1[K]=Table1[[#This Row],[K]],Table1[Optimal],FALSE)))))</f>
        <v>1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20"/>
  <sheetViews>
    <sheetView workbookViewId="0">
      <pane xSplit="1" ySplit="5" topLeftCell="N6" activePane="bottomRight" state="frozen"/>
      <selection pane="topRight" activeCell="B1" sqref="B1"/>
      <selection pane="bottomLeft" activeCell="A6" sqref="A6"/>
      <selection pane="bottomRight" activeCell="R10" sqref="R10"/>
    </sheetView>
  </sheetViews>
  <sheetFormatPr defaultRowHeight="14.25" x14ac:dyDescent="0.45"/>
  <cols>
    <col min="1" max="1" width="20.33203125" bestFit="1" customWidth="1"/>
    <col min="2" max="2" width="27.1328125" bestFit="1" customWidth="1"/>
    <col min="3" max="3" width="12.19921875" bestFit="1" customWidth="1"/>
    <col min="4" max="4" width="12.73046875" bestFit="1" customWidth="1"/>
    <col min="5" max="5" width="17.6640625" bestFit="1" customWidth="1"/>
    <col min="6" max="6" width="17.796875" bestFit="1" customWidth="1"/>
    <col min="7" max="7" width="18.46484375" bestFit="1" customWidth="1"/>
    <col min="8" max="8" width="16.46484375" bestFit="1" customWidth="1"/>
    <col min="9" max="9" width="18.59765625" bestFit="1" customWidth="1"/>
    <col min="10" max="10" width="13.796875" bestFit="1" customWidth="1"/>
    <col min="11" max="11" width="26.73046875" bestFit="1" customWidth="1"/>
    <col min="12" max="12" width="27.1328125" bestFit="1" customWidth="1"/>
    <col min="13" max="13" width="12.19921875" bestFit="1" customWidth="1"/>
    <col min="14" max="14" width="12.73046875" bestFit="1" customWidth="1"/>
    <col min="15" max="15" width="17.6640625" bestFit="1" customWidth="1"/>
    <col min="16" max="16" width="17.796875" bestFit="1" customWidth="1"/>
    <col min="17" max="17" width="18.46484375" bestFit="1" customWidth="1"/>
    <col min="18" max="18" width="16.46484375" bestFit="1" customWidth="1"/>
    <col min="19" max="19" width="18.59765625" bestFit="1" customWidth="1"/>
    <col min="20" max="20" width="13.796875" bestFit="1" customWidth="1"/>
    <col min="21" max="21" width="26.73046875" bestFit="1" customWidth="1"/>
    <col min="22" max="25" width="121.3984375" bestFit="1" customWidth="1"/>
  </cols>
  <sheetData>
    <row r="1" spans="1:21" x14ac:dyDescent="0.45">
      <c r="A1" s="2" t="s">
        <v>21</v>
      </c>
      <c r="B1" s="30">
        <v>1</v>
      </c>
    </row>
    <row r="3" spans="1:21" x14ac:dyDescent="0.45">
      <c r="B3" s="2" t="s">
        <v>24</v>
      </c>
    </row>
    <row r="4" spans="1:21" x14ac:dyDescent="0.45">
      <c r="B4" t="s">
        <v>22</v>
      </c>
      <c r="C4" t="s">
        <v>22</v>
      </c>
      <c r="D4" t="s">
        <v>22</v>
      </c>
      <c r="E4" t="s">
        <v>22</v>
      </c>
      <c r="F4" t="s">
        <v>22</v>
      </c>
      <c r="G4" t="s">
        <v>22</v>
      </c>
      <c r="H4" t="s">
        <v>22</v>
      </c>
      <c r="I4" t="s">
        <v>22</v>
      </c>
      <c r="J4" t="s">
        <v>22</v>
      </c>
      <c r="K4" t="s">
        <v>22</v>
      </c>
      <c r="L4" t="s">
        <v>23</v>
      </c>
      <c r="M4" t="s">
        <v>23</v>
      </c>
      <c r="N4" t="s">
        <v>23</v>
      </c>
      <c r="O4" t="s">
        <v>23</v>
      </c>
      <c r="P4" t="s">
        <v>23</v>
      </c>
      <c r="Q4" t="s">
        <v>23</v>
      </c>
      <c r="R4" t="s">
        <v>23</v>
      </c>
      <c r="S4" t="s">
        <v>23</v>
      </c>
      <c r="T4" t="s">
        <v>23</v>
      </c>
      <c r="U4" t="s">
        <v>23</v>
      </c>
    </row>
    <row r="5" spans="1:21" x14ac:dyDescent="0.45">
      <c r="A5" s="2" t="s">
        <v>26</v>
      </c>
      <c r="B5" t="s">
        <v>48</v>
      </c>
      <c r="C5" t="s">
        <v>50</v>
      </c>
      <c r="D5" t="s">
        <v>49</v>
      </c>
      <c r="E5" t="s">
        <v>28</v>
      </c>
      <c r="F5" t="s">
        <v>29</v>
      </c>
      <c r="G5" t="s">
        <v>44</v>
      </c>
      <c r="H5" t="s">
        <v>43</v>
      </c>
      <c r="I5" t="s">
        <v>51</v>
      </c>
      <c r="J5" t="s">
        <v>42</v>
      </c>
      <c r="K5" t="s">
        <v>41</v>
      </c>
      <c r="L5" t="s">
        <v>48</v>
      </c>
      <c r="M5" t="s">
        <v>50</v>
      </c>
      <c r="N5" t="s">
        <v>49</v>
      </c>
      <c r="O5" t="s">
        <v>28</v>
      </c>
      <c r="P5" t="s">
        <v>29</v>
      </c>
      <c r="Q5" t="s">
        <v>44</v>
      </c>
      <c r="R5" t="s">
        <v>43</v>
      </c>
      <c r="S5" t="s">
        <v>51</v>
      </c>
      <c r="T5" t="s">
        <v>42</v>
      </c>
      <c r="U5" t="s">
        <v>41</v>
      </c>
    </row>
    <row r="6" spans="1:21" x14ac:dyDescent="0.45">
      <c r="A6" s="30">
        <v>3</v>
      </c>
      <c r="B6" s="32"/>
      <c r="C6" s="32"/>
      <c r="D6" s="32"/>
      <c r="E6" s="6"/>
      <c r="F6" s="6"/>
      <c r="G6" s="31"/>
      <c r="H6" s="31"/>
      <c r="I6" s="31"/>
      <c r="J6" s="5"/>
      <c r="K6" s="5"/>
      <c r="L6" s="32"/>
      <c r="M6" s="32"/>
      <c r="N6" s="32"/>
      <c r="O6" s="6"/>
      <c r="P6" s="6"/>
      <c r="Q6" s="31"/>
      <c r="R6" s="31"/>
      <c r="S6" s="31"/>
      <c r="T6" s="5"/>
      <c r="U6" s="5"/>
    </row>
    <row r="7" spans="1:21" x14ac:dyDescent="0.45">
      <c r="A7" s="4">
        <v>1</v>
      </c>
      <c r="B7" s="32">
        <v>7998.8151999999955</v>
      </c>
      <c r="C7" s="32">
        <v>8009.4286999999968</v>
      </c>
      <c r="D7" s="32">
        <v>8009.558799999998</v>
      </c>
      <c r="E7" s="6">
        <v>1.1968493133282776E-3</v>
      </c>
      <c r="F7" s="6">
        <v>9.6609741785152261E-6</v>
      </c>
      <c r="G7" s="31">
        <v>379.5849</v>
      </c>
      <c r="H7" s="31">
        <v>395.63334929800004</v>
      </c>
      <c r="I7" s="31">
        <v>49.54</v>
      </c>
      <c r="J7" s="5">
        <v>100</v>
      </c>
      <c r="K7" s="5">
        <v>100</v>
      </c>
      <c r="L7" s="32">
        <v>7991.0171999999966</v>
      </c>
      <c r="M7" s="32">
        <v>8009.472399999996</v>
      </c>
      <c r="N7" s="32">
        <v>8009.5477999999976</v>
      </c>
      <c r="O7" s="6">
        <v>2.1638820358451873E-3</v>
      </c>
      <c r="P7" s="6">
        <v>5.4782967469180274E-6</v>
      </c>
      <c r="Q7" s="31">
        <v>943.59439999999972</v>
      </c>
      <c r="R7" s="31">
        <v>983.04489209100007</v>
      </c>
      <c r="S7" s="31">
        <v>105.47</v>
      </c>
      <c r="T7" s="5">
        <v>100</v>
      </c>
      <c r="U7" s="5">
        <v>100</v>
      </c>
    </row>
    <row r="8" spans="1:21" x14ac:dyDescent="0.45">
      <c r="A8" s="4">
        <v>2</v>
      </c>
      <c r="B8" s="32">
        <v>8025.3949999999977</v>
      </c>
      <c r="C8" s="32">
        <v>8037.3869999999988</v>
      </c>
      <c r="D8" s="32">
        <v>8037.605700000001</v>
      </c>
      <c r="E8" s="6">
        <v>1.2817479819130396E-3</v>
      </c>
      <c r="F8" s="6">
        <v>1.8087461789604404E-5</v>
      </c>
      <c r="G8" s="31">
        <v>1603.0992000000003</v>
      </c>
      <c r="H8" s="31">
        <v>1627.1686206010011</v>
      </c>
      <c r="I8" s="31">
        <v>69.22</v>
      </c>
      <c r="J8" s="5">
        <v>100</v>
      </c>
      <c r="K8" s="5">
        <v>100</v>
      </c>
      <c r="L8" s="32">
        <v>8015.0791999999992</v>
      </c>
      <c r="M8" s="32">
        <v>8037.4350000000013</v>
      </c>
      <c r="N8" s="32">
        <v>8037.6029000000008</v>
      </c>
      <c r="O8" s="6">
        <v>2.5999346768914339E-3</v>
      </c>
      <c r="P8" s="6">
        <v>1.2876262188573243E-5</v>
      </c>
      <c r="Q8" s="31">
        <v>1133.7736999999993</v>
      </c>
      <c r="R8" s="31">
        <v>1172.6950038990001</v>
      </c>
      <c r="S8" s="31">
        <v>89.27</v>
      </c>
      <c r="T8" s="5">
        <v>100</v>
      </c>
      <c r="U8" s="5">
        <v>100</v>
      </c>
    </row>
    <row r="9" spans="1:21" x14ac:dyDescent="0.45">
      <c r="A9" s="4">
        <v>3</v>
      </c>
      <c r="B9" s="32">
        <v>8143.716500000005</v>
      </c>
      <c r="C9" s="32">
        <v>8175.6843000000017</v>
      </c>
      <c r="D9" s="32">
        <v>8176.2894000000006</v>
      </c>
      <c r="E9" s="6">
        <v>3.9216464363001679E-3</v>
      </c>
      <c r="F9" s="6">
        <v>4.6488516338181669E-5</v>
      </c>
      <c r="G9" s="31">
        <v>1561.7950000000001</v>
      </c>
      <c r="H9" s="31">
        <v>1702.3806656399993</v>
      </c>
      <c r="I9" s="31">
        <v>501.23</v>
      </c>
      <c r="J9" s="5">
        <v>99</v>
      </c>
      <c r="K9" s="5">
        <v>100</v>
      </c>
      <c r="L9" s="32">
        <v>8157.7373000000025</v>
      </c>
      <c r="M9" s="32">
        <v>8175.9400000000032</v>
      </c>
      <c r="N9" s="32">
        <v>8176.2641000000012</v>
      </c>
      <c r="O9" s="6">
        <v>2.1514847433931352E-3</v>
      </c>
      <c r="P9" s="6">
        <v>2.9917639953498005E-5</v>
      </c>
      <c r="Q9" s="31">
        <v>1069.654</v>
      </c>
      <c r="R9" s="31">
        <v>1191.3445649469991</v>
      </c>
      <c r="S9" s="31">
        <v>407.76</v>
      </c>
      <c r="T9" s="5">
        <v>100</v>
      </c>
      <c r="U9" s="5">
        <v>100</v>
      </c>
    </row>
    <row r="10" spans="1:21" x14ac:dyDescent="0.45">
      <c r="A10" s="4">
        <v>4</v>
      </c>
      <c r="B10" s="32">
        <v>8194.9755208333318</v>
      </c>
      <c r="C10" s="32">
        <v>8250.2566666666662</v>
      </c>
      <c r="D10" s="32">
        <v>8253.689687500002</v>
      </c>
      <c r="E10" s="6">
        <v>7.040755703493066E-3</v>
      </c>
      <c r="F10" s="6">
        <v>2.4213624722975731E-4</v>
      </c>
      <c r="G10" s="31">
        <v>1635.970104166666</v>
      </c>
      <c r="H10" s="31">
        <v>2046.9627360250004</v>
      </c>
      <c r="I10" s="31">
        <v>1898.09375</v>
      </c>
      <c r="J10" s="5">
        <v>94</v>
      </c>
      <c r="K10" s="5">
        <v>96</v>
      </c>
      <c r="L10" s="32">
        <v>8220.5143750000007</v>
      </c>
      <c r="M10" s="32">
        <v>8251.481666666672</v>
      </c>
      <c r="N10" s="32">
        <v>8252.1577083333377</v>
      </c>
      <c r="O10" s="6">
        <v>3.7498531519227375E-3</v>
      </c>
      <c r="P10" s="6">
        <v>6.2047692346825362E-5</v>
      </c>
      <c r="Q10" s="31">
        <v>1144.3212500000006</v>
      </c>
      <c r="R10" s="31">
        <v>1539.7953506260421</v>
      </c>
      <c r="S10" s="31">
        <v>1560.7916666666667</v>
      </c>
      <c r="T10" s="5">
        <v>95</v>
      </c>
      <c r="U10" s="5">
        <v>96</v>
      </c>
    </row>
    <row r="11" spans="1:21" x14ac:dyDescent="0.45">
      <c r="A11" s="4">
        <v>5</v>
      </c>
      <c r="B11" s="32">
        <v>7680.2234523809502</v>
      </c>
      <c r="C11" s="32">
        <v>7743.1655952380925</v>
      </c>
      <c r="D11" s="32">
        <v>7745.7001190476221</v>
      </c>
      <c r="E11" s="6">
        <v>8.5034781622517347E-3</v>
      </c>
      <c r="F11" s="6">
        <v>2.7693861679012403E-4</v>
      </c>
      <c r="G11" s="31">
        <v>1561.9108333333338</v>
      </c>
      <c r="H11" s="31">
        <v>2202.695111201192</v>
      </c>
      <c r="I11" s="31">
        <v>4676.3095238095239</v>
      </c>
      <c r="J11" s="5">
        <v>81</v>
      </c>
      <c r="K11" s="5">
        <v>84</v>
      </c>
      <c r="L11" s="32">
        <v>7711.7301190476201</v>
      </c>
      <c r="M11" s="32">
        <v>7743.575595238095</v>
      </c>
      <c r="N11" s="32">
        <v>7746.0389285714273</v>
      </c>
      <c r="O11" s="6">
        <v>4.3346355530856249E-3</v>
      </c>
      <c r="P11" s="6">
        <v>2.5484129389790716E-4</v>
      </c>
      <c r="Q11" s="31">
        <v>975.41583333333324</v>
      </c>
      <c r="R11" s="31">
        <v>1474.9419281095234</v>
      </c>
      <c r="S11" s="31">
        <v>2499.9047619047619</v>
      </c>
      <c r="T11" s="5">
        <v>80</v>
      </c>
      <c r="U11" s="5">
        <v>84</v>
      </c>
    </row>
    <row r="12" spans="1:21" x14ac:dyDescent="0.45">
      <c r="A12" s="30" t="s">
        <v>54</v>
      </c>
      <c r="B12" s="32">
        <v>8018.0189374999982</v>
      </c>
      <c r="C12" s="32">
        <v>8051.4594791666696</v>
      </c>
      <c r="D12" s="32">
        <v>8052.7883541666579</v>
      </c>
      <c r="E12" s="6">
        <v>4.2296439298304738E-3</v>
      </c>
      <c r="F12" s="6">
        <v>1.1235753911470256E-4</v>
      </c>
      <c r="G12" s="31">
        <v>1338.9615624999994</v>
      </c>
      <c r="H12" s="31">
        <v>1570.943907402499</v>
      </c>
      <c r="I12" s="31">
        <v>1327.1375</v>
      </c>
      <c r="J12" s="5">
        <v>474</v>
      </c>
      <c r="K12" s="5">
        <v>480</v>
      </c>
      <c r="L12" s="32">
        <v>8027.7876666666607</v>
      </c>
      <c r="M12" s="32">
        <v>8051.848604166662</v>
      </c>
      <c r="N12" s="32">
        <v>8052.5331041666614</v>
      </c>
      <c r="O12" s="6">
        <v>2.949219655534898E-3</v>
      </c>
      <c r="P12" s="6">
        <v>6.706347300337161E-5</v>
      </c>
      <c r="Q12" s="31">
        <v>1055.1916249999999</v>
      </c>
      <c r="R12" s="31">
        <v>1263.383170239583</v>
      </c>
      <c r="S12" s="31">
        <v>875.16250000000002</v>
      </c>
      <c r="T12" s="5">
        <v>475</v>
      </c>
      <c r="U12" s="5">
        <v>480</v>
      </c>
    </row>
    <row r="13" spans="1:21" x14ac:dyDescent="0.45">
      <c r="A13" s="30">
        <v>6</v>
      </c>
      <c r="B13" s="32"/>
      <c r="C13" s="32"/>
      <c r="D13" s="32"/>
      <c r="E13" s="6"/>
      <c r="F13" s="6"/>
      <c r="G13" s="31"/>
      <c r="H13" s="31"/>
      <c r="I13" s="31"/>
      <c r="J13" s="5"/>
      <c r="K13" s="5"/>
      <c r="L13" s="32"/>
      <c r="M13" s="32"/>
      <c r="N13" s="32"/>
      <c r="O13" s="6"/>
      <c r="P13" s="6"/>
      <c r="Q13" s="31"/>
      <c r="R13" s="31"/>
      <c r="S13" s="31"/>
      <c r="T13" s="5"/>
      <c r="U13" s="5"/>
    </row>
    <row r="14" spans="1:21" x14ac:dyDescent="0.45">
      <c r="A14" s="4">
        <v>1</v>
      </c>
      <c r="B14" s="32">
        <v>11291.546999999999</v>
      </c>
      <c r="C14" s="32">
        <v>11446.149000000001</v>
      </c>
      <c r="D14" s="32">
        <v>11446.426166666666</v>
      </c>
      <c r="E14" s="6">
        <v>1.5280635861014497E-2</v>
      </c>
      <c r="F14" s="6">
        <v>1.7829270929272335E-5</v>
      </c>
      <c r="G14" s="31">
        <v>1143.5383333333334</v>
      </c>
      <c r="H14" s="31">
        <v>1188.4315983333331</v>
      </c>
      <c r="I14" s="31">
        <v>339.15</v>
      </c>
      <c r="J14" s="5">
        <v>60</v>
      </c>
      <c r="K14" s="5">
        <v>60</v>
      </c>
      <c r="L14" s="32">
        <v>11440.403833333334</v>
      </c>
      <c r="M14" s="32">
        <v>11446.302166666665</v>
      </c>
      <c r="N14" s="32">
        <v>11446.437833333332</v>
      </c>
      <c r="O14" s="6">
        <v>4.6503285543629384E-4</v>
      </c>
      <c r="P14" s="6">
        <v>8.6703427850625147E-6</v>
      </c>
      <c r="Q14" s="31">
        <v>280.34449999999998</v>
      </c>
      <c r="R14" s="31">
        <v>284.19610553333337</v>
      </c>
      <c r="S14" s="31">
        <v>6.9333333333333336</v>
      </c>
      <c r="T14" s="5">
        <v>60</v>
      </c>
      <c r="U14" s="5">
        <v>60</v>
      </c>
    </row>
    <row r="15" spans="1:21" x14ac:dyDescent="0.45">
      <c r="A15" s="4">
        <v>2</v>
      </c>
      <c r="B15" s="32">
        <v>11369.383275862067</v>
      </c>
      <c r="C15" s="32">
        <v>11627.259655172413</v>
      </c>
      <c r="D15" s="32">
        <v>11631.818965517241</v>
      </c>
      <c r="E15" s="6">
        <v>2.5320959099237351E-2</v>
      </c>
      <c r="F15" s="6">
        <v>3.0669435739765334E-4</v>
      </c>
      <c r="G15" s="31">
        <v>2192.8870689655173</v>
      </c>
      <c r="H15" s="31">
        <v>2790.7785506896557</v>
      </c>
      <c r="I15" s="31">
        <v>5198.6379310344828</v>
      </c>
      <c r="J15" s="5">
        <v>54</v>
      </c>
      <c r="K15" s="5">
        <v>58</v>
      </c>
      <c r="L15" s="32">
        <v>11552.061379310344</v>
      </c>
      <c r="M15" s="32">
        <v>11629.958793103449</v>
      </c>
      <c r="N15" s="32">
        <v>11632.890689655176</v>
      </c>
      <c r="O15" s="6">
        <v>8.2119092231646689E-3</v>
      </c>
      <c r="P15" s="6">
        <v>1.554612773874439E-4</v>
      </c>
      <c r="Q15" s="31">
        <v>1014.813793103448</v>
      </c>
      <c r="R15" s="31">
        <v>1474.7980734655168</v>
      </c>
      <c r="S15" s="31">
        <v>3420.7241379310344</v>
      </c>
      <c r="T15" s="5">
        <v>57</v>
      </c>
      <c r="U15" s="5">
        <v>58</v>
      </c>
    </row>
    <row r="16" spans="1:21" x14ac:dyDescent="0.45">
      <c r="A16" s="4">
        <v>3</v>
      </c>
      <c r="B16" s="32">
        <v>10251.200882352941</v>
      </c>
      <c r="C16" s="32">
        <v>10494.926470588232</v>
      </c>
      <c r="D16" s="32">
        <v>10507.998529411763</v>
      </c>
      <c r="E16" s="6">
        <v>2.579097794508901E-2</v>
      </c>
      <c r="F16" s="6">
        <v>1.0686651031632821E-3</v>
      </c>
      <c r="G16" s="31">
        <v>1313.5902941176469</v>
      </c>
      <c r="H16" s="31">
        <v>3172.0987202941178</v>
      </c>
      <c r="I16" s="31">
        <v>31875.558823529413</v>
      </c>
      <c r="J16" s="5">
        <v>26</v>
      </c>
      <c r="K16" s="5">
        <v>34</v>
      </c>
      <c r="L16" s="32">
        <v>10399.745882352941</v>
      </c>
      <c r="M16" s="32">
        <v>10506.957058823527</v>
      </c>
      <c r="N16" s="32">
        <v>10507.757352941177</v>
      </c>
      <c r="O16" s="6">
        <v>1.1501355611185531E-2</v>
      </c>
      <c r="P16" s="6">
        <v>6.7982363877570735E-5</v>
      </c>
      <c r="Q16" s="31">
        <v>631.3549999999999</v>
      </c>
      <c r="R16" s="31">
        <v>1570.8662317647061</v>
      </c>
      <c r="S16" s="31">
        <v>13227.882352941177</v>
      </c>
      <c r="T16" s="5">
        <v>34</v>
      </c>
      <c r="U16" s="5">
        <v>34</v>
      </c>
    </row>
    <row r="17" spans="1:21" x14ac:dyDescent="0.45">
      <c r="A17" s="4">
        <v>4</v>
      </c>
      <c r="B17" s="32">
        <v>9007.4877272727281</v>
      </c>
      <c r="C17" s="32">
        <v>9226.1131818181821</v>
      </c>
      <c r="D17" s="32">
        <v>9238.1490909090899</v>
      </c>
      <c r="E17" s="6">
        <v>2.6575423522684109E-2</v>
      </c>
      <c r="F17" s="6">
        <v>1.1722723049031089E-3</v>
      </c>
      <c r="G17" s="31">
        <v>312.25272727272721</v>
      </c>
      <c r="H17" s="31">
        <v>2318.141079090909</v>
      </c>
      <c r="I17" s="31">
        <v>66707.181818181823</v>
      </c>
      <c r="J17" s="5">
        <v>17</v>
      </c>
      <c r="K17" s="5">
        <v>22</v>
      </c>
      <c r="L17" s="32">
        <v>9111.4809090909093</v>
      </c>
      <c r="M17" s="32">
        <v>9237.386363636364</v>
      </c>
      <c r="N17" s="32">
        <v>9238.1490909090899</v>
      </c>
      <c r="O17" s="6">
        <v>1.5011330046017197E-2</v>
      </c>
      <c r="P17" s="6">
        <v>7.9329412970851484E-5</v>
      </c>
      <c r="Q17" s="31">
        <v>58.134090909090922</v>
      </c>
      <c r="R17" s="31">
        <v>1000.479375</v>
      </c>
      <c r="S17" s="31">
        <v>35372.681818181816</v>
      </c>
      <c r="T17" s="5">
        <v>22</v>
      </c>
      <c r="U17" s="5">
        <v>22</v>
      </c>
    </row>
    <row r="18" spans="1:21" x14ac:dyDescent="0.45">
      <c r="A18" s="4">
        <v>5</v>
      </c>
      <c r="B18" s="32">
        <v>9649.8888235294107</v>
      </c>
      <c r="C18" s="32">
        <v>9813.8817647058822</v>
      </c>
      <c r="D18" s="32">
        <v>9816.8805882352935</v>
      </c>
      <c r="E18" s="6">
        <v>1.7290386047217814E-2</v>
      </c>
      <c r="F18" s="6">
        <v>2.2781354119988623E-4</v>
      </c>
      <c r="G18" s="31">
        <v>18.309411764705882</v>
      </c>
      <c r="H18" s="31">
        <v>907.21802476470589</v>
      </c>
      <c r="I18" s="31">
        <v>60126.941176470587</v>
      </c>
      <c r="J18" s="5">
        <v>16</v>
      </c>
      <c r="K18" s="5">
        <v>17</v>
      </c>
      <c r="L18" s="32">
        <v>9715.7911764705914</v>
      </c>
      <c r="M18" s="32">
        <v>9816.051176470588</v>
      </c>
      <c r="N18" s="32">
        <v>9816.8805882352917</v>
      </c>
      <c r="O18" s="6">
        <v>1.0559449598012407E-2</v>
      </c>
      <c r="P18" s="6">
        <v>7.9370307360317909E-5</v>
      </c>
      <c r="Q18" s="31">
        <v>8.2070588235294117</v>
      </c>
      <c r="R18" s="31">
        <v>580.4565020588235</v>
      </c>
      <c r="S18" s="31">
        <v>23953.411764705881</v>
      </c>
      <c r="T18" s="5">
        <v>17</v>
      </c>
      <c r="U18" s="5">
        <v>17</v>
      </c>
    </row>
    <row r="19" spans="1:21" x14ac:dyDescent="0.45">
      <c r="A19" s="30" t="s">
        <v>55</v>
      </c>
      <c r="B19" s="32">
        <v>10720.789109947642</v>
      </c>
      <c r="C19" s="32">
        <v>10930.827120418844</v>
      </c>
      <c r="D19" s="32">
        <v>10936.278900523561</v>
      </c>
      <c r="E19" s="6">
        <v>2.1680329370949825E-2</v>
      </c>
      <c r="F19" s="6">
        <v>4.4426944188815862E-4</v>
      </c>
      <c r="G19" s="31">
        <v>1296.5583246073302</v>
      </c>
      <c r="H19" s="31">
        <v>2133.2158036178007</v>
      </c>
      <c r="I19" s="31">
        <v>20394.528795811519</v>
      </c>
      <c r="J19" s="5">
        <v>173</v>
      </c>
      <c r="K19" s="5">
        <v>191</v>
      </c>
      <c r="L19" s="32">
        <v>10867.309842931936</v>
      </c>
      <c r="M19" s="32">
        <v>10935.328010471207</v>
      </c>
      <c r="N19" s="32">
        <v>10936.565078534031</v>
      </c>
      <c r="O19" s="6">
        <v>7.3560141425582492E-3</v>
      </c>
      <c r="P19" s="6">
        <v>7.8235169308361492E-5</v>
      </c>
      <c r="Q19" s="31">
        <v>516.04403141361229</v>
      </c>
      <c r="R19" s="31">
        <v>983.65347255497375</v>
      </c>
      <c r="S19" s="31">
        <v>9601.9528795811511</v>
      </c>
      <c r="T19" s="5">
        <v>190</v>
      </c>
      <c r="U19" s="5">
        <v>191</v>
      </c>
    </row>
    <row r="20" spans="1:21" x14ac:dyDescent="0.45">
      <c r="A20" s="30" t="s">
        <v>25</v>
      </c>
      <c r="B20" s="32">
        <v>8787.3618628912027</v>
      </c>
      <c r="C20" s="32">
        <v>8871.0708345752682</v>
      </c>
      <c r="D20" s="32">
        <v>8873.5732935916531</v>
      </c>
      <c r="E20" s="6">
        <v>9.1969776395976841E-3</v>
      </c>
      <c r="F20" s="6">
        <v>2.0683618804127511E-4</v>
      </c>
      <c r="G20" s="31">
        <v>1326.8914903129651</v>
      </c>
      <c r="H20" s="31">
        <v>1730.9944769660206</v>
      </c>
      <c r="I20" s="31">
        <v>6754.6661698956777</v>
      </c>
      <c r="J20" s="5">
        <v>647</v>
      </c>
      <c r="K20" s="5">
        <v>671</v>
      </c>
      <c r="L20" s="32">
        <v>8836.0570193740696</v>
      </c>
      <c r="M20" s="32">
        <v>8872.63037257824</v>
      </c>
      <c r="N20" s="32">
        <v>8873.4721609537992</v>
      </c>
      <c r="O20" s="6">
        <v>4.2036127211406531E-3</v>
      </c>
      <c r="P20" s="6">
        <v>7.0243493859188419E-5</v>
      </c>
      <c r="Q20" s="31">
        <v>901.72338301043112</v>
      </c>
      <c r="R20" s="31">
        <v>1183.7581743263777</v>
      </c>
      <c r="S20" s="31">
        <v>3359.2414307004469</v>
      </c>
      <c r="T20" s="5">
        <v>665</v>
      </c>
      <c r="U20" s="5">
        <v>671</v>
      </c>
    </row>
  </sheetData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803"/>
  <sheetViews>
    <sheetView topLeftCell="I772" workbookViewId="0">
      <selection activeCell="X804" sqref="X804"/>
    </sheetView>
  </sheetViews>
  <sheetFormatPr defaultRowHeight="14.25" x14ac:dyDescent="0.45"/>
  <sheetData>
    <row r="1" spans="1:24" x14ac:dyDescent="0.45">
      <c r="A1" s="36"/>
      <c r="B1" s="37"/>
      <c r="C1" s="37"/>
      <c r="D1" s="37"/>
      <c r="E1" s="41"/>
      <c r="F1" s="61" t="s">
        <v>22</v>
      </c>
      <c r="G1" s="62"/>
      <c r="H1" s="62"/>
      <c r="I1" s="62"/>
      <c r="J1" s="62"/>
      <c r="K1" s="62"/>
      <c r="L1" s="62"/>
      <c r="M1" s="62"/>
      <c r="N1" s="63"/>
      <c r="O1" s="61" t="s">
        <v>23</v>
      </c>
      <c r="P1" s="62"/>
      <c r="Q1" s="62"/>
      <c r="R1" s="62"/>
      <c r="S1" s="62"/>
      <c r="T1" s="62"/>
      <c r="U1" s="62"/>
      <c r="V1" s="62"/>
      <c r="W1" s="63"/>
    </row>
    <row r="2" spans="1:24" x14ac:dyDescent="0.45">
      <c r="A2" s="33" t="s">
        <v>27</v>
      </c>
      <c r="B2" s="34" t="s">
        <v>15</v>
      </c>
      <c r="C2" s="34" t="s">
        <v>1</v>
      </c>
      <c r="D2" s="34" t="s">
        <v>14</v>
      </c>
      <c r="E2" s="35" t="s">
        <v>13</v>
      </c>
      <c r="F2" s="33" t="s">
        <v>52</v>
      </c>
      <c r="G2" s="34" t="s">
        <v>45</v>
      </c>
      <c r="H2" s="34" t="s">
        <v>4</v>
      </c>
      <c r="I2" s="34" t="s">
        <v>5</v>
      </c>
      <c r="J2" s="34" t="s">
        <v>36</v>
      </c>
      <c r="K2" s="34" t="s">
        <v>37</v>
      </c>
      <c r="L2" s="34" t="s">
        <v>46</v>
      </c>
      <c r="M2" s="34" t="s">
        <v>53</v>
      </c>
      <c r="N2" s="35" t="s">
        <v>20</v>
      </c>
      <c r="O2" s="33" t="s">
        <v>52</v>
      </c>
      <c r="P2" s="34" t="s">
        <v>45</v>
      </c>
      <c r="Q2" s="34" t="s">
        <v>4</v>
      </c>
      <c r="R2" s="34" t="s">
        <v>5</v>
      </c>
      <c r="S2" s="34" t="s">
        <v>36</v>
      </c>
      <c r="T2" s="34" t="s">
        <v>37</v>
      </c>
      <c r="U2" s="34" t="s">
        <v>46</v>
      </c>
      <c r="V2" s="34" t="s">
        <v>53</v>
      </c>
      <c r="W2" s="35" t="s">
        <v>20</v>
      </c>
    </row>
    <row r="3" spans="1:24" x14ac:dyDescent="0.45">
      <c r="A3" s="36">
        <v>3</v>
      </c>
      <c r="B3" s="37">
        <v>1</v>
      </c>
      <c r="C3" s="37" t="s">
        <v>9</v>
      </c>
      <c r="D3" s="37">
        <v>5</v>
      </c>
      <c r="E3" s="41">
        <v>1</v>
      </c>
      <c r="F3" s="51">
        <v>2141.1799999999998</v>
      </c>
      <c r="G3" s="39">
        <v>0.04</v>
      </c>
      <c r="H3" s="38">
        <v>2141.1799999999998</v>
      </c>
      <c r="I3" s="38">
        <v>2141.1799999999998</v>
      </c>
      <c r="J3" s="40">
        <v>0</v>
      </c>
      <c r="K3" s="40">
        <v>0</v>
      </c>
      <c r="L3" s="39">
        <v>4.4255099999999999E-2</v>
      </c>
      <c r="M3" s="39">
        <v>0</v>
      </c>
      <c r="N3" s="41">
        <v>1</v>
      </c>
      <c r="O3" s="51">
        <v>2141.1799999999998</v>
      </c>
      <c r="P3" s="39">
        <v>0.05</v>
      </c>
      <c r="Q3" s="38">
        <v>2141.1799999999998</v>
      </c>
      <c r="R3" s="38">
        <v>2141.1799999999998</v>
      </c>
      <c r="S3" s="40">
        <v>0</v>
      </c>
      <c r="T3" s="40">
        <v>0</v>
      </c>
      <c r="U3" s="39">
        <v>5.6703900000000002E-2</v>
      </c>
      <c r="V3" s="39">
        <v>0</v>
      </c>
      <c r="W3" s="41">
        <v>1</v>
      </c>
      <c r="X3">
        <f>MAX(N3,W3)</f>
        <v>1</v>
      </c>
    </row>
    <row r="4" spans="1:24" x14ac:dyDescent="0.45">
      <c r="A4" s="42">
        <v>3</v>
      </c>
      <c r="B4" s="43">
        <v>1</v>
      </c>
      <c r="C4" s="43" t="s">
        <v>9</v>
      </c>
      <c r="D4" s="43">
        <v>5</v>
      </c>
      <c r="E4" s="47">
        <v>2</v>
      </c>
      <c r="F4" s="52">
        <v>1771.88</v>
      </c>
      <c r="G4" s="45">
        <v>0.04</v>
      </c>
      <c r="H4" s="44">
        <v>1771.88</v>
      </c>
      <c r="I4" s="44">
        <v>1771.88</v>
      </c>
      <c r="J4" s="46">
        <v>0</v>
      </c>
      <c r="K4" s="46">
        <v>0</v>
      </c>
      <c r="L4" s="45">
        <v>4.4553799999999998E-2</v>
      </c>
      <c r="M4" s="45">
        <v>0</v>
      </c>
      <c r="N4" s="47">
        <v>1</v>
      </c>
      <c r="O4" s="52">
        <v>1771.88</v>
      </c>
      <c r="P4" s="45">
        <v>0.03</v>
      </c>
      <c r="Q4" s="44">
        <v>1771.88</v>
      </c>
      <c r="R4" s="44">
        <v>1771.88</v>
      </c>
      <c r="S4" s="46">
        <v>0</v>
      </c>
      <c r="T4" s="46">
        <v>0</v>
      </c>
      <c r="U4" s="45">
        <v>3.5757999999999998E-2</v>
      </c>
      <c r="V4" s="45">
        <v>0</v>
      </c>
      <c r="W4" s="47">
        <v>1</v>
      </c>
      <c r="X4">
        <f t="shared" ref="X4:X67" si="0">MAX(N4,W4)</f>
        <v>1</v>
      </c>
    </row>
    <row r="5" spans="1:24" x14ac:dyDescent="0.45">
      <c r="A5" s="42">
        <v>3</v>
      </c>
      <c r="B5" s="43">
        <v>1</v>
      </c>
      <c r="C5" s="43" t="s">
        <v>9</v>
      </c>
      <c r="D5" s="43">
        <v>5</v>
      </c>
      <c r="E5" s="47">
        <v>3</v>
      </c>
      <c r="F5" s="52">
        <v>4162.04</v>
      </c>
      <c r="G5" s="45">
        <v>0.71</v>
      </c>
      <c r="H5" s="44">
        <v>4162.04</v>
      </c>
      <c r="I5" s="44">
        <v>4162.04</v>
      </c>
      <c r="J5" s="46">
        <v>0</v>
      </c>
      <c r="K5" s="46">
        <v>0</v>
      </c>
      <c r="L5" s="45">
        <v>0.71468399999999999</v>
      </c>
      <c r="M5" s="45">
        <v>0</v>
      </c>
      <c r="N5" s="47">
        <v>1</v>
      </c>
      <c r="O5" s="52">
        <v>4162.04</v>
      </c>
      <c r="P5" s="45">
        <v>0.05</v>
      </c>
      <c r="Q5" s="44">
        <v>4162.04</v>
      </c>
      <c r="R5" s="44">
        <v>4162.04</v>
      </c>
      <c r="S5" s="46">
        <v>0</v>
      </c>
      <c r="T5" s="46">
        <v>0</v>
      </c>
      <c r="U5" s="45">
        <v>5.5348000000000001E-2</v>
      </c>
      <c r="V5" s="45">
        <v>0</v>
      </c>
      <c r="W5" s="47">
        <v>1</v>
      </c>
      <c r="X5">
        <f t="shared" si="0"/>
        <v>1</v>
      </c>
    </row>
    <row r="6" spans="1:24" x14ac:dyDescent="0.45">
      <c r="A6" s="42">
        <v>3</v>
      </c>
      <c r="B6" s="43">
        <v>1</v>
      </c>
      <c r="C6" s="43" t="s">
        <v>9</v>
      </c>
      <c r="D6" s="43">
        <v>5</v>
      </c>
      <c r="E6" s="47">
        <v>4</v>
      </c>
      <c r="F6" s="52">
        <v>2334.52</v>
      </c>
      <c r="G6" s="45">
        <v>0.45</v>
      </c>
      <c r="H6" s="44">
        <v>2334.52</v>
      </c>
      <c r="I6" s="44">
        <v>2334.52</v>
      </c>
      <c r="J6" s="46">
        <v>0</v>
      </c>
      <c r="K6" s="46">
        <v>0</v>
      </c>
      <c r="L6" s="45">
        <v>0.45564300000000002</v>
      </c>
      <c r="M6" s="45">
        <v>0</v>
      </c>
      <c r="N6" s="47">
        <v>1</v>
      </c>
      <c r="O6" s="52">
        <v>2334.52</v>
      </c>
      <c r="P6" s="45">
        <v>0.05</v>
      </c>
      <c r="Q6" s="44">
        <v>2334.52</v>
      </c>
      <c r="R6" s="44">
        <v>2334.52</v>
      </c>
      <c r="S6" s="46">
        <v>0</v>
      </c>
      <c r="T6" s="46">
        <v>0</v>
      </c>
      <c r="U6" s="45">
        <v>5.5644100000000002E-2</v>
      </c>
      <c r="V6" s="45">
        <v>0</v>
      </c>
      <c r="W6" s="47">
        <v>1</v>
      </c>
      <c r="X6">
        <f t="shared" si="0"/>
        <v>1</v>
      </c>
    </row>
    <row r="7" spans="1:24" x14ac:dyDescent="0.45">
      <c r="A7" s="33">
        <v>3</v>
      </c>
      <c r="B7" s="34">
        <v>1</v>
      </c>
      <c r="C7" s="34" t="s">
        <v>9</v>
      </c>
      <c r="D7" s="34">
        <v>5</v>
      </c>
      <c r="E7" s="35">
        <v>5</v>
      </c>
      <c r="F7" s="53">
        <v>2459.62</v>
      </c>
      <c r="G7" s="49">
        <v>0.1</v>
      </c>
      <c r="H7" s="48">
        <v>2459.62</v>
      </c>
      <c r="I7" s="48">
        <v>2459.62</v>
      </c>
      <c r="J7" s="50">
        <v>0</v>
      </c>
      <c r="K7" s="50">
        <v>0</v>
      </c>
      <c r="L7" s="49">
        <v>0.106165</v>
      </c>
      <c r="M7" s="49">
        <v>0</v>
      </c>
      <c r="N7" s="35">
        <v>1</v>
      </c>
      <c r="O7" s="53">
        <v>2459.62</v>
      </c>
      <c r="P7" s="49">
        <v>0.04</v>
      </c>
      <c r="Q7" s="48">
        <v>2459.62</v>
      </c>
      <c r="R7" s="48">
        <v>2459.62</v>
      </c>
      <c r="S7" s="50">
        <v>0</v>
      </c>
      <c r="T7" s="50">
        <v>0</v>
      </c>
      <c r="U7" s="49">
        <v>4.5206099999999999E-2</v>
      </c>
      <c r="V7" s="49">
        <v>0</v>
      </c>
      <c r="W7" s="35">
        <v>1</v>
      </c>
      <c r="X7">
        <f t="shared" si="0"/>
        <v>1</v>
      </c>
    </row>
    <row r="8" spans="1:24" x14ac:dyDescent="0.45">
      <c r="A8" s="36">
        <v>3</v>
      </c>
      <c r="B8" s="37">
        <v>1</v>
      </c>
      <c r="C8" s="37" t="s">
        <v>9</v>
      </c>
      <c r="D8" s="37">
        <v>10</v>
      </c>
      <c r="E8" s="41">
        <v>1</v>
      </c>
      <c r="F8" s="51">
        <v>5719.43</v>
      </c>
      <c r="G8" s="39">
        <v>2</v>
      </c>
      <c r="H8" s="38">
        <v>5719.43</v>
      </c>
      <c r="I8" s="38">
        <v>5719.43</v>
      </c>
      <c r="J8" s="40">
        <v>0</v>
      </c>
      <c r="K8" s="40">
        <v>0</v>
      </c>
      <c r="L8" s="39">
        <v>2.1383899999999998</v>
      </c>
      <c r="M8" s="39">
        <v>1</v>
      </c>
      <c r="N8" s="41">
        <v>1</v>
      </c>
      <c r="O8" s="51">
        <v>5719.43</v>
      </c>
      <c r="P8" s="39">
        <v>0.14000000000000001</v>
      </c>
      <c r="Q8" s="38">
        <v>5719.43</v>
      </c>
      <c r="R8" s="38">
        <v>5719.43</v>
      </c>
      <c r="S8" s="40">
        <v>0</v>
      </c>
      <c r="T8" s="40">
        <v>0</v>
      </c>
      <c r="U8" s="39">
        <v>0.16442000000000001</v>
      </c>
      <c r="V8" s="39">
        <v>0</v>
      </c>
      <c r="W8" s="41">
        <v>1</v>
      </c>
      <c r="X8">
        <f t="shared" si="0"/>
        <v>1</v>
      </c>
    </row>
    <row r="9" spans="1:24" x14ac:dyDescent="0.45">
      <c r="A9" s="42">
        <v>3</v>
      </c>
      <c r="B9" s="43">
        <v>1</v>
      </c>
      <c r="C9" s="43" t="s">
        <v>9</v>
      </c>
      <c r="D9" s="43">
        <v>10</v>
      </c>
      <c r="E9" s="47">
        <v>2</v>
      </c>
      <c r="F9" s="52">
        <v>5268.89</v>
      </c>
      <c r="G9" s="45">
        <v>2.98</v>
      </c>
      <c r="H9" s="44">
        <v>5268.89</v>
      </c>
      <c r="I9" s="44">
        <v>5268.89</v>
      </c>
      <c r="J9" s="46">
        <v>0</v>
      </c>
      <c r="K9" s="46">
        <v>0</v>
      </c>
      <c r="L9" s="45">
        <v>3.0132099999999999</v>
      </c>
      <c r="M9" s="45">
        <v>0</v>
      </c>
      <c r="N9" s="47">
        <v>1</v>
      </c>
      <c r="O9" s="52">
        <v>5268.89</v>
      </c>
      <c r="P9" s="45">
        <v>0.16</v>
      </c>
      <c r="Q9" s="44">
        <v>5268.89</v>
      </c>
      <c r="R9" s="44">
        <v>5268.89</v>
      </c>
      <c r="S9" s="46">
        <v>0</v>
      </c>
      <c r="T9" s="46">
        <v>0</v>
      </c>
      <c r="U9" s="45">
        <v>0.18276400000000001</v>
      </c>
      <c r="V9" s="45">
        <v>0</v>
      </c>
      <c r="W9" s="47">
        <v>1</v>
      </c>
      <c r="X9">
        <f t="shared" si="0"/>
        <v>1</v>
      </c>
    </row>
    <row r="10" spans="1:24" x14ac:dyDescent="0.45">
      <c r="A10" s="42">
        <v>3</v>
      </c>
      <c r="B10" s="43">
        <v>1</v>
      </c>
      <c r="C10" s="43" t="s">
        <v>9</v>
      </c>
      <c r="D10" s="43">
        <v>10</v>
      </c>
      <c r="E10" s="47">
        <v>3</v>
      </c>
      <c r="F10" s="52">
        <v>4965.7</v>
      </c>
      <c r="G10" s="45">
        <v>2.87</v>
      </c>
      <c r="H10" s="44">
        <v>4965.7</v>
      </c>
      <c r="I10" s="44">
        <v>4965.7</v>
      </c>
      <c r="J10" s="46">
        <v>0</v>
      </c>
      <c r="K10" s="46">
        <v>0</v>
      </c>
      <c r="L10" s="45">
        <v>2.8976999999999999</v>
      </c>
      <c r="M10" s="45">
        <v>0</v>
      </c>
      <c r="N10" s="47">
        <v>1</v>
      </c>
      <c r="O10" s="52">
        <v>4965.7</v>
      </c>
      <c r="P10" s="45">
        <v>0.16</v>
      </c>
      <c r="Q10" s="44">
        <v>4965.7</v>
      </c>
      <c r="R10" s="44">
        <v>4965.7</v>
      </c>
      <c r="S10" s="46">
        <v>0</v>
      </c>
      <c r="T10" s="46">
        <v>0</v>
      </c>
      <c r="U10" s="45">
        <v>0.179954</v>
      </c>
      <c r="V10" s="45">
        <v>0</v>
      </c>
      <c r="W10" s="47">
        <v>1</v>
      </c>
      <c r="X10">
        <f t="shared" si="0"/>
        <v>1</v>
      </c>
    </row>
    <row r="11" spans="1:24" x14ac:dyDescent="0.45">
      <c r="A11" s="42">
        <v>3</v>
      </c>
      <c r="B11" s="43">
        <v>1</v>
      </c>
      <c r="C11" s="43" t="s">
        <v>9</v>
      </c>
      <c r="D11" s="43">
        <v>10</v>
      </c>
      <c r="E11" s="47">
        <v>4</v>
      </c>
      <c r="F11" s="52">
        <v>5060.3</v>
      </c>
      <c r="G11" s="45">
        <v>3.05</v>
      </c>
      <c r="H11" s="44">
        <v>5060.3</v>
      </c>
      <c r="I11" s="44">
        <v>5060.3</v>
      </c>
      <c r="J11" s="46">
        <v>0</v>
      </c>
      <c r="K11" s="46">
        <v>0</v>
      </c>
      <c r="L11" s="45">
        <v>3.0746500000000001</v>
      </c>
      <c r="M11" s="45">
        <v>0</v>
      </c>
      <c r="N11" s="47">
        <v>1</v>
      </c>
      <c r="O11" s="52">
        <v>5060.3</v>
      </c>
      <c r="P11" s="45">
        <v>0.18</v>
      </c>
      <c r="Q11" s="44">
        <v>5060.3</v>
      </c>
      <c r="R11" s="44">
        <v>5060.3</v>
      </c>
      <c r="S11" s="46">
        <v>0</v>
      </c>
      <c r="T11" s="46">
        <v>0</v>
      </c>
      <c r="U11" s="45">
        <v>0.20319899999999999</v>
      </c>
      <c r="V11" s="45">
        <v>0</v>
      </c>
      <c r="W11" s="47">
        <v>1</v>
      </c>
      <c r="X11">
        <f t="shared" si="0"/>
        <v>1</v>
      </c>
    </row>
    <row r="12" spans="1:24" x14ac:dyDescent="0.45">
      <c r="A12" s="33">
        <v>3</v>
      </c>
      <c r="B12" s="34">
        <v>1</v>
      </c>
      <c r="C12" s="34" t="s">
        <v>9</v>
      </c>
      <c r="D12" s="34">
        <v>10</v>
      </c>
      <c r="E12" s="35">
        <v>5</v>
      </c>
      <c r="F12" s="53">
        <v>6087.87</v>
      </c>
      <c r="G12" s="49">
        <v>3.13</v>
      </c>
      <c r="H12" s="48">
        <v>6087.87</v>
      </c>
      <c r="I12" s="48">
        <v>6087.87</v>
      </c>
      <c r="J12" s="50">
        <v>0</v>
      </c>
      <c r="K12" s="50">
        <v>0</v>
      </c>
      <c r="L12" s="49">
        <v>3.1820599999999999</v>
      </c>
      <c r="M12" s="49">
        <v>1</v>
      </c>
      <c r="N12" s="35">
        <v>1</v>
      </c>
      <c r="O12" s="53">
        <v>6087.87</v>
      </c>
      <c r="P12" s="49">
        <v>0.11</v>
      </c>
      <c r="Q12" s="48">
        <v>6087.87</v>
      </c>
      <c r="R12" s="48">
        <v>6087.87</v>
      </c>
      <c r="S12" s="50">
        <v>0</v>
      </c>
      <c r="T12" s="50">
        <v>0</v>
      </c>
      <c r="U12" s="49">
        <v>0.12747900000000001</v>
      </c>
      <c r="V12" s="49">
        <v>0</v>
      </c>
      <c r="W12" s="35">
        <v>1</v>
      </c>
      <c r="X12">
        <f t="shared" si="0"/>
        <v>1</v>
      </c>
    </row>
    <row r="13" spans="1:24" x14ac:dyDescent="0.45">
      <c r="A13" s="36">
        <v>3</v>
      </c>
      <c r="B13" s="37">
        <v>1</v>
      </c>
      <c r="C13" s="37" t="s">
        <v>9</v>
      </c>
      <c r="D13" s="37">
        <v>15</v>
      </c>
      <c r="E13" s="41">
        <v>1</v>
      </c>
      <c r="F13" s="51">
        <v>7408.84</v>
      </c>
      <c r="G13" s="39">
        <v>34.9</v>
      </c>
      <c r="H13" s="38">
        <v>7408.84</v>
      </c>
      <c r="I13" s="38">
        <v>7408.84</v>
      </c>
      <c r="J13" s="40">
        <v>0</v>
      </c>
      <c r="K13" s="40">
        <v>0</v>
      </c>
      <c r="L13" s="39">
        <v>35.121899999999997</v>
      </c>
      <c r="M13" s="39">
        <v>1</v>
      </c>
      <c r="N13" s="41">
        <v>1</v>
      </c>
      <c r="O13" s="51">
        <v>7408.84</v>
      </c>
      <c r="P13" s="39">
        <v>1.84</v>
      </c>
      <c r="Q13" s="38">
        <v>7408.84</v>
      </c>
      <c r="R13" s="38">
        <v>7408.84</v>
      </c>
      <c r="S13" s="40">
        <v>0</v>
      </c>
      <c r="T13" s="40">
        <v>0</v>
      </c>
      <c r="U13" s="39">
        <v>1.89988</v>
      </c>
      <c r="V13" s="39">
        <v>0</v>
      </c>
      <c r="W13" s="41">
        <v>1</v>
      </c>
      <c r="X13">
        <f t="shared" si="0"/>
        <v>1</v>
      </c>
    </row>
    <row r="14" spans="1:24" x14ac:dyDescent="0.45">
      <c r="A14" s="42">
        <v>3</v>
      </c>
      <c r="B14" s="43">
        <v>1</v>
      </c>
      <c r="C14" s="43" t="s">
        <v>9</v>
      </c>
      <c r="D14" s="43">
        <v>15</v>
      </c>
      <c r="E14" s="47">
        <v>2</v>
      </c>
      <c r="F14" s="52">
        <v>6969.89</v>
      </c>
      <c r="G14" s="45">
        <v>22.89</v>
      </c>
      <c r="H14" s="44">
        <v>6969.89</v>
      </c>
      <c r="I14" s="44">
        <v>6969.89</v>
      </c>
      <c r="J14" s="46">
        <v>0</v>
      </c>
      <c r="K14" s="46">
        <v>0</v>
      </c>
      <c r="L14" s="45">
        <v>22.994499999999999</v>
      </c>
      <c r="M14" s="45">
        <v>0</v>
      </c>
      <c r="N14" s="47">
        <v>1</v>
      </c>
      <c r="O14" s="52">
        <v>6969.89</v>
      </c>
      <c r="P14" s="45">
        <v>0.38</v>
      </c>
      <c r="Q14" s="44">
        <v>6969.89</v>
      </c>
      <c r="R14" s="44">
        <v>6969.89</v>
      </c>
      <c r="S14" s="46">
        <v>0</v>
      </c>
      <c r="T14" s="46">
        <v>0</v>
      </c>
      <c r="U14" s="45">
        <v>0.44091000000000002</v>
      </c>
      <c r="V14" s="45">
        <v>0</v>
      </c>
      <c r="W14" s="47">
        <v>1</v>
      </c>
      <c r="X14">
        <f t="shared" si="0"/>
        <v>1</v>
      </c>
    </row>
    <row r="15" spans="1:24" x14ac:dyDescent="0.45">
      <c r="A15" s="42">
        <v>3</v>
      </c>
      <c r="B15" s="43">
        <v>1</v>
      </c>
      <c r="C15" s="43" t="s">
        <v>9</v>
      </c>
      <c r="D15" s="43">
        <v>15</v>
      </c>
      <c r="E15" s="47">
        <v>3</v>
      </c>
      <c r="F15" s="52">
        <v>7631.66</v>
      </c>
      <c r="G15" s="45">
        <v>10.32</v>
      </c>
      <c r="H15" s="44">
        <v>7631.66</v>
      </c>
      <c r="I15" s="44">
        <v>7631.66</v>
      </c>
      <c r="J15" s="46">
        <v>0</v>
      </c>
      <c r="K15" s="46">
        <v>0</v>
      </c>
      <c r="L15" s="45">
        <v>10.4072</v>
      </c>
      <c r="M15" s="45">
        <v>0</v>
      </c>
      <c r="N15" s="47">
        <v>1</v>
      </c>
      <c r="O15" s="52">
        <v>7631.66</v>
      </c>
      <c r="P15" s="45">
        <v>0.27</v>
      </c>
      <c r="Q15" s="44">
        <v>7631.66</v>
      </c>
      <c r="R15" s="44">
        <v>7631.66</v>
      </c>
      <c r="S15" s="46">
        <v>0</v>
      </c>
      <c r="T15" s="46">
        <v>0</v>
      </c>
      <c r="U15" s="45">
        <v>0.31802599999999998</v>
      </c>
      <c r="V15" s="45">
        <v>0</v>
      </c>
      <c r="W15" s="47">
        <v>1</v>
      </c>
      <c r="X15">
        <f t="shared" si="0"/>
        <v>1</v>
      </c>
    </row>
    <row r="16" spans="1:24" x14ac:dyDescent="0.45">
      <c r="A16" s="42">
        <v>3</v>
      </c>
      <c r="B16" s="43">
        <v>1</v>
      </c>
      <c r="C16" s="43" t="s">
        <v>9</v>
      </c>
      <c r="D16" s="43">
        <v>15</v>
      </c>
      <c r="E16" s="47">
        <v>4</v>
      </c>
      <c r="F16" s="52">
        <v>6794.71</v>
      </c>
      <c r="G16" s="45">
        <v>75.63</v>
      </c>
      <c r="H16" s="44">
        <v>6794.71</v>
      </c>
      <c r="I16" s="44">
        <v>6794.71</v>
      </c>
      <c r="J16" s="46">
        <v>0</v>
      </c>
      <c r="K16" s="46">
        <v>0</v>
      </c>
      <c r="L16" s="45">
        <v>75.757199999999997</v>
      </c>
      <c r="M16" s="45">
        <v>1</v>
      </c>
      <c r="N16" s="47">
        <v>1</v>
      </c>
      <c r="O16" s="52">
        <v>6794.71</v>
      </c>
      <c r="P16" s="45">
        <v>2.2999999999999998</v>
      </c>
      <c r="Q16" s="44">
        <v>6794.71</v>
      </c>
      <c r="R16" s="44">
        <v>6794.71</v>
      </c>
      <c r="S16" s="46">
        <v>0</v>
      </c>
      <c r="T16" s="46">
        <v>0</v>
      </c>
      <c r="U16" s="45">
        <v>2.3657499999999998</v>
      </c>
      <c r="V16" s="45">
        <v>0</v>
      </c>
      <c r="W16" s="47">
        <v>1</v>
      </c>
      <c r="X16">
        <f t="shared" si="0"/>
        <v>1</v>
      </c>
    </row>
    <row r="17" spans="1:24" x14ac:dyDescent="0.45">
      <c r="A17" s="33">
        <v>3</v>
      </c>
      <c r="B17" s="34">
        <v>1</v>
      </c>
      <c r="C17" s="34" t="s">
        <v>9</v>
      </c>
      <c r="D17" s="34">
        <v>15</v>
      </c>
      <c r="E17" s="35">
        <v>5</v>
      </c>
      <c r="F17" s="53">
        <v>6354.02</v>
      </c>
      <c r="G17" s="49">
        <v>6.27</v>
      </c>
      <c r="H17" s="48">
        <v>6475.35</v>
      </c>
      <c r="I17" s="48">
        <v>6475.35</v>
      </c>
      <c r="J17" s="50">
        <v>1.8737211116001438E-2</v>
      </c>
      <c r="K17" s="50">
        <v>0</v>
      </c>
      <c r="L17" s="49">
        <v>7.1615799999999998</v>
      </c>
      <c r="M17" s="49">
        <v>44</v>
      </c>
      <c r="N17" s="35">
        <v>1</v>
      </c>
      <c r="O17" s="53">
        <v>6475.35</v>
      </c>
      <c r="P17" s="49">
        <v>9.42</v>
      </c>
      <c r="Q17" s="48">
        <v>6475.35</v>
      </c>
      <c r="R17" s="48">
        <v>6475.35</v>
      </c>
      <c r="S17" s="50">
        <v>0</v>
      </c>
      <c r="T17" s="50">
        <v>0</v>
      </c>
      <c r="U17" s="49">
        <v>9.5205800000000007</v>
      </c>
      <c r="V17" s="49">
        <v>0</v>
      </c>
      <c r="W17" s="35">
        <v>1</v>
      </c>
      <c r="X17">
        <f t="shared" si="0"/>
        <v>1</v>
      </c>
    </row>
    <row r="18" spans="1:24" x14ac:dyDescent="0.45">
      <c r="A18" s="36">
        <v>3</v>
      </c>
      <c r="B18" s="37">
        <v>1</v>
      </c>
      <c r="C18" s="37" t="s">
        <v>9</v>
      </c>
      <c r="D18" s="37">
        <v>20</v>
      </c>
      <c r="E18" s="41">
        <v>1</v>
      </c>
      <c r="F18" s="51">
        <v>9061.0400000000009</v>
      </c>
      <c r="G18" s="39">
        <v>323.87</v>
      </c>
      <c r="H18" s="38">
        <v>9061.0400000000009</v>
      </c>
      <c r="I18" s="38">
        <v>9061.0400000000009</v>
      </c>
      <c r="J18" s="40">
        <v>0</v>
      </c>
      <c r="K18" s="40">
        <v>0</v>
      </c>
      <c r="L18" s="39">
        <v>324.19200000000001</v>
      </c>
      <c r="M18" s="39">
        <v>1</v>
      </c>
      <c r="N18" s="41">
        <v>1</v>
      </c>
      <c r="O18" s="51">
        <v>9061.0400000000009</v>
      </c>
      <c r="P18" s="39">
        <v>71.209999999999994</v>
      </c>
      <c r="Q18" s="38">
        <v>9061.0400000000009</v>
      </c>
      <c r="R18" s="38">
        <v>9061.0400000000009</v>
      </c>
      <c r="S18" s="40">
        <v>0</v>
      </c>
      <c r="T18" s="40">
        <v>0</v>
      </c>
      <c r="U18" s="39">
        <v>71.460700000000003</v>
      </c>
      <c r="V18" s="39">
        <v>0</v>
      </c>
      <c r="W18" s="41">
        <v>1</v>
      </c>
      <c r="X18">
        <f t="shared" si="0"/>
        <v>1</v>
      </c>
    </row>
    <row r="19" spans="1:24" x14ac:dyDescent="0.45">
      <c r="A19" s="42">
        <v>3</v>
      </c>
      <c r="B19" s="43">
        <v>1</v>
      </c>
      <c r="C19" s="43" t="s">
        <v>9</v>
      </c>
      <c r="D19" s="43">
        <v>20</v>
      </c>
      <c r="E19" s="47">
        <v>2</v>
      </c>
      <c r="F19" s="52">
        <v>8231.85</v>
      </c>
      <c r="G19" s="45">
        <v>20.93</v>
      </c>
      <c r="H19" s="44">
        <v>8231.85</v>
      </c>
      <c r="I19" s="44">
        <v>8231.85</v>
      </c>
      <c r="J19" s="46">
        <v>0</v>
      </c>
      <c r="K19" s="46">
        <v>0</v>
      </c>
      <c r="L19" s="45">
        <v>21.313199999999998</v>
      </c>
      <c r="M19" s="45">
        <v>1</v>
      </c>
      <c r="N19" s="47">
        <v>1</v>
      </c>
      <c r="O19" s="52">
        <v>8231.85</v>
      </c>
      <c r="P19" s="45">
        <v>1.08</v>
      </c>
      <c r="Q19" s="44">
        <v>8231.85</v>
      </c>
      <c r="R19" s="44">
        <v>8231.85</v>
      </c>
      <c r="S19" s="46">
        <v>0</v>
      </c>
      <c r="T19" s="46">
        <v>0</v>
      </c>
      <c r="U19" s="45">
        <v>1.22922</v>
      </c>
      <c r="V19" s="45">
        <v>0</v>
      </c>
      <c r="W19" s="47">
        <v>1</v>
      </c>
      <c r="X19">
        <f t="shared" si="0"/>
        <v>1</v>
      </c>
    </row>
    <row r="20" spans="1:24" x14ac:dyDescent="0.45">
      <c r="A20" s="42">
        <v>3</v>
      </c>
      <c r="B20" s="43">
        <v>1</v>
      </c>
      <c r="C20" s="43" t="s">
        <v>9</v>
      </c>
      <c r="D20" s="43">
        <v>20</v>
      </c>
      <c r="E20" s="47">
        <v>3</v>
      </c>
      <c r="F20" s="52">
        <v>9257.67</v>
      </c>
      <c r="G20" s="45">
        <v>51.43</v>
      </c>
      <c r="H20" s="44">
        <v>9257.67</v>
      </c>
      <c r="I20" s="44">
        <v>9257.67</v>
      </c>
      <c r="J20" s="46">
        <v>0</v>
      </c>
      <c r="K20" s="46">
        <v>0</v>
      </c>
      <c r="L20" s="45">
        <v>51.637500000000003</v>
      </c>
      <c r="M20" s="45">
        <v>0</v>
      </c>
      <c r="N20" s="47">
        <v>1</v>
      </c>
      <c r="O20" s="52">
        <v>9257.67</v>
      </c>
      <c r="P20" s="45">
        <v>7.59</v>
      </c>
      <c r="Q20" s="44">
        <v>9257.67</v>
      </c>
      <c r="R20" s="44">
        <v>9257.67</v>
      </c>
      <c r="S20" s="46">
        <v>0</v>
      </c>
      <c r="T20" s="46">
        <v>0</v>
      </c>
      <c r="U20" s="45">
        <v>7.7680800000000003</v>
      </c>
      <c r="V20" s="45">
        <v>0</v>
      </c>
      <c r="W20" s="47">
        <v>1</v>
      </c>
      <c r="X20">
        <f t="shared" si="0"/>
        <v>1</v>
      </c>
    </row>
    <row r="21" spans="1:24" x14ac:dyDescent="0.45">
      <c r="A21" s="42">
        <v>3</v>
      </c>
      <c r="B21" s="43">
        <v>1</v>
      </c>
      <c r="C21" s="43" t="s">
        <v>9</v>
      </c>
      <c r="D21" s="43">
        <v>20</v>
      </c>
      <c r="E21" s="47">
        <v>4</v>
      </c>
      <c r="F21" s="52">
        <v>9123.18</v>
      </c>
      <c r="G21" s="45">
        <v>250.2</v>
      </c>
      <c r="H21" s="44">
        <v>9123.18</v>
      </c>
      <c r="I21" s="44">
        <v>9123.18</v>
      </c>
      <c r="J21" s="46">
        <v>0</v>
      </c>
      <c r="K21" s="46">
        <v>0</v>
      </c>
      <c r="L21" s="45">
        <v>250.68199999999999</v>
      </c>
      <c r="M21" s="45">
        <v>1</v>
      </c>
      <c r="N21" s="47">
        <v>1</v>
      </c>
      <c r="O21" s="52">
        <v>9123.18</v>
      </c>
      <c r="P21" s="45">
        <v>81.900000000000006</v>
      </c>
      <c r="Q21" s="44">
        <v>9123.18</v>
      </c>
      <c r="R21" s="44">
        <v>9123.18</v>
      </c>
      <c r="S21" s="46">
        <v>0</v>
      </c>
      <c r="T21" s="46">
        <v>0</v>
      </c>
      <c r="U21" s="45">
        <v>82.153499999999994</v>
      </c>
      <c r="V21" s="45">
        <v>0</v>
      </c>
      <c r="W21" s="47">
        <v>1</v>
      </c>
      <c r="X21">
        <f t="shared" si="0"/>
        <v>1</v>
      </c>
    </row>
    <row r="22" spans="1:24" x14ac:dyDescent="0.45">
      <c r="A22" s="33">
        <v>3</v>
      </c>
      <c r="B22" s="34">
        <v>1</v>
      </c>
      <c r="C22" s="34" t="s">
        <v>9</v>
      </c>
      <c r="D22" s="34">
        <v>20</v>
      </c>
      <c r="E22" s="35">
        <v>5</v>
      </c>
      <c r="F22" s="53">
        <v>9948.17</v>
      </c>
      <c r="G22" s="49">
        <v>56.59</v>
      </c>
      <c r="H22" s="48">
        <v>9980.8700000000008</v>
      </c>
      <c r="I22" s="48">
        <v>9981.32</v>
      </c>
      <c r="J22" s="50">
        <v>3.3212040090889417E-3</v>
      </c>
      <c r="K22" s="50">
        <v>4.5084217317840586E-5</v>
      </c>
      <c r="L22" s="49">
        <v>58.0289</v>
      </c>
      <c r="M22" s="49">
        <v>32</v>
      </c>
      <c r="N22" s="35">
        <v>1</v>
      </c>
      <c r="O22" s="53">
        <v>9981.32</v>
      </c>
      <c r="P22" s="49">
        <v>35.94</v>
      </c>
      <c r="Q22" s="48">
        <v>9981.32</v>
      </c>
      <c r="R22" s="48">
        <v>9981.32</v>
      </c>
      <c r="S22" s="50">
        <v>0</v>
      </c>
      <c r="T22" s="50">
        <v>0</v>
      </c>
      <c r="U22" s="49">
        <v>36.553199999999997</v>
      </c>
      <c r="V22" s="49">
        <v>1</v>
      </c>
      <c r="W22" s="35">
        <v>1</v>
      </c>
      <c r="X22">
        <f t="shared" si="0"/>
        <v>1</v>
      </c>
    </row>
    <row r="23" spans="1:24" x14ac:dyDescent="0.45">
      <c r="A23" s="36">
        <v>3</v>
      </c>
      <c r="B23" s="37">
        <v>1</v>
      </c>
      <c r="C23" s="37" t="s">
        <v>9</v>
      </c>
      <c r="D23" s="37">
        <v>25</v>
      </c>
      <c r="E23" s="41">
        <v>1</v>
      </c>
      <c r="F23" s="51">
        <v>10506.9</v>
      </c>
      <c r="G23" s="39">
        <v>137.59</v>
      </c>
      <c r="H23" s="38">
        <v>10506.9</v>
      </c>
      <c r="I23" s="38">
        <v>10507.6</v>
      </c>
      <c r="J23" s="40">
        <v>2.8551850159994231E-5</v>
      </c>
      <c r="K23" s="40">
        <v>2.8551850159994231E-5</v>
      </c>
      <c r="L23" s="39">
        <v>138.50899999999999</v>
      </c>
      <c r="M23" s="39">
        <v>1</v>
      </c>
      <c r="N23" s="41">
        <v>1</v>
      </c>
      <c r="O23" s="51">
        <v>10507.2</v>
      </c>
      <c r="P23" s="39">
        <v>152.97999999999999</v>
      </c>
      <c r="Q23" s="38">
        <v>10507.2</v>
      </c>
      <c r="R23" s="38">
        <v>10507.2</v>
      </c>
      <c r="S23" s="40">
        <v>0</v>
      </c>
      <c r="T23" s="40">
        <v>0</v>
      </c>
      <c r="U23" s="39">
        <v>153.41200000000001</v>
      </c>
      <c r="V23" s="39">
        <v>0</v>
      </c>
      <c r="W23" s="41">
        <v>1</v>
      </c>
      <c r="X23">
        <f t="shared" si="0"/>
        <v>1</v>
      </c>
    </row>
    <row r="24" spans="1:24" x14ac:dyDescent="0.45">
      <c r="A24" s="42">
        <v>3</v>
      </c>
      <c r="B24" s="43">
        <v>1</v>
      </c>
      <c r="C24" s="43" t="s">
        <v>9</v>
      </c>
      <c r="D24" s="43">
        <v>25</v>
      </c>
      <c r="E24" s="47">
        <v>2</v>
      </c>
      <c r="F24" s="52">
        <v>10998.7</v>
      </c>
      <c r="G24" s="45">
        <v>247.09</v>
      </c>
      <c r="H24" s="44">
        <v>10998.7</v>
      </c>
      <c r="I24" s="44">
        <v>10999.3</v>
      </c>
      <c r="J24" s="46">
        <v>5.4548925840603022E-5</v>
      </c>
      <c r="K24" s="46">
        <v>5.4548925840603022E-5</v>
      </c>
      <c r="L24" s="45">
        <v>248.68</v>
      </c>
      <c r="M24" s="45">
        <v>1</v>
      </c>
      <c r="N24" s="47">
        <v>1</v>
      </c>
      <c r="O24" s="52">
        <v>10999.3</v>
      </c>
      <c r="P24" s="45">
        <v>256.89</v>
      </c>
      <c r="Q24" s="44">
        <v>10999.3</v>
      </c>
      <c r="R24" s="44">
        <v>10999.3</v>
      </c>
      <c r="S24" s="46">
        <v>0</v>
      </c>
      <c r="T24" s="46">
        <v>0</v>
      </c>
      <c r="U24" s="45">
        <v>257.69</v>
      </c>
      <c r="V24" s="45">
        <v>1</v>
      </c>
      <c r="W24" s="47">
        <v>1</v>
      </c>
      <c r="X24">
        <f t="shared" si="0"/>
        <v>1</v>
      </c>
    </row>
    <row r="25" spans="1:24" x14ac:dyDescent="0.45">
      <c r="A25" s="42">
        <v>3</v>
      </c>
      <c r="B25" s="43">
        <v>1</v>
      </c>
      <c r="C25" s="43" t="s">
        <v>9</v>
      </c>
      <c r="D25" s="43">
        <v>25</v>
      </c>
      <c r="E25" s="47">
        <v>3</v>
      </c>
      <c r="F25" s="52">
        <v>11874.5</v>
      </c>
      <c r="G25" s="45">
        <v>29.35</v>
      </c>
      <c r="H25" s="44">
        <v>11874.5</v>
      </c>
      <c r="I25" s="44">
        <v>11874.5</v>
      </c>
      <c r="J25" s="46">
        <v>0</v>
      </c>
      <c r="K25" s="46">
        <v>0</v>
      </c>
      <c r="L25" s="45">
        <v>29.9298</v>
      </c>
      <c r="M25" s="45">
        <v>1</v>
      </c>
      <c r="N25" s="47">
        <v>1</v>
      </c>
      <c r="O25" s="52">
        <v>11874.5</v>
      </c>
      <c r="P25" s="45">
        <v>79.78</v>
      </c>
      <c r="Q25" s="44">
        <v>11874.5</v>
      </c>
      <c r="R25" s="44">
        <v>11874.5</v>
      </c>
      <c r="S25" s="46">
        <v>0</v>
      </c>
      <c r="T25" s="46">
        <v>0</v>
      </c>
      <c r="U25" s="45">
        <v>80.325599999999994</v>
      </c>
      <c r="V25" s="45">
        <v>0</v>
      </c>
      <c r="W25" s="47">
        <v>1</v>
      </c>
      <c r="X25">
        <f t="shared" si="0"/>
        <v>1</v>
      </c>
    </row>
    <row r="26" spans="1:24" x14ac:dyDescent="0.45">
      <c r="A26" s="42">
        <v>3</v>
      </c>
      <c r="B26" s="43">
        <v>1</v>
      </c>
      <c r="C26" s="43" t="s">
        <v>9</v>
      </c>
      <c r="D26" s="43">
        <v>25</v>
      </c>
      <c r="E26" s="47">
        <v>4</v>
      </c>
      <c r="F26" s="52">
        <v>10877.1</v>
      </c>
      <c r="G26" s="45">
        <v>1519.09</v>
      </c>
      <c r="H26" s="44">
        <v>10877.1</v>
      </c>
      <c r="I26" s="44">
        <v>10877.1</v>
      </c>
      <c r="J26" s="46">
        <v>0</v>
      </c>
      <c r="K26" s="46">
        <v>0</v>
      </c>
      <c r="L26" s="45">
        <v>1520.19</v>
      </c>
      <c r="M26" s="45">
        <v>1</v>
      </c>
      <c r="N26" s="47">
        <v>1</v>
      </c>
      <c r="O26" s="52">
        <v>10877.1</v>
      </c>
      <c r="P26" s="45">
        <v>20.6</v>
      </c>
      <c r="Q26" s="44">
        <v>10877.1</v>
      </c>
      <c r="R26" s="44">
        <v>10877.1</v>
      </c>
      <c r="S26" s="46">
        <v>0</v>
      </c>
      <c r="T26" s="46">
        <v>0</v>
      </c>
      <c r="U26" s="45">
        <v>20.8843</v>
      </c>
      <c r="V26" s="45">
        <v>0</v>
      </c>
      <c r="W26" s="47">
        <v>1</v>
      </c>
      <c r="X26">
        <f t="shared" si="0"/>
        <v>1</v>
      </c>
    </row>
    <row r="27" spans="1:24" x14ac:dyDescent="0.45">
      <c r="A27" s="33">
        <v>3</v>
      </c>
      <c r="B27" s="34">
        <v>1</v>
      </c>
      <c r="C27" s="34" t="s">
        <v>9</v>
      </c>
      <c r="D27" s="34">
        <v>25</v>
      </c>
      <c r="E27" s="35">
        <v>5</v>
      </c>
      <c r="F27" s="53">
        <v>12122.5</v>
      </c>
      <c r="G27" s="49">
        <v>68.650000000000006</v>
      </c>
      <c r="H27" s="48">
        <v>12122.5</v>
      </c>
      <c r="I27" s="48">
        <v>12122.5</v>
      </c>
      <c r="J27" s="50">
        <v>0</v>
      </c>
      <c r="K27" s="50">
        <v>0</v>
      </c>
      <c r="L27" s="49">
        <v>69.910600000000002</v>
      </c>
      <c r="M27" s="49">
        <v>1</v>
      </c>
      <c r="N27" s="35">
        <v>1</v>
      </c>
      <c r="O27" s="53">
        <v>12122.5</v>
      </c>
      <c r="P27" s="49">
        <v>706.24</v>
      </c>
      <c r="Q27" s="48">
        <v>12122.5</v>
      </c>
      <c r="R27" s="48">
        <v>12122.5</v>
      </c>
      <c r="S27" s="50">
        <v>0</v>
      </c>
      <c r="T27" s="50">
        <v>0</v>
      </c>
      <c r="U27" s="49">
        <v>708.19100000000003</v>
      </c>
      <c r="V27" s="49">
        <v>1</v>
      </c>
      <c r="W27" s="35">
        <v>1</v>
      </c>
      <c r="X27">
        <f t="shared" si="0"/>
        <v>1</v>
      </c>
    </row>
    <row r="28" spans="1:24" x14ac:dyDescent="0.45">
      <c r="A28" s="36">
        <v>3</v>
      </c>
      <c r="B28" s="37">
        <v>1</v>
      </c>
      <c r="C28" s="37" t="s">
        <v>9</v>
      </c>
      <c r="D28" s="37">
        <v>30</v>
      </c>
      <c r="E28" s="41">
        <v>1</v>
      </c>
      <c r="F28" s="51">
        <v>14355.8</v>
      </c>
      <c r="G28" s="39">
        <v>277.05</v>
      </c>
      <c r="H28" s="38">
        <v>14452.6</v>
      </c>
      <c r="I28" s="38">
        <v>14453.7</v>
      </c>
      <c r="J28" s="40">
        <v>6.7183748590248574E-3</v>
      </c>
      <c r="K28" s="40">
        <v>2.0757079893950171E-5</v>
      </c>
      <c r="L28" s="39">
        <v>282.49099999999999</v>
      </c>
      <c r="M28" s="39">
        <v>25</v>
      </c>
      <c r="N28" s="41">
        <v>1</v>
      </c>
      <c r="O28" s="51">
        <v>14452.9</v>
      </c>
      <c r="P28" s="39">
        <v>788.82</v>
      </c>
      <c r="Q28" s="38">
        <v>14452.9</v>
      </c>
      <c r="R28" s="38">
        <v>14452.9</v>
      </c>
      <c r="S28" s="40">
        <v>0</v>
      </c>
      <c r="T28" s="40">
        <v>0</v>
      </c>
      <c r="U28" s="39">
        <v>789.61099999999999</v>
      </c>
      <c r="V28" s="39">
        <v>0</v>
      </c>
      <c r="W28" s="41">
        <v>1</v>
      </c>
      <c r="X28">
        <f t="shared" si="0"/>
        <v>1</v>
      </c>
    </row>
    <row r="29" spans="1:24" x14ac:dyDescent="0.45">
      <c r="A29" s="42">
        <v>3</v>
      </c>
      <c r="B29" s="43">
        <v>1</v>
      </c>
      <c r="C29" s="43" t="s">
        <v>9</v>
      </c>
      <c r="D29" s="43">
        <v>30</v>
      </c>
      <c r="E29" s="47">
        <v>2</v>
      </c>
      <c r="F29" s="52">
        <v>12827.7</v>
      </c>
      <c r="G29" s="45">
        <v>201.69</v>
      </c>
      <c r="H29" s="44">
        <v>12827.7</v>
      </c>
      <c r="I29" s="44">
        <v>12827.7</v>
      </c>
      <c r="J29" s="46">
        <v>0</v>
      </c>
      <c r="K29" s="46">
        <v>0</v>
      </c>
      <c r="L29" s="45">
        <v>203.316</v>
      </c>
      <c r="M29" s="45">
        <v>1</v>
      </c>
      <c r="N29" s="47">
        <v>1</v>
      </c>
      <c r="O29" s="52">
        <v>12827.7</v>
      </c>
      <c r="P29" s="45">
        <v>180.34</v>
      </c>
      <c r="Q29" s="44">
        <v>12827.7</v>
      </c>
      <c r="R29" s="44">
        <v>12827.7</v>
      </c>
      <c r="S29" s="46">
        <v>0</v>
      </c>
      <c r="T29" s="46">
        <v>0</v>
      </c>
      <c r="U29" s="45">
        <v>180.93700000000001</v>
      </c>
      <c r="V29" s="45">
        <v>0</v>
      </c>
      <c r="W29" s="47">
        <v>1</v>
      </c>
      <c r="X29">
        <f t="shared" si="0"/>
        <v>1</v>
      </c>
    </row>
    <row r="30" spans="1:24" x14ac:dyDescent="0.45">
      <c r="A30" s="42">
        <v>3</v>
      </c>
      <c r="B30" s="43">
        <v>1</v>
      </c>
      <c r="C30" s="43" t="s">
        <v>9</v>
      </c>
      <c r="D30" s="43">
        <v>30</v>
      </c>
      <c r="E30" s="47">
        <v>3</v>
      </c>
      <c r="F30" s="52">
        <v>13859</v>
      </c>
      <c r="G30" s="45">
        <v>255.69</v>
      </c>
      <c r="H30" s="44">
        <v>13868.6</v>
      </c>
      <c r="I30" s="44">
        <v>13868.6</v>
      </c>
      <c r="J30" s="46">
        <v>6.9221118209483029E-4</v>
      </c>
      <c r="K30" s="46">
        <v>0</v>
      </c>
      <c r="L30" s="45">
        <v>258.01499999999999</v>
      </c>
      <c r="M30" s="45">
        <v>4</v>
      </c>
      <c r="N30" s="47">
        <v>1</v>
      </c>
      <c r="O30" s="52">
        <v>13868.6</v>
      </c>
      <c r="P30" s="45">
        <v>830.78</v>
      </c>
      <c r="Q30" s="44">
        <v>13868.6</v>
      </c>
      <c r="R30" s="44">
        <v>13868.6</v>
      </c>
      <c r="S30" s="46">
        <v>0</v>
      </c>
      <c r="T30" s="46">
        <v>0</v>
      </c>
      <c r="U30" s="45">
        <v>831.66899999999998</v>
      </c>
      <c r="V30" s="45">
        <v>0</v>
      </c>
      <c r="W30" s="47">
        <v>1</v>
      </c>
      <c r="X30">
        <f t="shared" si="0"/>
        <v>1</v>
      </c>
    </row>
    <row r="31" spans="1:24" x14ac:dyDescent="0.45">
      <c r="A31" s="42">
        <v>3</v>
      </c>
      <c r="B31" s="43">
        <v>1</v>
      </c>
      <c r="C31" s="43" t="s">
        <v>9</v>
      </c>
      <c r="D31" s="43">
        <v>30</v>
      </c>
      <c r="E31" s="47">
        <v>4</v>
      </c>
      <c r="F31" s="52">
        <v>11747</v>
      </c>
      <c r="G31" s="45">
        <v>302.99</v>
      </c>
      <c r="H31" s="44">
        <v>11747</v>
      </c>
      <c r="I31" s="44">
        <v>11747</v>
      </c>
      <c r="J31" s="46">
        <v>0</v>
      </c>
      <c r="K31" s="46">
        <v>0</v>
      </c>
      <c r="L31" s="45">
        <v>305.28899999999999</v>
      </c>
      <c r="M31" s="45">
        <v>1</v>
      </c>
      <c r="N31" s="47">
        <v>1</v>
      </c>
      <c r="O31" s="52">
        <v>11747</v>
      </c>
      <c r="P31" s="45">
        <v>548.29</v>
      </c>
      <c r="Q31" s="44">
        <v>11747</v>
      </c>
      <c r="R31" s="44">
        <v>11747</v>
      </c>
      <c r="S31" s="46">
        <v>0</v>
      </c>
      <c r="T31" s="46">
        <v>0</v>
      </c>
      <c r="U31" s="45">
        <v>549.09</v>
      </c>
      <c r="V31" s="45">
        <v>0</v>
      </c>
      <c r="W31" s="47">
        <v>1</v>
      </c>
      <c r="X31">
        <f t="shared" si="0"/>
        <v>1</v>
      </c>
    </row>
    <row r="32" spans="1:24" x14ac:dyDescent="0.45">
      <c r="A32" s="33">
        <v>3</v>
      </c>
      <c r="B32" s="34">
        <v>1</v>
      </c>
      <c r="C32" s="34" t="s">
        <v>9</v>
      </c>
      <c r="D32" s="34">
        <v>30</v>
      </c>
      <c r="E32" s="35">
        <v>5</v>
      </c>
      <c r="F32" s="53">
        <v>11843.6</v>
      </c>
      <c r="G32" s="49">
        <v>858.6</v>
      </c>
      <c r="H32" s="48">
        <v>11885.4</v>
      </c>
      <c r="I32" s="48">
        <v>11886.5</v>
      </c>
      <c r="J32" s="50">
        <v>3.6091364152609799E-3</v>
      </c>
      <c r="K32" s="50">
        <v>9.2541959365697541E-5</v>
      </c>
      <c r="L32" s="49">
        <v>869.41099999999994</v>
      </c>
      <c r="M32" s="49">
        <v>71</v>
      </c>
      <c r="N32" s="35">
        <v>1</v>
      </c>
      <c r="O32" s="53">
        <v>11886.5</v>
      </c>
      <c r="P32" s="49">
        <v>777.63</v>
      </c>
      <c r="Q32" s="48">
        <v>11886.5</v>
      </c>
      <c r="R32" s="48">
        <v>11886.5</v>
      </c>
      <c r="S32" s="50">
        <v>0</v>
      </c>
      <c r="T32" s="50">
        <v>0</v>
      </c>
      <c r="U32" s="49">
        <v>778.84</v>
      </c>
      <c r="V32" s="49">
        <v>0</v>
      </c>
      <c r="W32" s="35">
        <v>1</v>
      </c>
      <c r="X32">
        <f t="shared" si="0"/>
        <v>1</v>
      </c>
    </row>
    <row r="33" spans="1:24" x14ac:dyDescent="0.45">
      <c r="A33" s="36">
        <v>3</v>
      </c>
      <c r="B33" s="37">
        <v>1</v>
      </c>
      <c r="C33" s="37" t="s">
        <v>9</v>
      </c>
      <c r="D33" s="37">
        <v>35</v>
      </c>
      <c r="E33" s="41">
        <v>1</v>
      </c>
      <c r="F33" s="51">
        <v>13524.2</v>
      </c>
      <c r="G33" s="39">
        <v>188.17</v>
      </c>
      <c r="H33" s="38">
        <v>13524.2</v>
      </c>
      <c r="I33" s="38">
        <v>13524.2</v>
      </c>
      <c r="J33" s="40">
        <v>0</v>
      </c>
      <c r="K33" s="40">
        <v>0</v>
      </c>
      <c r="L33" s="39">
        <v>189.988</v>
      </c>
      <c r="M33" s="39">
        <v>1</v>
      </c>
      <c r="N33" s="41">
        <v>1</v>
      </c>
      <c r="O33" s="51">
        <v>13524.2</v>
      </c>
      <c r="P33" s="39">
        <v>565.38</v>
      </c>
      <c r="Q33" s="38">
        <v>13524.2</v>
      </c>
      <c r="R33" s="38">
        <v>13524.2</v>
      </c>
      <c r="S33" s="40">
        <v>0</v>
      </c>
      <c r="T33" s="40">
        <v>0</v>
      </c>
      <c r="U33" s="39">
        <v>566.48299999999995</v>
      </c>
      <c r="V33" s="39">
        <v>0</v>
      </c>
      <c r="W33" s="41">
        <v>1</v>
      </c>
      <c r="X33">
        <f t="shared" si="0"/>
        <v>1</v>
      </c>
    </row>
    <row r="34" spans="1:24" x14ac:dyDescent="0.45">
      <c r="A34" s="42">
        <v>3</v>
      </c>
      <c r="B34" s="43">
        <v>1</v>
      </c>
      <c r="C34" s="43" t="s">
        <v>9</v>
      </c>
      <c r="D34" s="43">
        <v>35</v>
      </c>
      <c r="E34" s="47">
        <v>2</v>
      </c>
      <c r="F34" s="52">
        <v>12584</v>
      </c>
      <c r="G34" s="45">
        <v>1688.58</v>
      </c>
      <c r="H34" s="44">
        <v>12584</v>
      </c>
      <c r="I34" s="44">
        <v>12584</v>
      </c>
      <c r="J34" s="46">
        <v>0</v>
      </c>
      <c r="K34" s="46">
        <v>0</v>
      </c>
      <c r="L34" s="45">
        <v>1690.51</v>
      </c>
      <c r="M34" s="45">
        <v>1</v>
      </c>
      <c r="N34" s="47">
        <v>1</v>
      </c>
      <c r="O34" s="52">
        <v>12584</v>
      </c>
      <c r="P34" s="45">
        <v>721.59</v>
      </c>
      <c r="Q34" s="44">
        <v>12584</v>
      </c>
      <c r="R34" s="44">
        <v>12584</v>
      </c>
      <c r="S34" s="46">
        <v>0</v>
      </c>
      <c r="T34" s="46">
        <v>0</v>
      </c>
      <c r="U34" s="45">
        <v>722.851</v>
      </c>
      <c r="V34" s="45">
        <v>1</v>
      </c>
      <c r="W34" s="47">
        <v>1</v>
      </c>
      <c r="X34">
        <f t="shared" si="0"/>
        <v>1</v>
      </c>
    </row>
    <row r="35" spans="1:24" x14ac:dyDescent="0.45">
      <c r="A35" s="42">
        <v>3</v>
      </c>
      <c r="B35" s="43">
        <v>1</v>
      </c>
      <c r="C35" s="43" t="s">
        <v>9</v>
      </c>
      <c r="D35" s="43">
        <v>35</v>
      </c>
      <c r="E35" s="47">
        <v>3</v>
      </c>
      <c r="F35" s="52">
        <v>16076.6</v>
      </c>
      <c r="G35" s="45">
        <v>524.19000000000005</v>
      </c>
      <c r="H35" s="44">
        <v>16092.1</v>
      </c>
      <c r="I35" s="44">
        <v>16092.1</v>
      </c>
      <c r="J35" s="46">
        <v>9.6320554806395681E-4</v>
      </c>
      <c r="K35" s="46">
        <v>0</v>
      </c>
      <c r="L35" s="45">
        <v>532.70100000000002</v>
      </c>
      <c r="M35" s="45">
        <v>18</v>
      </c>
      <c r="N35" s="47">
        <v>1</v>
      </c>
      <c r="O35" s="52">
        <v>16092.1</v>
      </c>
      <c r="P35" s="45">
        <v>1754.46</v>
      </c>
      <c r="Q35" s="44">
        <v>16092.1</v>
      </c>
      <c r="R35" s="44">
        <v>16092.1</v>
      </c>
      <c r="S35" s="46">
        <v>0</v>
      </c>
      <c r="T35" s="46">
        <v>0</v>
      </c>
      <c r="U35" s="45">
        <v>1756.3</v>
      </c>
      <c r="V35" s="45">
        <v>0</v>
      </c>
      <c r="W35" s="47">
        <v>1</v>
      </c>
      <c r="X35">
        <f t="shared" si="0"/>
        <v>1</v>
      </c>
    </row>
    <row r="36" spans="1:24" x14ac:dyDescent="0.45">
      <c r="A36" s="42">
        <v>3</v>
      </c>
      <c r="B36" s="43">
        <v>1</v>
      </c>
      <c r="C36" s="43" t="s">
        <v>9</v>
      </c>
      <c r="D36" s="43">
        <v>35</v>
      </c>
      <c r="E36" s="47">
        <v>4</v>
      </c>
      <c r="F36" s="52">
        <v>12382.9</v>
      </c>
      <c r="G36" s="45">
        <v>814.98</v>
      </c>
      <c r="H36" s="44">
        <v>12382.9</v>
      </c>
      <c r="I36" s="44">
        <v>12382.9</v>
      </c>
      <c r="J36" s="46">
        <v>0</v>
      </c>
      <c r="K36" s="46">
        <v>0</v>
      </c>
      <c r="L36" s="45">
        <v>819.553</v>
      </c>
      <c r="M36" s="45">
        <v>1</v>
      </c>
      <c r="N36" s="47">
        <v>1</v>
      </c>
      <c r="O36" s="52">
        <v>12382.9</v>
      </c>
      <c r="P36" s="45">
        <v>950.51</v>
      </c>
      <c r="Q36" s="44">
        <v>12382.9</v>
      </c>
      <c r="R36" s="44">
        <v>12382.9</v>
      </c>
      <c r="S36" s="46">
        <v>0</v>
      </c>
      <c r="T36" s="46">
        <v>0</v>
      </c>
      <c r="U36" s="45">
        <v>952.00099999999998</v>
      </c>
      <c r="V36" s="45">
        <v>0</v>
      </c>
      <c r="W36" s="47">
        <v>1</v>
      </c>
      <c r="X36">
        <f t="shared" si="0"/>
        <v>1</v>
      </c>
    </row>
    <row r="37" spans="1:24" x14ac:dyDescent="0.45">
      <c r="A37" s="33">
        <v>3</v>
      </c>
      <c r="B37" s="34">
        <v>1</v>
      </c>
      <c r="C37" s="34" t="s">
        <v>9</v>
      </c>
      <c r="D37" s="34">
        <v>35</v>
      </c>
      <c r="E37" s="35">
        <v>5</v>
      </c>
      <c r="F37" s="53">
        <v>13083.1</v>
      </c>
      <c r="G37" s="49">
        <v>455.03</v>
      </c>
      <c r="H37" s="48">
        <v>13083.1</v>
      </c>
      <c r="I37" s="48">
        <v>13083.1</v>
      </c>
      <c r="J37" s="50">
        <v>0</v>
      </c>
      <c r="K37" s="50">
        <v>0</v>
      </c>
      <c r="L37" s="49">
        <v>457.39699999999999</v>
      </c>
      <c r="M37" s="49">
        <v>1</v>
      </c>
      <c r="N37" s="35">
        <v>1</v>
      </c>
      <c r="O37" s="53">
        <v>13083.1</v>
      </c>
      <c r="P37" s="49">
        <v>878.18</v>
      </c>
      <c r="Q37" s="48">
        <v>13083.1</v>
      </c>
      <c r="R37" s="48">
        <v>13083.1</v>
      </c>
      <c r="S37" s="50">
        <v>0</v>
      </c>
      <c r="T37" s="50">
        <v>0</v>
      </c>
      <c r="U37" s="49">
        <v>879.58799999999997</v>
      </c>
      <c r="V37" s="49">
        <v>0</v>
      </c>
      <c r="W37" s="35">
        <v>1</v>
      </c>
      <c r="X37">
        <f t="shared" si="0"/>
        <v>1</v>
      </c>
    </row>
    <row r="38" spans="1:24" x14ac:dyDescent="0.45">
      <c r="A38" s="36">
        <v>3</v>
      </c>
      <c r="B38" s="37">
        <v>1</v>
      </c>
      <c r="C38" s="37" t="s">
        <v>9</v>
      </c>
      <c r="D38" s="37">
        <v>40</v>
      </c>
      <c r="E38" s="41">
        <v>1</v>
      </c>
      <c r="F38" s="51">
        <v>15755.9</v>
      </c>
      <c r="G38" s="39">
        <v>1225.74</v>
      </c>
      <c r="H38" s="38">
        <v>15755.9</v>
      </c>
      <c r="I38" s="38">
        <v>15755.9</v>
      </c>
      <c r="J38" s="40">
        <v>0</v>
      </c>
      <c r="K38" s="40">
        <v>0</v>
      </c>
      <c r="L38" s="39">
        <v>1231</v>
      </c>
      <c r="M38" s="39">
        <v>1</v>
      </c>
      <c r="N38" s="41">
        <v>1</v>
      </c>
      <c r="O38" s="51">
        <v>15721.2</v>
      </c>
      <c r="P38" s="39">
        <v>3613.39</v>
      </c>
      <c r="Q38" s="38">
        <v>15755.9</v>
      </c>
      <c r="R38" s="38">
        <v>15755.9</v>
      </c>
      <c r="S38" s="40">
        <v>2.2023495960242774E-3</v>
      </c>
      <c r="T38" s="40">
        <v>0</v>
      </c>
      <c r="U38" s="39">
        <v>3632.78</v>
      </c>
      <c r="V38" s="39">
        <v>32</v>
      </c>
      <c r="W38" s="41">
        <v>1</v>
      </c>
      <c r="X38">
        <f t="shared" si="0"/>
        <v>1</v>
      </c>
    </row>
    <row r="39" spans="1:24" x14ac:dyDescent="0.45">
      <c r="A39" s="42">
        <v>3</v>
      </c>
      <c r="B39" s="43">
        <v>1</v>
      </c>
      <c r="C39" s="43" t="s">
        <v>9</v>
      </c>
      <c r="D39" s="43">
        <v>40</v>
      </c>
      <c r="E39" s="47">
        <v>2</v>
      </c>
      <c r="F39" s="52">
        <v>13750.4</v>
      </c>
      <c r="G39" s="45">
        <v>480.19</v>
      </c>
      <c r="H39" s="44">
        <v>13779.1</v>
      </c>
      <c r="I39" s="44">
        <v>13779.1</v>
      </c>
      <c r="J39" s="46">
        <v>2.0828646283139484E-3</v>
      </c>
      <c r="K39" s="46">
        <v>0</v>
      </c>
      <c r="L39" s="45">
        <v>499.83600000000001</v>
      </c>
      <c r="M39" s="45">
        <v>78</v>
      </c>
      <c r="N39" s="47">
        <v>1</v>
      </c>
      <c r="O39" s="52">
        <v>13767.4</v>
      </c>
      <c r="P39" s="45">
        <v>730.53</v>
      </c>
      <c r="Q39" s="44">
        <v>13779.1</v>
      </c>
      <c r="R39" s="44">
        <v>13779.1</v>
      </c>
      <c r="S39" s="46">
        <v>8.4911206102000324E-4</v>
      </c>
      <c r="T39" s="46">
        <v>0</v>
      </c>
      <c r="U39" s="45">
        <v>735.52700000000004</v>
      </c>
      <c r="V39" s="45">
        <v>7</v>
      </c>
      <c r="W39" s="47">
        <v>1</v>
      </c>
      <c r="X39">
        <f t="shared" si="0"/>
        <v>1</v>
      </c>
    </row>
    <row r="40" spans="1:24" x14ac:dyDescent="0.45">
      <c r="A40" s="42">
        <v>3</v>
      </c>
      <c r="B40" s="43">
        <v>1</v>
      </c>
      <c r="C40" s="43" t="s">
        <v>9</v>
      </c>
      <c r="D40" s="43">
        <v>40</v>
      </c>
      <c r="E40" s="47">
        <v>3</v>
      </c>
      <c r="F40" s="52">
        <v>15496.3</v>
      </c>
      <c r="G40" s="45">
        <v>3763.54</v>
      </c>
      <c r="H40" s="44">
        <v>15496.3</v>
      </c>
      <c r="I40" s="44">
        <v>15496.3</v>
      </c>
      <c r="J40" s="46">
        <v>0</v>
      </c>
      <c r="K40" s="46">
        <v>0</v>
      </c>
      <c r="L40" s="45">
        <v>3767.65</v>
      </c>
      <c r="M40" s="45">
        <v>1</v>
      </c>
      <c r="N40" s="47">
        <v>1</v>
      </c>
      <c r="O40" s="52">
        <v>15496.3</v>
      </c>
      <c r="P40" s="45">
        <v>1142.04</v>
      </c>
      <c r="Q40" s="44">
        <v>15496.3</v>
      </c>
      <c r="R40" s="44">
        <v>15496.3</v>
      </c>
      <c r="S40" s="46">
        <v>0</v>
      </c>
      <c r="T40" s="46">
        <v>0</v>
      </c>
      <c r="U40" s="45">
        <v>1144.99</v>
      </c>
      <c r="V40" s="45">
        <v>1</v>
      </c>
      <c r="W40" s="47">
        <v>1</v>
      </c>
      <c r="X40">
        <f t="shared" si="0"/>
        <v>1</v>
      </c>
    </row>
    <row r="41" spans="1:24" x14ac:dyDescent="0.45">
      <c r="A41" s="42">
        <v>3</v>
      </c>
      <c r="B41" s="43">
        <v>1</v>
      </c>
      <c r="C41" s="43" t="s">
        <v>9</v>
      </c>
      <c r="D41" s="43">
        <v>40</v>
      </c>
      <c r="E41" s="47">
        <v>4</v>
      </c>
      <c r="F41" s="52">
        <v>13993.2</v>
      </c>
      <c r="G41" s="45">
        <v>476.5</v>
      </c>
      <c r="H41" s="44">
        <v>13993.2</v>
      </c>
      <c r="I41" s="44">
        <v>13993.2</v>
      </c>
      <c r="J41" s="46">
        <v>0</v>
      </c>
      <c r="K41" s="46">
        <v>0</v>
      </c>
      <c r="L41" s="45">
        <v>481.81400000000002</v>
      </c>
      <c r="M41" s="45">
        <v>1</v>
      </c>
      <c r="N41" s="47">
        <v>1</v>
      </c>
      <c r="O41" s="52">
        <v>13993.2</v>
      </c>
      <c r="P41" s="45">
        <v>1490.74</v>
      </c>
      <c r="Q41" s="44">
        <v>13993.2</v>
      </c>
      <c r="R41" s="44">
        <v>13993.2</v>
      </c>
      <c r="S41" s="46">
        <v>0</v>
      </c>
      <c r="T41" s="46">
        <v>0</v>
      </c>
      <c r="U41" s="45">
        <v>1492.89</v>
      </c>
      <c r="V41" s="45">
        <v>0</v>
      </c>
      <c r="W41" s="47">
        <v>1</v>
      </c>
      <c r="X41">
        <f t="shared" si="0"/>
        <v>1</v>
      </c>
    </row>
    <row r="42" spans="1:24" x14ac:dyDescent="0.45">
      <c r="A42" s="33">
        <v>3</v>
      </c>
      <c r="B42" s="34">
        <v>1</v>
      </c>
      <c r="C42" s="34" t="s">
        <v>9</v>
      </c>
      <c r="D42" s="34">
        <v>40</v>
      </c>
      <c r="E42" s="35">
        <v>5</v>
      </c>
      <c r="F42" s="53">
        <v>15330.3</v>
      </c>
      <c r="G42" s="49">
        <v>385.75</v>
      </c>
      <c r="H42" s="48">
        <v>15361.8</v>
      </c>
      <c r="I42" s="48">
        <v>15363.2</v>
      </c>
      <c r="J42" s="50">
        <v>2.1414809414706218E-3</v>
      </c>
      <c r="K42" s="50">
        <v>9.1126848573308634E-5</v>
      </c>
      <c r="L42" s="49">
        <v>451.40499999999997</v>
      </c>
      <c r="M42" s="49">
        <v>360</v>
      </c>
      <c r="N42" s="35">
        <v>1</v>
      </c>
      <c r="O42" s="53">
        <v>15351.8</v>
      </c>
      <c r="P42" s="49">
        <v>1058.98</v>
      </c>
      <c r="Q42" s="48">
        <v>15363.2</v>
      </c>
      <c r="R42" s="48">
        <v>15363.2</v>
      </c>
      <c r="S42" s="50">
        <v>7.4203290981055079E-4</v>
      </c>
      <c r="T42" s="50">
        <v>0</v>
      </c>
      <c r="U42" s="49">
        <v>1082.46</v>
      </c>
      <c r="V42" s="49">
        <v>69</v>
      </c>
      <c r="W42" s="35">
        <v>1</v>
      </c>
      <c r="X42">
        <f t="shared" si="0"/>
        <v>1</v>
      </c>
    </row>
    <row r="43" spans="1:24" x14ac:dyDescent="0.45">
      <c r="A43" s="36">
        <v>3</v>
      </c>
      <c r="B43" s="37">
        <v>1</v>
      </c>
      <c r="C43" s="37" t="s">
        <v>9</v>
      </c>
      <c r="D43" s="37">
        <v>45</v>
      </c>
      <c r="E43" s="41">
        <v>1</v>
      </c>
      <c r="F43" s="51">
        <v>16577.8</v>
      </c>
      <c r="G43" s="39">
        <v>411.88</v>
      </c>
      <c r="H43" s="38">
        <v>16632.400000000001</v>
      </c>
      <c r="I43" s="38">
        <v>16632.400000000001</v>
      </c>
      <c r="J43" s="40">
        <v>3.2827493326280138E-3</v>
      </c>
      <c r="K43" s="40">
        <v>0</v>
      </c>
      <c r="L43" s="39">
        <v>437.27499999999998</v>
      </c>
      <c r="M43" s="39">
        <v>62</v>
      </c>
      <c r="N43" s="41">
        <v>1</v>
      </c>
      <c r="O43" s="51">
        <v>16632.400000000001</v>
      </c>
      <c r="P43" s="39">
        <v>1858.9</v>
      </c>
      <c r="Q43" s="38">
        <v>16632.400000000001</v>
      </c>
      <c r="R43" s="38">
        <v>16632.400000000001</v>
      </c>
      <c r="S43" s="40">
        <v>0</v>
      </c>
      <c r="T43" s="40">
        <v>0</v>
      </c>
      <c r="U43" s="39">
        <v>1868.6</v>
      </c>
      <c r="V43" s="39">
        <v>1</v>
      </c>
      <c r="W43" s="41">
        <v>1</v>
      </c>
      <c r="X43">
        <f t="shared" si="0"/>
        <v>1</v>
      </c>
    </row>
    <row r="44" spans="1:24" x14ac:dyDescent="0.45">
      <c r="A44" s="42">
        <v>3</v>
      </c>
      <c r="B44" s="43">
        <v>1</v>
      </c>
      <c r="C44" s="43" t="s">
        <v>9</v>
      </c>
      <c r="D44" s="43">
        <v>45</v>
      </c>
      <c r="E44" s="47">
        <v>2</v>
      </c>
      <c r="F44" s="52">
        <v>15728.9</v>
      </c>
      <c r="G44" s="45">
        <v>1290.8</v>
      </c>
      <c r="H44" s="44">
        <v>15741.6</v>
      </c>
      <c r="I44" s="44">
        <v>15741.6</v>
      </c>
      <c r="J44" s="46">
        <v>8.0677948874324898E-4</v>
      </c>
      <c r="K44" s="46">
        <v>0</v>
      </c>
      <c r="L44" s="45">
        <v>1304.74</v>
      </c>
      <c r="M44" s="45">
        <v>11</v>
      </c>
      <c r="N44" s="47">
        <v>1</v>
      </c>
      <c r="O44" s="52">
        <v>15741.6</v>
      </c>
      <c r="P44" s="45">
        <v>2309.0700000000002</v>
      </c>
      <c r="Q44" s="44">
        <v>15741.6</v>
      </c>
      <c r="R44" s="44">
        <v>15741.6</v>
      </c>
      <c r="S44" s="46">
        <v>0</v>
      </c>
      <c r="T44" s="46">
        <v>0</v>
      </c>
      <c r="U44" s="45">
        <v>2311.96</v>
      </c>
      <c r="V44" s="45">
        <v>0</v>
      </c>
      <c r="W44" s="47">
        <v>1</v>
      </c>
      <c r="X44">
        <f t="shared" si="0"/>
        <v>1</v>
      </c>
    </row>
    <row r="45" spans="1:24" x14ac:dyDescent="0.45">
      <c r="A45" s="42">
        <v>3</v>
      </c>
      <c r="B45" s="43">
        <v>1</v>
      </c>
      <c r="C45" s="43" t="s">
        <v>9</v>
      </c>
      <c r="D45" s="43">
        <v>45</v>
      </c>
      <c r="E45" s="47">
        <v>3</v>
      </c>
      <c r="F45" s="52">
        <v>17401.599999999999</v>
      </c>
      <c r="G45" s="45">
        <v>871.29</v>
      </c>
      <c r="H45" s="44">
        <v>17427.3</v>
      </c>
      <c r="I45" s="44">
        <v>17427.400000000001</v>
      </c>
      <c r="J45" s="46">
        <v>1.4804273729875316E-3</v>
      </c>
      <c r="K45" s="46">
        <v>5.7380905930995317E-6</v>
      </c>
      <c r="L45" s="45">
        <v>902.15</v>
      </c>
      <c r="M45" s="45">
        <v>116</v>
      </c>
      <c r="N45" s="47">
        <v>1</v>
      </c>
      <c r="O45" s="52">
        <v>17415.900000000001</v>
      </c>
      <c r="P45" s="45">
        <v>2363.77</v>
      </c>
      <c r="Q45" s="44">
        <v>17427.400000000001</v>
      </c>
      <c r="R45" s="44">
        <v>17427.400000000001</v>
      </c>
      <c r="S45" s="46">
        <v>6.5988041819204236E-4</v>
      </c>
      <c r="T45" s="46">
        <v>0</v>
      </c>
      <c r="U45" s="45">
        <v>2378.35</v>
      </c>
      <c r="V45" s="45">
        <v>22</v>
      </c>
      <c r="W45" s="47">
        <v>1</v>
      </c>
      <c r="X45">
        <f t="shared" si="0"/>
        <v>1</v>
      </c>
    </row>
    <row r="46" spans="1:24" x14ac:dyDescent="0.45">
      <c r="A46" s="42">
        <v>3</v>
      </c>
      <c r="B46" s="43">
        <v>1</v>
      </c>
      <c r="C46" s="43" t="s">
        <v>9</v>
      </c>
      <c r="D46" s="43">
        <v>45</v>
      </c>
      <c r="E46" s="47">
        <v>4</v>
      </c>
      <c r="F46" s="52">
        <v>15885</v>
      </c>
      <c r="G46" s="45">
        <v>1332.82</v>
      </c>
      <c r="H46" s="44">
        <v>15885</v>
      </c>
      <c r="I46" s="44">
        <v>15886.1</v>
      </c>
      <c r="J46" s="46">
        <v>6.9242923058545762E-5</v>
      </c>
      <c r="K46" s="46">
        <v>6.9242923058545762E-5</v>
      </c>
      <c r="L46" s="45">
        <v>1339.41</v>
      </c>
      <c r="M46" s="45">
        <v>1</v>
      </c>
      <c r="N46" s="47">
        <v>1</v>
      </c>
      <c r="O46" s="52">
        <v>15884.6</v>
      </c>
      <c r="P46" s="45">
        <v>2674.96</v>
      </c>
      <c r="Q46" s="44">
        <v>15884.6</v>
      </c>
      <c r="R46" s="44">
        <v>15886.1</v>
      </c>
      <c r="S46" s="46">
        <v>9.4422167807076623E-5</v>
      </c>
      <c r="T46" s="46">
        <v>9.4422167807076623E-5</v>
      </c>
      <c r="U46" s="45">
        <v>2681.45</v>
      </c>
      <c r="V46" s="45">
        <v>1</v>
      </c>
      <c r="W46" s="47">
        <v>1</v>
      </c>
      <c r="X46">
        <f t="shared" si="0"/>
        <v>1</v>
      </c>
    </row>
    <row r="47" spans="1:24" x14ac:dyDescent="0.45">
      <c r="A47" s="33">
        <v>3</v>
      </c>
      <c r="B47" s="34">
        <v>1</v>
      </c>
      <c r="C47" s="34" t="s">
        <v>9</v>
      </c>
      <c r="D47" s="34">
        <v>45</v>
      </c>
      <c r="E47" s="35">
        <v>5</v>
      </c>
      <c r="F47" s="53">
        <v>16041.1</v>
      </c>
      <c r="G47" s="49">
        <v>502.23</v>
      </c>
      <c r="H47" s="48">
        <v>16041.1</v>
      </c>
      <c r="I47" s="48">
        <v>16041.1</v>
      </c>
      <c r="J47" s="50">
        <v>0</v>
      </c>
      <c r="K47" s="50">
        <v>0</v>
      </c>
      <c r="L47" s="49">
        <v>506.94</v>
      </c>
      <c r="M47" s="49">
        <v>1</v>
      </c>
      <c r="N47" s="35">
        <v>1</v>
      </c>
      <c r="O47" s="53">
        <v>16041.1</v>
      </c>
      <c r="P47" s="49">
        <v>2452.33</v>
      </c>
      <c r="Q47" s="48">
        <v>16041.1</v>
      </c>
      <c r="R47" s="48">
        <v>16041.1</v>
      </c>
      <c r="S47" s="50">
        <v>0</v>
      </c>
      <c r="T47" s="50">
        <v>0</v>
      </c>
      <c r="U47" s="49">
        <v>2455.41</v>
      </c>
      <c r="V47" s="49">
        <v>0</v>
      </c>
      <c r="W47" s="35">
        <v>1</v>
      </c>
      <c r="X47">
        <f t="shared" si="0"/>
        <v>1</v>
      </c>
    </row>
    <row r="48" spans="1:24" x14ac:dyDescent="0.45">
      <c r="A48" s="36">
        <v>3</v>
      </c>
      <c r="B48" s="37">
        <v>1</v>
      </c>
      <c r="C48" s="37" t="s">
        <v>9</v>
      </c>
      <c r="D48" s="37">
        <v>50</v>
      </c>
      <c r="E48" s="41">
        <v>1</v>
      </c>
      <c r="F48" s="51">
        <v>17109.7</v>
      </c>
      <c r="G48" s="39">
        <v>794.65</v>
      </c>
      <c r="H48" s="38">
        <v>17139.099999999999</v>
      </c>
      <c r="I48" s="38">
        <v>17140</v>
      </c>
      <c r="J48" s="40">
        <v>1.7677946324386974E-3</v>
      </c>
      <c r="K48" s="40">
        <v>5.2508751458661328E-5</v>
      </c>
      <c r="L48" s="39">
        <v>822.33600000000001</v>
      </c>
      <c r="M48" s="39">
        <v>35</v>
      </c>
      <c r="N48" s="41">
        <v>1</v>
      </c>
      <c r="O48" s="51">
        <v>16947.099999999999</v>
      </c>
      <c r="P48" s="39">
        <v>3601.6</v>
      </c>
      <c r="Q48" s="38">
        <v>17140</v>
      </c>
      <c r="R48" s="38">
        <v>17140</v>
      </c>
      <c r="S48" s="40">
        <v>1.12543757292883E-2</v>
      </c>
      <c r="T48" s="40">
        <v>0</v>
      </c>
      <c r="U48" s="39">
        <v>3926.12</v>
      </c>
      <c r="V48" s="39">
        <v>507</v>
      </c>
      <c r="W48" s="41">
        <v>1</v>
      </c>
      <c r="X48">
        <f t="shared" si="0"/>
        <v>1</v>
      </c>
    </row>
    <row r="49" spans="1:24" x14ac:dyDescent="0.45">
      <c r="A49" s="42">
        <v>3</v>
      </c>
      <c r="B49" s="43">
        <v>1</v>
      </c>
      <c r="C49" s="43" t="s">
        <v>9</v>
      </c>
      <c r="D49" s="43">
        <v>50</v>
      </c>
      <c r="E49" s="47">
        <v>2</v>
      </c>
      <c r="F49" s="52">
        <v>17584.599999999999</v>
      </c>
      <c r="G49" s="45">
        <v>586.52</v>
      </c>
      <c r="H49" s="44">
        <v>17634.599999999999</v>
      </c>
      <c r="I49" s="44">
        <v>17634.900000000001</v>
      </c>
      <c r="J49" s="46">
        <v>2.8522985670461931E-3</v>
      </c>
      <c r="K49" s="46">
        <v>1.7011721075986275E-5</v>
      </c>
      <c r="L49" s="45">
        <v>653.08799999999997</v>
      </c>
      <c r="M49" s="45">
        <v>151</v>
      </c>
      <c r="N49" s="47">
        <v>1</v>
      </c>
      <c r="O49" s="52">
        <v>17491.8</v>
      </c>
      <c r="P49" s="45">
        <v>3602.46</v>
      </c>
      <c r="Q49" s="44">
        <v>17633.3</v>
      </c>
      <c r="R49" s="44">
        <v>17634.900000000001</v>
      </c>
      <c r="S49" s="46">
        <v>8.1145909531668541E-3</v>
      </c>
      <c r="T49" s="46">
        <v>9.0729179071170386E-5</v>
      </c>
      <c r="U49" s="45">
        <v>3825.26</v>
      </c>
      <c r="V49" s="45">
        <v>398</v>
      </c>
      <c r="W49" s="47">
        <v>1</v>
      </c>
      <c r="X49">
        <f t="shared" si="0"/>
        <v>1</v>
      </c>
    </row>
    <row r="50" spans="1:24" x14ac:dyDescent="0.45">
      <c r="A50" s="42">
        <v>3</v>
      </c>
      <c r="B50" s="43">
        <v>1</v>
      </c>
      <c r="C50" s="43" t="s">
        <v>9</v>
      </c>
      <c r="D50" s="43">
        <v>50</v>
      </c>
      <c r="E50" s="47">
        <v>3</v>
      </c>
      <c r="F50" s="52">
        <v>17631.8</v>
      </c>
      <c r="G50" s="45">
        <v>583.1</v>
      </c>
      <c r="H50" s="44">
        <v>17631.8</v>
      </c>
      <c r="I50" s="44">
        <v>17633.099999999999</v>
      </c>
      <c r="J50" s="46">
        <v>7.3724983128279918E-5</v>
      </c>
      <c r="K50" s="46">
        <v>7.3724983128279918E-5</v>
      </c>
      <c r="L50" s="45">
        <v>596.51099999999997</v>
      </c>
      <c r="M50" s="45">
        <v>1</v>
      </c>
      <c r="N50" s="47">
        <v>1</v>
      </c>
      <c r="O50" s="52">
        <v>17626.7</v>
      </c>
      <c r="P50" s="45">
        <v>1714.35</v>
      </c>
      <c r="Q50" s="44">
        <v>17631.7</v>
      </c>
      <c r="R50" s="44">
        <v>17633.099999999999</v>
      </c>
      <c r="S50" s="46">
        <v>3.6295376309314971E-4</v>
      </c>
      <c r="T50" s="46">
        <v>7.9396135676529782E-5</v>
      </c>
      <c r="U50" s="45">
        <v>1729.1</v>
      </c>
      <c r="V50" s="45">
        <v>17</v>
      </c>
      <c r="W50" s="47">
        <v>1</v>
      </c>
      <c r="X50">
        <f t="shared" si="0"/>
        <v>1</v>
      </c>
    </row>
    <row r="51" spans="1:24" x14ac:dyDescent="0.45">
      <c r="A51" s="42">
        <v>3</v>
      </c>
      <c r="B51" s="43">
        <v>1</v>
      </c>
      <c r="C51" s="43" t="s">
        <v>9</v>
      </c>
      <c r="D51" s="43">
        <v>50</v>
      </c>
      <c r="E51" s="47">
        <v>4</v>
      </c>
      <c r="F51" s="52">
        <v>19383.3</v>
      </c>
      <c r="G51" s="45">
        <v>1229.33</v>
      </c>
      <c r="H51" s="44">
        <v>19418.3</v>
      </c>
      <c r="I51" s="44">
        <v>19418.3</v>
      </c>
      <c r="J51" s="46">
        <v>1.8024234871229718E-3</v>
      </c>
      <c r="K51" s="46">
        <v>0</v>
      </c>
      <c r="L51" s="45">
        <v>1266.2</v>
      </c>
      <c r="M51" s="45">
        <v>62</v>
      </c>
      <c r="N51" s="47">
        <v>1</v>
      </c>
      <c r="O51" s="52">
        <v>19418.3</v>
      </c>
      <c r="P51" s="45">
        <v>3399.71</v>
      </c>
      <c r="Q51" s="44">
        <v>19418.3</v>
      </c>
      <c r="R51" s="44">
        <v>19418.400000000001</v>
      </c>
      <c r="S51" s="46">
        <v>0</v>
      </c>
      <c r="T51" s="46">
        <v>0</v>
      </c>
      <c r="U51" s="45">
        <v>3403.8</v>
      </c>
      <c r="V51" s="45">
        <v>0</v>
      </c>
      <c r="W51" s="47">
        <v>1</v>
      </c>
      <c r="X51">
        <f t="shared" si="0"/>
        <v>1</v>
      </c>
    </row>
    <row r="52" spans="1:24" x14ac:dyDescent="0.45">
      <c r="A52" s="33">
        <v>3</v>
      </c>
      <c r="B52" s="34">
        <v>1</v>
      </c>
      <c r="C52" s="34" t="s">
        <v>9</v>
      </c>
      <c r="D52" s="34">
        <v>50</v>
      </c>
      <c r="E52" s="35">
        <v>5</v>
      </c>
      <c r="F52" s="53">
        <v>18633.7</v>
      </c>
      <c r="G52" s="49">
        <v>917.97</v>
      </c>
      <c r="H52" s="48">
        <v>18690.5</v>
      </c>
      <c r="I52" s="48">
        <v>18692.3</v>
      </c>
      <c r="J52" s="50">
        <v>3.1349807139837552E-3</v>
      </c>
      <c r="K52" s="50">
        <v>9.6296335924379148E-5</v>
      </c>
      <c r="L52" s="49">
        <v>1482.6</v>
      </c>
      <c r="M52" s="49">
        <v>2062</v>
      </c>
      <c r="N52" s="35">
        <v>1</v>
      </c>
      <c r="O52" s="53">
        <v>18450.3</v>
      </c>
      <c r="P52" s="49">
        <v>3659.82</v>
      </c>
      <c r="Q52" s="48">
        <v>18690.5</v>
      </c>
      <c r="R52" s="48">
        <v>18692.3</v>
      </c>
      <c r="S52" s="50">
        <v>1.2946507385393987E-2</v>
      </c>
      <c r="T52" s="50">
        <v>9.6296335924379148E-5</v>
      </c>
      <c r="U52" s="49">
        <v>5440.38</v>
      </c>
      <c r="V52" s="49">
        <v>6234</v>
      </c>
      <c r="W52" s="35">
        <v>1</v>
      </c>
      <c r="X52">
        <f t="shared" si="0"/>
        <v>1</v>
      </c>
    </row>
    <row r="53" spans="1:24" x14ac:dyDescent="0.45">
      <c r="A53" s="36">
        <v>3</v>
      </c>
      <c r="B53" s="37">
        <v>1</v>
      </c>
      <c r="C53" s="37" t="s">
        <v>11</v>
      </c>
      <c r="D53" s="37">
        <v>5</v>
      </c>
      <c r="E53" s="41">
        <v>1</v>
      </c>
      <c r="F53" s="51">
        <v>1269.1500000000001</v>
      </c>
      <c r="G53" s="39">
        <v>0.06</v>
      </c>
      <c r="H53" s="38">
        <v>1269.1500000000001</v>
      </c>
      <c r="I53" s="38">
        <v>1269.1500000000001</v>
      </c>
      <c r="J53" s="40">
        <v>0</v>
      </c>
      <c r="K53" s="40">
        <v>0</v>
      </c>
      <c r="L53" s="39">
        <v>6.45569E-2</v>
      </c>
      <c r="M53" s="39">
        <v>0</v>
      </c>
      <c r="N53" s="41">
        <v>1</v>
      </c>
      <c r="O53" s="51">
        <v>1269.1500000000001</v>
      </c>
      <c r="P53" s="39">
        <v>0.03</v>
      </c>
      <c r="Q53" s="38">
        <v>1269.1500000000001</v>
      </c>
      <c r="R53" s="38">
        <v>1269.1500000000001</v>
      </c>
      <c r="S53" s="40">
        <v>0</v>
      </c>
      <c r="T53" s="40">
        <v>0</v>
      </c>
      <c r="U53" s="39">
        <v>3.8554900000000003E-2</v>
      </c>
      <c r="V53" s="39">
        <v>0</v>
      </c>
      <c r="W53" s="41">
        <v>1</v>
      </c>
      <c r="X53">
        <f t="shared" si="0"/>
        <v>1</v>
      </c>
    </row>
    <row r="54" spans="1:24" x14ac:dyDescent="0.45">
      <c r="A54" s="42">
        <v>3</v>
      </c>
      <c r="B54" s="43">
        <v>1</v>
      </c>
      <c r="C54" s="43" t="s">
        <v>11</v>
      </c>
      <c r="D54" s="43">
        <v>5</v>
      </c>
      <c r="E54" s="47">
        <v>2</v>
      </c>
      <c r="F54" s="52">
        <v>989.12</v>
      </c>
      <c r="G54" s="45">
        <v>0.04</v>
      </c>
      <c r="H54" s="44">
        <v>989.12</v>
      </c>
      <c r="I54" s="44">
        <v>989.12</v>
      </c>
      <c r="J54" s="46">
        <v>0</v>
      </c>
      <c r="K54" s="46">
        <v>0</v>
      </c>
      <c r="L54" s="45">
        <v>4.4585E-2</v>
      </c>
      <c r="M54" s="45">
        <v>0</v>
      </c>
      <c r="N54" s="47">
        <v>1</v>
      </c>
      <c r="O54" s="52">
        <v>989.12</v>
      </c>
      <c r="P54" s="45">
        <v>0.03</v>
      </c>
      <c r="Q54" s="44">
        <v>989.12</v>
      </c>
      <c r="R54" s="44">
        <v>989.12</v>
      </c>
      <c r="S54" s="46">
        <v>0</v>
      </c>
      <c r="T54" s="46">
        <v>0</v>
      </c>
      <c r="U54" s="45">
        <v>3.5103099999999998E-2</v>
      </c>
      <c r="V54" s="45">
        <v>0</v>
      </c>
      <c r="W54" s="47">
        <v>1</v>
      </c>
      <c r="X54">
        <f t="shared" si="0"/>
        <v>1</v>
      </c>
    </row>
    <row r="55" spans="1:24" x14ac:dyDescent="0.45">
      <c r="A55" s="42">
        <v>3</v>
      </c>
      <c r="B55" s="43">
        <v>1</v>
      </c>
      <c r="C55" s="43" t="s">
        <v>11</v>
      </c>
      <c r="D55" s="43">
        <v>5</v>
      </c>
      <c r="E55" s="47">
        <v>3</v>
      </c>
      <c r="F55" s="52">
        <v>2953.01</v>
      </c>
      <c r="G55" s="45">
        <v>0.2</v>
      </c>
      <c r="H55" s="44">
        <v>2953.01</v>
      </c>
      <c r="I55" s="44">
        <v>2953.01</v>
      </c>
      <c r="J55" s="46">
        <v>0</v>
      </c>
      <c r="K55" s="46">
        <v>0</v>
      </c>
      <c r="L55" s="45">
        <v>0.20672699999999999</v>
      </c>
      <c r="M55" s="45">
        <v>0</v>
      </c>
      <c r="N55" s="47">
        <v>1</v>
      </c>
      <c r="O55" s="52">
        <v>2953.01</v>
      </c>
      <c r="P55" s="45">
        <v>0.06</v>
      </c>
      <c r="Q55" s="44">
        <v>2953.01</v>
      </c>
      <c r="R55" s="44">
        <v>2953.01</v>
      </c>
      <c r="S55" s="46">
        <v>0</v>
      </c>
      <c r="T55" s="46">
        <v>0</v>
      </c>
      <c r="U55" s="45">
        <v>6.4718999999999999E-2</v>
      </c>
      <c r="V55" s="45">
        <v>0</v>
      </c>
      <c r="W55" s="47">
        <v>1</v>
      </c>
      <c r="X55">
        <f t="shared" si="0"/>
        <v>1</v>
      </c>
    </row>
    <row r="56" spans="1:24" x14ac:dyDescent="0.45">
      <c r="A56" s="42">
        <v>3</v>
      </c>
      <c r="B56" s="43">
        <v>1</v>
      </c>
      <c r="C56" s="43" t="s">
        <v>11</v>
      </c>
      <c r="D56" s="43">
        <v>5</v>
      </c>
      <c r="E56" s="47">
        <v>4</v>
      </c>
      <c r="F56" s="52">
        <v>2017.57</v>
      </c>
      <c r="G56" s="45">
        <v>0.33</v>
      </c>
      <c r="H56" s="44">
        <v>2017.57</v>
      </c>
      <c r="I56" s="44">
        <v>2017.57</v>
      </c>
      <c r="J56" s="46">
        <v>0</v>
      </c>
      <c r="K56" s="46">
        <v>0</v>
      </c>
      <c r="L56" s="45">
        <v>0.33455699999999999</v>
      </c>
      <c r="M56" s="45">
        <v>0</v>
      </c>
      <c r="N56" s="47">
        <v>1</v>
      </c>
      <c r="O56" s="52">
        <v>2017.57</v>
      </c>
      <c r="P56" s="45">
        <v>0.05</v>
      </c>
      <c r="Q56" s="44">
        <v>2017.57</v>
      </c>
      <c r="R56" s="44">
        <v>2017.57</v>
      </c>
      <c r="S56" s="46">
        <v>0</v>
      </c>
      <c r="T56" s="46">
        <v>0</v>
      </c>
      <c r="U56" s="45">
        <v>5.4837999999999998E-2</v>
      </c>
      <c r="V56" s="45">
        <v>0</v>
      </c>
      <c r="W56" s="47">
        <v>1</v>
      </c>
      <c r="X56">
        <f t="shared" si="0"/>
        <v>1</v>
      </c>
    </row>
    <row r="57" spans="1:24" x14ac:dyDescent="0.45">
      <c r="A57" s="33">
        <v>3</v>
      </c>
      <c r="B57" s="34">
        <v>1</v>
      </c>
      <c r="C57" s="34" t="s">
        <v>11</v>
      </c>
      <c r="D57" s="34">
        <v>5</v>
      </c>
      <c r="E57" s="35">
        <v>5</v>
      </c>
      <c r="F57" s="53">
        <v>1276.02</v>
      </c>
      <c r="G57" s="49">
        <v>0.17</v>
      </c>
      <c r="H57" s="48">
        <v>1276.02</v>
      </c>
      <c r="I57" s="48">
        <v>1276.02</v>
      </c>
      <c r="J57" s="50">
        <v>0</v>
      </c>
      <c r="K57" s="50">
        <v>0</v>
      </c>
      <c r="L57" s="49">
        <v>0.174399</v>
      </c>
      <c r="M57" s="49">
        <v>0</v>
      </c>
      <c r="N57" s="35">
        <v>1</v>
      </c>
      <c r="O57" s="53">
        <v>1276.02</v>
      </c>
      <c r="P57" s="49">
        <v>0.04</v>
      </c>
      <c r="Q57" s="48">
        <v>1276.02</v>
      </c>
      <c r="R57" s="48">
        <v>1276.02</v>
      </c>
      <c r="S57" s="50">
        <v>0</v>
      </c>
      <c r="T57" s="50">
        <v>0</v>
      </c>
      <c r="U57" s="49">
        <v>4.5558000000000001E-2</v>
      </c>
      <c r="V57" s="49">
        <v>0</v>
      </c>
      <c r="W57" s="35">
        <v>1</v>
      </c>
      <c r="X57">
        <f t="shared" si="0"/>
        <v>1</v>
      </c>
    </row>
    <row r="58" spans="1:24" x14ac:dyDescent="0.45">
      <c r="A58" s="36">
        <v>3</v>
      </c>
      <c r="B58" s="37">
        <v>1</v>
      </c>
      <c r="C58" s="37" t="s">
        <v>11</v>
      </c>
      <c r="D58" s="37">
        <v>10</v>
      </c>
      <c r="E58" s="41">
        <v>1</v>
      </c>
      <c r="F58" s="51">
        <v>3044.29</v>
      </c>
      <c r="G58" s="39">
        <v>1.01</v>
      </c>
      <c r="H58" s="38">
        <v>3044.29</v>
      </c>
      <c r="I58" s="38">
        <v>3044.29</v>
      </c>
      <c r="J58" s="40">
        <v>0</v>
      </c>
      <c r="K58" s="40">
        <v>0</v>
      </c>
      <c r="L58" s="39">
        <v>1.1632899999999999</v>
      </c>
      <c r="M58" s="39">
        <v>1</v>
      </c>
      <c r="N58" s="41">
        <v>1</v>
      </c>
      <c r="O58" s="51">
        <v>3044.29</v>
      </c>
      <c r="P58" s="39">
        <v>1.2</v>
      </c>
      <c r="Q58" s="38">
        <v>3044.29</v>
      </c>
      <c r="R58" s="38">
        <v>3044.29</v>
      </c>
      <c r="S58" s="40">
        <v>0</v>
      </c>
      <c r="T58" s="40">
        <v>0</v>
      </c>
      <c r="U58" s="39">
        <v>1.23217</v>
      </c>
      <c r="V58" s="39">
        <v>0</v>
      </c>
      <c r="W58" s="41">
        <v>1</v>
      </c>
      <c r="X58">
        <f t="shared" si="0"/>
        <v>1</v>
      </c>
    </row>
    <row r="59" spans="1:24" x14ac:dyDescent="0.45">
      <c r="A59" s="42">
        <v>3</v>
      </c>
      <c r="B59" s="43">
        <v>1</v>
      </c>
      <c r="C59" s="43" t="s">
        <v>11</v>
      </c>
      <c r="D59" s="43">
        <v>10</v>
      </c>
      <c r="E59" s="47">
        <v>2</v>
      </c>
      <c r="F59" s="52">
        <v>3662.45</v>
      </c>
      <c r="G59" s="45">
        <v>2.59</v>
      </c>
      <c r="H59" s="44">
        <v>3662.45</v>
      </c>
      <c r="I59" s="44">
        <v>3662.45</v>
      </c>
      <c r="J59" s="46">
        <v>0</v>
      </c>
      <c r="K59" s="46">
        <v>0</v>
      </c>
      <c r="L59" s="45">
        <v>2.6148400000000001</v>
      </c>
      <c r="M59" s="45">
        <v>0</v>
      </c>
      <c r="N59" s="47">
        <v>1</v>
      </c>
      <c r="O59" s="52">
        <v>3662.45</v>
      </c>
      <c r="P59" s="45">
        <v>0.17</v>
      </c>
      <c r="Q59" s="44">
        <v>3662.45</v>
      </c>
      <c r="R59" s="44">
        <v>3662.45</v>
      </c>
      <c r="S59" s="46">
        <v>0</v>
      </c>
      <c r="T59" s="46">
        <v>0</v>
      </c>
      <c r="U59" s="45">
        <v>0.19186400000000001</v>
      </c>
      <c r="V59" s="45">
        <v>0</v>
      </c>
      <c r="W59" s="47">
        <v>1</v>
      </c>
      <c r="X59">
        <f t="shared" si="0"/>
        <v>1</v>
      </c>
    </row>
    <row r="60" spans="1:24" x14ac:dyDescent="0.45">
      <c r="A60" s="42">
        <v>3</v>
      </c>
      <c r="B60" s="43">
        <v>1</v>
      </c>
      <c r="C60" s="43" t="s">
        <v>11</v>
      </c>
      <c r="D60" s="43">
        <v>10</v>
      </c>
      <c r="E60" s="47">
        <v>3</v>
      </c>
      <c r="F60" s="52">
        <v>2409.67</v>
      </c>
      <c r="G60" s="45">
        <v>1.1200000000000001</v>
      </c>
      <c r="H60" s="44">
        <v>2409.67</v>
      </c>
      <c r="I60" s="44">
        <v>2409.67</v>
      </c>
      <c r="J60" s="46">
        <v>0</v>
      </c>
      <c r="K60" s="46">
        <v>0</v>
      </c>
      <c r="L60" s="45">
        <v>1.1451199999999999</v>
      </c>
      <c r="M60" s="45">
        <v>0</v>
      </c>
      <c r="N60" s="47">
        <v>1</v>
      </c>
      <c r="O60" s="52">
        <v>2409.67</v>
      </c>
      <c r="P60" s="45">
        <v>0.09</v>
      </c>
      <c r="Q60" s="44">
        <v>2409.67</v>
      </c>
      <c r="R60" s="44">
        <v>2409.67</v>
      </c>
      <c r="S60" s="46">
        <v>0</v>
      </c>
      <c r="T60" s="46">
        <v>0</v>
      </c>
      <c r="U60" s="45">
        <v>0.113456</v>
      </c>
      <c r="V60" s="45">
        <v>0</v>
      </c>
      <c r="W60" s="47">
        <v>1</v>
      </c>
      <c r="X60">
        <f t="shared" si="0"/>
        <v>1</v>
      </c>
    </row>
    <row r="61" spans="1:24" x14ac:dyDescent="0.45">
      <c r="A61" s="42">
        <v>3</v>
      </c>
      <c r="B61" s="43">
        <v>1</v>
      </c>
      <c r="C61" s="43" t="s">
        <v>11</v>
      </c>
      <c r="D61" s="43">
        <v>10</v>
      </c>
      <c r="E61" s="47">
        <v>4</v>
      </c>
      <c r="F61" s="52">
        <v>3119.84</v>
      </c>
      <c r="G61" s="45">
        <v>1.63</v>
      </c>
      <c r="H61" s="44">
        <v>3119.84</v>
      </c>
      <c r="I61" s="44">
        <v>3119.84</v>
      </c>
      <c r="J61" s="46">
        <v>0</v>
      </c>
      <c r="K61" s="46">
        <v>0</v>
      </c>
      <c r="L61" s="45">
        <v>1.6537500000000001</v>
      </c>
      <c r="M61" s="45">
        <v>0</v>
      </c>
      <c r="N61" s="47">
        <v>1</v>
      </c>
      <c r="O61" s="52">
        <v>3119.84</v>
      </c>
      <c r="P61" s="45">
        <v>0.22</v>
      </c>
      <c r="Q61" s="44">
        <v>3119.84</v>
      </c>
      <c r="R61" s="44">
        <v>3119.84</v>
      </c>
      <c r="S61" s="46">
        <v>0</v>
      </c>
      <c r="T61" s="46">
        <v>0</v>
      </c>
      <c r="U61" s="45">
        <v>0.24002699999999999</v>
      </c>
      <c r="V61" s="45">
        <v>0</v>
      </c>
      <c r="W61" s="47">
        <v>1</v>
      </c>
      <c r="X61">
        <f t="shared" si="0"/>
        <v>1</v>
      </c>
    </row>
    <row r="62" spans="1:24" x14ac:dyDescent="0.45">
      <c r="A62" s="33">
        <v>3</v>
      </c>
      <c r="B62" s="34">
        <v>1</v>
      </c>
      <c r="C62" s="34" t="s">
        <v>11</v>
      </c>
      <c r="D62" s="34">
        <v>10</v>
      </c>
      <c r="E62" s="35">
        <v>5</v>
      </c>
      <c r="F62" s="53">
        <v>3211.58</v>
      </c>
      <c r="G62" s="49">
        <v>0.51</v>
      </c>
      <c r="H62" s="48">
        <v>3211.58</v>
      </c>
      <c r="I62" s="48">
        <v>3211.58</v>
      </c>
      <c r="J62" s="50">
        <v>0</v>
      </c>
      <c r="K62" s="50">
        <v>0</v>
      </c>
      <c r="L62" s="49">
        <v>0.53093400000000002</v>
      </c>
      <c r="M62" s="49">
        <v>0</v>
      </c>
      <c r="N62" s="35">
        <v>1</v>
      </c>
      <c r="O62" s="53">
        <v>3211.58</v>
      </c>
      <c r="P62" s="49">
        <v>0.14000000000000001</v>
      </c>
      <c r="Q62" s="48">
        <v>3211.58</v>
      </c>
      <c r="R62" s="48">
        <v>3211.58</v>
      </c>
      <c r="S62" s="50">
        <v>0</v>
      </c>
      <c r="T62" s="50">
        <v>0</v>
      </c>
      <c r="U62" s="49">
        <v>0.156554</v>
      </c>
      <c r="V62" s="49">
        <v>0</v>
      </c>
      <c r="W62" s="35">
        <v>1</v>
      </c>
      <c r="X62">
        <f t="shared" si="0"/>
        <v>1</v>
      </c>
    </row>
    <row r="63" spans="1:24" x14ac:dyDescent="0.45">
      <c r="A63" s="36">
        <v>3</v>
      </c>
      <c r="B63" s="37">
        <v>1</v>
      </c>
      <c r="C63" s="37" t="s">
        <v>11</v>
      </c>
      <c r="D63" s="37">
        <v>15</v>
      </c>
      <c r="E63" s="41">
        <v>1</v>
      </c>
      <c r="F63" s="51">
        <v>3914.75</v>
      </c>
      <c r="G63" s="39">
        <v>109.1</v>
      </c>
      <c r="H63" s="38">
        <v>3914.75</v>
      </c>
      <c r="I63" s="38">
        <v>3914.75</v>
      </c>
      <c r="J63" s="40">
        <v>0</v>
      </c>
      <c r="K63" s="40">
        <v>0</v>
      </c>
      <c r="L63" s="39">
        <v>109.246</v>
      </c>
      <c r="M63" s="39">
        <v>0</v>
      </c>
      <c r="N63" s="41">
        <v>1</v>
      </c>
      <c r="O63" s="51">
        <v>3914.75</v>
      </c>
      <c r="P63" s="39">
        <v>8.23</v>
      </c>
      <c r="Q63" s="38">
        <v>3914.75</v>
      </c>
      <c r="R63" s="38">
        <v>3914.75</v>
      </c>
      <c r="S63" s="40">
        <v>0</v>
      </c>
      <c r="T63" s="40">
        <v>0</v>
      </c>
      <c r="U63" s="39">
        <v>8.3112899999999996</v>
      </c>
      <c r="V63" s="39">
        <v>0</v>
      </c>
      <c r="W63" s="41">
        <v>1</v>
      </c>
      <c r="X63">
        <f t="shared" si="0"/>
        <v>1</v>
      </c>
    </row>
    <row r="64" spans="1:24" x14ac:dyDescent="0.45">
      <c r="A64" s="42">
        <v>3</v>
      </c>
      <c r="B64" s="43">
        <v>1</v>
      </c>
      <c r="C64" s="43" t="s">
        <v>11</v>
      </c>
      <c r="D64" s="43">
        <v>15</v>
      </c>
      <c r="E64" s="47">
        <v>2</v>
      </c>
      <c r="F64" s="52">
        <v>3934.99</v>
      </c>
      <c r="G64" s="45">
        <v>12.27</v>
      </c>
      <c r="H64" s="44">
        <v>3934.99</v>
      </c>
      <c r="I64" s="44">
        <v>3934.99</v>
      </c>
      <c r="J64" s="46">
        <v>0</v>
      </c>
      <c r="K64" s="46">
        <v>0</v>
      </c>
      <c r="L64" s="45">
        <v>12.370799999999999</v>
      </c>
      <c r="M64" s="45">
        <v>0</v>
      </c>
      <c r="N64" s="47">
        <v>1</v>
      </c>
      <c r="O64" s="52">
        <v>3934.99</v>
      </c>
      <c r="P64" s="45">
        <v>1.44</v>
      </c>
      <c r="Q64" s="44">
        <v>3934.99</v>
      </c>
      <c r="R64" s="44">
        <v>3934.99</v>
      </c>
      <c r="S64" s="46">
        <v>0</v>
      </c>
      <c r="T64" s="46">
        <v>0</v>
      </c>
      <c r="U64" s="45">
        <v>1.5004599999999999</v>
      </c>
      <c r="V64" s="45">
        <v>0</v>
      </c>
      <c r="W64" s="47">
        <v>1</v>
      </c>
      <c r="X64">
        <f t="shared" si="0"/>
        <v>1</v>
      </c>
    </row>
    <row r="65" spans="1:24" x14ac:dyDescent="0.45">
      <c r="A65" s="42">
        <v>3</v>
      </c>
      <c r="B65" s="43">
        <v>1</v>
      </c>
      <c r="C65" s="43" t="s">
        <v>11</v>
      </c>
      <c r="D65" s="43">
        <v>15</v>
      </c>
      <c r="E65" s="47">
        <v>3</v>
      </c>
      <c r="F65" s="52">
        <v>3968.26</v>
      </c>
      <c r="G65" s="45">
        <v>9.32</v>
      </c>
      <c r="H65" s="44">
        <v>3968.26</v>
      </c>
      <c r="I65" s="44">
        <v>3968.26</v>
      </c>
      <c r="J65" s="46">
        <v>0</v>
      </c>
      <c r="K65" s="46">
        <v>0</v>
      </c>
      <c r="L65" s="45">
        <v>9.4168500000000002</v>
      </c>
      <c r="M65" s="45">
        <v>0</v>
      </c>
      <c r="N65" s="47">
        <v>1</v>
      </c>
      <c r="O65" s="52">
        <v>3968.26</v>
      </c>
      <c r="P65" s="45">
        <v>0.28999999999999998</v>
      </c>
      <c r="Q65" s="44">
        <v>3968.26</v>
      </c>
      <c r="R65" s="44">
        <v>3968.26</v>
      </c>
      <c r="S65" s="46">
        <v>0</v>
      </c>
      <c r="T65" s="46">
        <v>0</v>
      </c>
      <c r="U65" s="45">
        <v>0.34515200000000001</v>
      </c>
      <c r="V65" s="45">
        <v>0</v>
      </c>
      <c r="W65" s="47">
        <v>1</v>
      </c>
      <c r="X65">
        <f t="shared" si="0"/>
        <v>1</v>
      </c>
    </row>
    <row r="66" spans="1:24" x14ac:dyDescent="0.45">
      <c r="A66" s="42">
        <v>3</v>
      </c>
      <c r="B66" s="43">
        <v>1</v>
      </c>
      <c r="C66" s="43" t="s">
        <v>11</v>
      </c>
      <c r="D66" s="43">
        <v>15</v>
      </c>
      <c r="E66" s="47">
        <v>4</v>
      </c>
      <c r="F66" s="52">
        <v>3791.47</v>
      </c>
      <c r="G66" s="45">
        <v>6.77</v>
      </c>
      <c r="H66" s="44">
        <v>3791.47</v>
      </c>
      <c r="I66" s="44">
        <v>3791.47</v>
      </c>
      <c r="J66" s="46">
        <v>0</v>
      </c>
      <c r="K66" s="46">
        <v>0</v>
      </c>
      <c r="L66" s="45">
        <v>6.8621699999999999</v>
      </c>
      <c r="M66" s="45">
        <v>0</v>
      </c>
      <c r="N66" s="47">
        <v>1</v>
      </c>
      <c r="O66" s="52">
        <v>3791.47</v>
      </c>
      <c r="P66" s="45">
        <v>0.31</v>
      </c>
      <c r="Q66" s="44">
        <v>3791.47</v>
      </c>
      <c r="R66" s="44">
        <v>3791.47</v>
      </c>
      <c r="S66" s="46">
        <v>0</v>
      </c>
      <c r="T66" s="46">
        <v>0</v>
      </c>
      <c r="U66" s="45">
        <v>0.36655500000000002</v>
      </c>
      <c r="V66" s="45">
        <v>0</v>
      </c>
      <c r="W66" s="47">
        <v>1</v>
      </c>
      <c r="X66">
        <f t="shared" si="0"/>
        <v>1</v>
      </c>
    </row>
    <row r="67" spans="1:24" x14ac:dyDescent="0.45">
      <c r="A67" s="33">
        <v>3</v>
      </c>
      <c r="B67" s="34">
        <v>1</v>
      </c>
      <c r="C67" s="34" t="s">
        <v>11</v>
      </c>
      <c r="D67" s="34">
        <v>15</v>
      </c>
      <c r="E67" s="35">
        <v>5</v>
      </c>
      <c r="F67" s="53">
        <v>3694.41</v>
      </c>
      <c r="G67" s="49">
        <v>7.34</v>
      </c>
      <c r="H67" s="48">
        <v>3694.41</v>
      </c>
      <c r="I67" s="48">
        <v>3694.41</v>
      </c>
      <c r="J67" s="50">
        <v>0</v>
      </c>
      <c r="K67" s="50">
        <v>0</v>
      </c>
      <c r="L67" s="49">
        <v>7.5319599999999998</v>
      </c>
      <c r="M67" s="49">
        <v>1</v>
      </c>
      <c r="N67" s="35">
        <v>1</v>
      </c>
      <c r="O67" s="53">
        <v>3694.41</v>
      </c>
      <c r="P67" s="49">
        <v>0.78</v>
      </c>
      <c r="Q67" s="48">
        <v>3694.41</v>
      </c>
      <c r="R67" s="48">
        <v>3694.41</v>
      </c>
      <c r="S67" s="50">
        <v>0</v>
      </c>
      <c r="T67" s="50">
        <v>0</v>
      </c>
      <c r="U67" s="49">
        <v>0.86099599999999998</v>
      </c>
      <c r="V67" s="49">
        <v>0</v>
      </c>
      <c r="W67" s="35">
        <v>1</v>
      </c>
      <c r="X67">
        <f t="shared" si="0"/>
        <v>1</v>
      </c>
    </row>
    <row r="68" spans="1:24" x14ac:dyDescent="0.45">
      <c r="A68" s="36">
        <v>3</v>
      </c>
      <c r="B68" s="37">
        <v>1</v>
      </c>
      <c r="C68" s="37" t="s">
        <v>11</v>
      </c>
      <c r="D68" s="37">
        <v>20</v>
      </c>
      <c r="E68" s="41">
        <v>1</v>
      </c>
      <c r="F68" s="51">
        <v>4611.41</v>
      </c>
      <c r="G68" s="39">
        <v>376.85</v>
      </c>
      <c r="H68" s="38">
        <v>4611.41</v>
      </c>
      <c r="I68" s="38">
        <v>4611.41</v>
      </c>
      <c r="J68" s="40">
        <v>0</v>
      </c>
      <c r="K68" s="40">
        <v>0</v>
      </c>
      <c r="L68" s="39">
        <v>377.988</v>
      </c>
      <c r="M68" s="39">
        <v>1</v>
      </c>
      <c r="N68" s="41">
        <v>1</v>
      </c>
      <c r="O68" s="51">
        <v>4611.41</v>
      </c>
      <c r="P68" s="39">
        <v>346.6</v>
      </c>
      <c r="Q68" s="38">
        <v>4611.41</v>
      </c>
      <c r="R68" s="38">
        <v>4611.41</v>
      </c>
      <c r="S68" s="40">
        <v>0</v>
      </c>
      <c r="T68" s="40">
        <v>0</v>
      </c>
      <c r="U68" s="39">
        <v>347.01499999999999</v>
      </c>
      <c r="V68" s="39">
        <v>0</v>
      </c>
      <c r="W68" s="41">
        <v>1</v>
      </c>
      <c r="X68">
        <f t="shared" ref="X68:X131" si="1">MAX(N68,W68)</f>
        <v>1</v>
      </c>
    </row>
    <row r="69" spans="1:24" x14ac:dyDescent="0.45">
      <c r="A69" s="42">
        <v>3</v>
      </c>
      <c r="B69" s="43">
        <v>1</v>
      </c>
      <c r="C69" s="43" t="s">
        <v>11</v>
      </c>
      <c r="D69" s="43">
        <v>20</v>
      </c>
      <c r="E69" s="47">
        <v>2</v>
      </c>
      <c r="F69" s="52">
        <v>3586.73</v>
      </c>
      <c r="G69" s="45">
        <v>24.58</v>
      </c>
      <c r="H69" s="44">
        <v>3586.73</v>
      </c>
      <c r="I69" s="44">
        <v>3586.73</v>
      </c>
      <c r="J69" s="46">
        <v>0</v>
      </c>
      <c r="K69" s="46">
        <v>0</v>
      </c>
      <c r="L69" s="45">
        <v>24.777200000000001</v>
      </c>
      <c r="M69" s="45">
        <v>0</v>
      </c>
      <c r="N69" s="47">
        <v>1</v>
      </c>
      <c r="O69" s="52">
        <v>3586.73</v>
      </c>
      <c r="P69" s="45">
        <v>1.44</v>
      </c>
      <c r="Q69" s="44">
        <v>3586.73</v>
      </c>
      <c r="R69" s="44">
        <v>3586.73</v>
      </c>
      <c r="S69" s="46">
        <v>0</v>
      </c>
      <c r="T69" s="46">
        <v>0</v>
      </c>
      <c r="U69" s="45">
        <v>1.5874900000000001</v>
      </c>
      <c r="V69" s="45">
        <v>0</v>
      </c>
      <c r="W69" s="47">
        <v>1</v>
      </c>
      <c r="X69">
        <f t="shared" si="1"/>
        <v>1</v>
      </c>
    </row>
    <row r="70" spans="1:24" x14ac:dyDescent="0.45">
      <c r="A70" s="42">
        <v>3</v>
      </c>
      <c r="B70" s="43">
        <v>1</v>
      </c>
      <c r="C70" s="43" t="s">
        <v>11</v>
      </c>
      <c r="D70" s="43">
        <v>20</v>
      </c>
      <c r="E70" s="47">
        <v>3</v>
      </c>
      <c r="F70" s="52">
        <v>4758.04</v>
      </c>
      <c r="G70" s="45">
        <v>18.82</v>
      </c>
      <c r="H70" s="44">
        <v>4758.04</v>
      </c>
      <c r="I70" s="44">
        <v>4758.04</v>
      </c>
      <c r="J70" s="46">
        <v>0</v>
      </c>
      <c r="K70" s="46">
        <v>0</v>
      </c>
      <c r="L70" s="45">
        <v>19.242899999999999</v>
      </c>
      <c r="M70" s="45">
        <v>1</v>
      </c>
      <c r="N70" s="47">
        <v>1</v>
      </c>
      <c r="O70" s="52">
        <v>4758.04</v>
      </c>
      <c r="P70" s="45">
        <v>36.25</v>
      </c>
      <c r="Q70" s="44">
        <v>4758.04</v>
      </c>
      <c r="R70" s="44">
        <v>4758.04</v>
      </c>
      <c r="S70" s="46">
        <v>0</v>
      </c>
      <c r="T70" s="46">
        <v>0</v>
      </c>
      <c r="U70" s="45">
        <v>36.453800000000001</v>
      </c>
      <c r="V70" s="45">
        <v>0</v>
      </c>
      <c r="W70" s="47">
        <v>1</v>
      </c>
      <c r="X70">
        <f t="shared" si="1"/>
        <v>1</v>
      </c>
    </row>
    <row r="71" spans="1:24" x14ac:dyDescent="0.45">
      <c r="A71" s="42">
        <v>3</v>
      </c>
      <c r="B71" s="43">
        <v>1</v>
      </c>
      <c r="C71" s="43" t="s">
        <v>11</v>
      </c>
      <c r="D71" s="43">
        <v>20</v>
      </c>
      <c r="E71" s="47">
        <v>4</v>
      </c>
      <c r="F71" s="52">
        <v>4965.6400000000003</v>
      </c>
      <c r="G71" s="45">
        <v>77.23</v>
      </c>
      <c r="H71" s="44">
        <v>4999.21</v>
      </c>
      <c r="I71" s="44">
        <v>4999.21</v>
      </c>
      <c r="J71" s="46">
        <v>6.7150609796347242E-3</v>
      </c>
      <c r="K71" s="46">
        <v>0</v>
      </c>
      <c r="L71" s="45">
        <v>78.4833</v>
      </c>
      <c r="M71" s="45">
        <v>4</v>
      </c>
      <c r="N71" s="47">
        <v>1</v>
      </c>
      <c r="O71" s="52">
        <v>4999.04</v>
      </c>
      <c r="P71" s="45">
        <v>72.84</v>
      </c>
      <c r="Q71" s="44">
        <v>4999.21</v>
      </c>
      <c r="R71" s="44">
        <v>4999.21</v>
      </c>
      <c r="S71" s="46">
        <v>3.4005372848924685E-5</v>
      </c>
      <c r="T71" s="46">
        <v>0</v>
      </c>
      <c r="U71" s="45">
        <v>73.383799999999994</v>
      </c>
      <c r="V71" s="45">
        <v>3</v>
      </c>
      <c r="W71" s="47">
        <v>1</v>
      </c>
      <c r="X71">
        <f t="shared" si="1"/>
        <v>1</v>
      </c>
    </row>
    <row r="72" spans="1:24" x14ac:dyDescent="0.45">
      <c r="A72" s="33">
        <v>3</v>
      </c>
      <c r="B72" s="34">
        <v>1</v>
      </c>
      <c r="C72" s="34" t="s">
        <v>11</v>
      </c>
      <c r="D72" s="34">
        <v>20</v>
      </c>
      <c r="E72" s="35">
        <v>5</v>
      </c>
      <c r="F72" s="53">
        <v>4857.7299999999996</v>
      </c>
      <c r="G72" s="49">
        <v>20.92</v>
      </c>
      <c r="H72" s="48">
        <v>4857.7299999999996</v>
      </c>
      <c r="I72" s="48">
        <v>4857.7299999999996</v>
      </c>
      <c r="J72" s="50">
        <v>0</v>
      </c>
      <c r="K72" s="50">
        <v>0</v>
      </c>
      <c r="L72" s="49">
        <v>21.1417</v>
      </c>
      <c r="M72" s="49">
        <v>0</v>
      </c>
      <c r="N72" s="35">
        <v>1</v>
      </c>
      <c r="O72" s="53">
        <v>4857.7299999999996</v>
      </c>
      <c r="P72" s="49">
        <v>104.68</v>
      </c>
      <c r="Q72" s="48">
        <v>4857.7299999999996</v>
      </c>
      <c r="R72" s="48">
        <v>4857.7299999999996</v>
      </c>
      <c r="S72" s="50">
        <v>0</v>
      </c>
      <c r="T72" s="50">
        <v>0</v>
      </c>
      <c r="U72" s="49">
        <v>104.983</v>
      </c>
      <c r="V72" s="49">
        <v>0</v>
      </c>
      <c r="W72" s="35">
        <v>1</v>
      </c>
      <c r="X72">
        <f t="shared" si="1"/>
        <v>1</v>
      </c>
    </row>
    <row r="73" spans="1:24" x14ac:dyDescent="0.45">
      <c r="A73" s="36">
        <v>3</v>
      </c>
      <c r="B73" s="37">
        <v>1</v>
      </c>
      <c r="C73" s="37" t="s">
        <v>11</v>
      </c>
      <c r="D73" s="37">
        <v>25</v>
      </c>
      <c r="E73" s="41">
        <v>1</v>
      </c>
      <c r="F73" s="51">
        <v>4497.08</v>
      </c>
      <c r="G73" s="39">
        <v>37.46</v>
      </c>
      <c r="H73" s="38">
        <v>4497.08</v>
      </c>
      <c r="I73" s="38">
        <v>4497.08</v>
      </c>
      <c r="J73" s="40">
        <v>0</v>
      </c>
      <c r="K73" s="40">
        <v>0</v>
      </c>
      <c r="L73" s="39">
        <v>37.856499999999997</v>
      </c>
      <c r="M73" s="39">
        <v>0</v>
      </c>
      <c r="N73" s="41">
        <v>1</v>
      </c>
      <c r="O73" s="51">
        <v>4497.08</v>
      </c>
      <c r="P73" s="39">
        <v>38.119999999999997</v>
      </c>
      <c r="Q73" s="38">
        <v>4497.08</v>
      </c>
      <c r="R73" s="38">
        <v>4497.08</v>
      </c>
      <c r="S73" s="40">
        <v>0</v>
      </c>
      <c r="T73" s="40">
        <v>0</v>
      </c>
      <c r="U73" s="39">
        <v>38.380600000000001</v>
      </c>
      <c r="V73" s="39">
        <v>0</v>
      </c>
      <c r="W73" s="41">
        <v>1</v>
      </c>
      <c r="X73">
        <f t="shared" si="1"/>
        <v>1</v>
      </c>
    </row>
    <row r="74" spans="1:24" x14ac:dyDescent="0.45">
      <c r="A74" s="42">
        <v>3</v>
      </c>
      <c r="B74" s="43">
        <v>1</v>
      </c>
      <c r="C74" s="43" t="s">
        <v>11</v>
      </c>
      <c r="D74" s="43">
        <v>25</v>
      </c>
      <c r="E74" s="47">
        <v>2</v>
      </c>
      <c r="F74" s="52">
        <v>5118.34</v>
      </c>
      <c r="G74" s="45">
        <v>73.92</v>
      </c>
      <c r="H74" s="44">
        <v>5138.82</v>
      </c>
      <c r="I74" s="44">
        <v>5138.82</v>
      </c>
      <c r="J74" s="46">
        <v>3.9853507225393308E-3</v>
      </c>
      <c r="K74" s="46">
        <v>0</v>
      </c>
      <c r="L74" s="45">
        <v>75.841399999999993</v>
      </c>
      <c r="M74" s="45">
        <v>14</v>
      </c>
      <c r="N74" s="47">
        <v>1</v>
      </c>
      <c r="O74" s="52">
        <v>5138.82</v>
      </c>
      <c r="P74" s="45">
        <v>352.55</v>
      </c>
      <c r="Q74" s="44">
        <v>5138.82</v>
      </c>
      <c r="R74" s="44">
        <v>5138.82</v>
      </c>
      <c r="S74" s="46">
        <v>0</v>
      </c>
      <c r="T74" s="46">
        <v>0</v>
      </c>
      <c r="U74" s="45">
        <v>353.05200000000002</v>
      </c>
      <c r="V74" s="45">
        <v>0</v>
      </c>
      <c r="W74" s="47">
        <v>1</v>
      </c>
      <c r="X74">
        <f t="shared" si="1"/>
        <v>1</v>
      </c>
    </row>
    <row r="75" spans="1:24" x14ac:dyDescent="0.45">
      <c r="A75" s="42">
        <v>3</v>
      </c>
      <c r="B75" s="43">
        <v>1</v>
      </c>
      <c r="C75" s="43" t="s">
        <v>11</v>
      </c>
      <c r="D75" s="43">
        <v>25</v>
      </c>
      <c r="E75" s="47">
        <v>3</v>
      </c>
      <c r="F75" s="52">
        <v>5241.9799999999996</v>
      </c>
      <c r="G75" s="45">
        <v>183.09</v>
      </c>
      <c r="H75" s="44">
        <v>5241.9799999999996</v>
      </c>
      <c r="I75" s="44">
        <v>5241.9799999999996</v>
      </c>
      <c r="J75" s="46">
        <v>0</v>
      </c>
      <c r="K75" s="46">
        <v>0</v>
      </c>
      <c r="L75" s="45">
        <v>183.80500000000001</v>
      </c>
      <c r="M75" s="45">
        <v>1</v>
      </c>
      <c r="N75" s="47">
        <v>1</v>
      </c>
      <c r="O75" s="52">
        <v>5241.9799999999996</v>
      </c>
      <c r="P75" s="45">
        <v>213.87</v>
      </c>
      <c r="Q75" s="44">
        <v>5241.9799999999996</v>
      </c>
      <c r="R75" s="44">
        <v>5241.9799999999996</v>
      </c>
      <c r="S75" s="46">
        <v>0</v>
      </c>
      <c r="T75" s="46">
        <v>0</v>
      </c>
      <c r="U75" s="45">
        <v>214.38900000000001</v>
      </c>
      <c r="V75" s="45">
        <v>0</v>
      </c>
      <c r="W75" s="47">
        <v>1</v>
      </c>
      <c r="X75">
        <f t="shared" si="1"/>
        <v>1</v>
      </c>
    </row>
    <row r="76" spans="1:24" x14ac:dyDescent="0.45">
      <c r="A76" s="42">
        <v>3</v>
      </c>
      <c r="B76" s="43">
        <v>1</v>
      </c>
      <c r="C76" s="43" t="s">
        <v>11</v>
      </c>
      <c r="D76" s="43">
        <v>25</v>
      </c>
      <c r="E76" s="47">
        <v>4</v>
      </c>
      <c r="F76" s="52">
        <v>5575.99</v>
      </c>
      <c r="G76" s="45">
        <v>66.58</v>
      </c>
      <c r="H76" s="44">
        <v>5575.99</v>
      </c>
      <c r="I76" s="44">
        <v>5575.99</v>
      </c>
      <c r="J76" s="46">
        <v>0</v>
      </c>
      <c r="K76" s="46">
        <v>0</v>
      </c>
      <c r="L76" s="45">
        <v>67.0107</v>
      </c>
      <c r="M76" s="45">
        <v>0</v>
      </c>
      <c r="N76" s="47">
        <v>1</v>
      </c>
      <c r="O76" s="52">
        <v>5575.99</v>
      </c>
      <c r="P76" s="45">
        <v>165.35</v>
      </c>
      <c r="Q76" s="44">
        <v>5575.99</v>
      </c>
      <c r="R76" s="44">
        <v>5575.99</v>
      </c>
      <c r="S76" s="46">
        <v>0</v>
      </c>
      <c r="T76" s="46">
        <v>0</v>
      </c>
      <c r="U76" s="45">
        <v>165.773</v>
      </c>
      <c r="V76" s="45">
        <v>0</v>
      </c>
      <c r="W76" s="47">
        <v>1</v>
      </c>
      <c r="X76">
        <f t="shared" si="1"/>
        <v>1</v>
      </c>
    </row>
    <row r="77" spans="1:24" x14ac:dyDescent="0.45">
      <c r="A77" s="33">
        <v>3</v>
      </c>
      <c r="B77" s="34">
        <v>1</v>
      </c>
      <c r="C77" s="34" t="s">
        <v>11</v>
      </c>
      <c r="D77" s="34">
        <v>25</v>
      </c>
      <c r="E77" s="35">
        <v>5</v>
      </c>
      <c r="F77" s="53">
        <v>4923.84</v>
      </c>
      <c r="G77" s="49">
        <v>223.91</v>
      </c>
      <c r="H77" s="48">
        <v>4923.84</v>
      </c>
      <c r="I77" s="48">
        <v>4923.84</v>
      </c>
      <c r="J77" s="50">
        <v>0</v>
      </c>
      <c r="K77" s="50">
        <v>0</v>
      </c>
      <c r="L77" s="49">
        <v>224.315</v>
      </c>
      <c r="M77" s="49">
        <v>0</v>
      </c>
      <c r="N77" s="35">
        <v>1</v>
      </c>
      <c r="O77" s="53">
        <v>4923.84</v>
      </c>
      <c r="P77" s="49">
        <v>310.66000000000003</v>
      </c>
      <c r="Q77" s="48">
        <v>4923.84</v>
      </c>
      <c r="R77" s="48">
        <v>4923.84</v>
      </c>
      <c r="S77" s="50">
        <v>0</v>
      </c>
      <c r="T77" s="50">
        <v>0</v>
      </c>
      <c r="U77" s="49">
        <v>311.185</v>
      </c>
      <c r="V77" s="49">
        <v>0</v>
      </c>
      <c r="W77" s="35">
        <v>1</v>
      </c>
      <c r="X77">
        <f t="shared" si="1"/>
        <v>1</v>
      </c>
    </row>
    <row r="78" spans="1:24" x14ac:dyDescent="0.45">
      <c r="A78" s="36">
        <v>3</v>
      </c>
      <c r="B78" s="37">
        <v>1</v>
      </c>
      <c r="C78" s="37" t="s">
        <v>11</v>
      </c>
      <c r="D78" s="37">
        <v>30</v>
      </c>
      <c r="E78" s="41">
        <v>1</v>
      </c>
      <c r="F78" s="51">
        <v>5777.03</v>
      </c>
      <c r="G78" s="39">
        <v>130.71</v>
      </c>
      <c r="H78" s="38">
        <v>5823.39</v>
      </c>
      <c r="I78" s="38">
        <v>5823.39</v>
      </c>
      <c r="J78" s="40">
        <v>7.9609986622913072E-3</v>
      </c>
      <c r="K78" s="40">
        <v>0</v>
      </c>
      <c r="L78" s="39">
        <v>145.86099999999999</v>
      </c>
      <c r="M78" s="39">
        <v>154</v>
      </c>
      <c r="N78" s="41">
        <v>1</v>
      </c>
      <c r="O78" s="51">
        <v>5729.16</v>
      </c>
      <c r="P78" s="39">
        <v>1109.06</v>
      </c>
      <c r="Q78" s="38">
        <v>5823.39</v>
      </c>
      <c r="R78" s="38">
        <v>5823.39</v>
      </c>
      <c r="S78" s="40">
        <v>1.618129646133961E-2</v>
      </c>
      <c r="T78" s="40">
        <v>0</v>
      </c>
      <c r="U78" s="39">
        <v>1126.93</v>
      </c>
      <c r="V78" s="39">
        <v>121</v>
      </c>
      <c r="W78" s="41">
        <v>1</v>
      </c>
      <c r="X78">
        <f t="shared" si="1"/>
        <v>1</v>
      </c>
    </row>
    <row r="79" spans="1:24" x14ac:dyDescent="0.45">
      <c r="A79" s="42">
        <v>3</v>
      </c>
      <c r="B79" s="43">
        <v>1</v>
      </c>
      <c r="C79" s="43" t="s">
        <v>11</v>
      </c>
      <c r="D79" s="43">
        <v>30</v>
      </c>
      <c r="E79" s="47">
        <v>2</v>
      </c>
      <c r="F79" s="52">
        <v>5437.97</v>
      </c>
      <c r="G79" s="45">
        <v>447.26</v>
      </c>
      <c r="H79" s="44">
        <v>5437.97</v>
      </c>
      <c r="I79" s="44">
        <v>5437.97</v>
      </c>
      <c r="J79" s="46">
        <v>0</v>
      </c>
      <c r="K79" s="46">
        <v>0</v>
      </c>
      <c r="L79" s="45">
        <v>447.935</v>
      </c>
      <c r="M79" s="45">
        <v>0</v>
      </c>
      <c r="N79" s="47">
        <v>1</v>
      </c>
      <c r="O79" s="52">
        <v>5437.97</v>
      </c>
      <c r="P79" s="45">
        <v>618.72</v>
      </c>
      <c r="Q79" s="44">
        <v>5437.97</v>
      </c>
      <c r="R79" s="44">
        <v>5437.97</v>
      </c>
      <c r="S79" s="46">
        <v>0</v>
      </c>
      <c r="T79" s="46">
        <v>0</v>
      </c>
      <c r="U79" s="45">
        <v>619.49599999999998</v>
      </c>
      <c r="V79" s="45">
        <v>0</v>
      </c>
      <c r="W79" s="47">
        <v>1</v>
      </c>
      <c r="X79">
        <f t="shared" si="1"/>
        <v>1</v>
      </c>
    </row>
    <row r="80" spans="1:24" x14ac:dyDescent="0.45">
      <c r="A80" s="42">
        <v>3</v>
      </c>
      <c r="B80" s="43">
        <v>1</v>
      </c>
      <c r="C80" s="43" t="s">
        <v>11</v>
      </c>
      <c r="D80" s="43">
        <v>30</v>
      </c>
      <c r="E80" s="47">
        <v>3</v>
      </c>
      <c r="F80" s="52">
        <v>5216.07</v>
      </c>
      <c r="G80" s="45">
        <v>204.13</v>
      </c>
      <c r="H80" s="44">
        <v>5216.07</v>
      </c>
      <c r="I80" s="44">
        <v>5216.07</v>
      </c>
      <c r="J80" s="46">
        <v>0</v>
      </c>
      <c r="K80" s="46">
        <v>0</v>
      </c>
      <c r="L80" s="45">
        <v>204.798</v>
      </c>
      <c r="M80" s="45">
        <v>1</v>
      </c>
      <c r="N80" s="47">
        <v>1</v>
      </c>
      <c r="O80" s="52">
        <v>5216.07</v>
      </c>
      <c r="P80" s="45">
        <v>342.31</v>
      </c>
      <c r="Q80" s="44">
        <v>5216.07</v>
      </c>
      <c r="R80" s="44">
        <v>5216.07</v>
      </c>
      <c r="S80" s="46">
        <v>0</v>
      </c>
      <c r="T80" s="46">
        <v>0</v>
      </c>
      <c r="U80" s="45">
        <v>342.97899999999998</v>
      </c>
      <c r="V80" s="45">
        <v>0</v>
      </c>
      <c r="W80" s="47">
        <v>1</v>
      </c>
      <c r="X80">
        <f t="shared" si="1"/>
        <v>1</v>
      </c>
    </row>
    <row r="81" spans="1:24" x14ac:dyDescent="0.45">
      <c r="A81" s="42">
        <v>3</v>
      </c>
      <c r="B81" s="43">
        <v>1</v>
      </c>
      <c r="C81" s="43" t="s">
        <v>11</v>
      </c>
      <c r="D81" s="43">
        <v>30</v>
      </c>
      <c r="E81" s="47">
        <v>4</v>
      </c>
      <c r="F81" s="52">
        <v>5204.37</v>
      </c>
      <c r="G81" s="45">
        <v>318.47000000000003</v>
      </c>
      <c r="H81" s="44">
        <v>5204.37</v>
      </c>
      <c r="I81" s="44">
        <v>5204.37</v>
      </c>
      <c r="J81" s="46">
        <v>0</v>
      </c>
      <c r="K81" s="46">
        <v>0</v>
      </c>
      <c r="L81" s="45">
        <v>319.79300000000001</v>
      </c>
      <c r="M81" s="45">
        <v>1</v>
      </c>
      <c r="N81" s="47">
        <v>1</v>
      </c>
      <c r="O81" s="52">
        <v>5204.37</v>
      </c>
      <c r="P81" s="45">
        <v>240.62</v>
      </c>
      <c r="Q81" s="44">
        <v>5204.37</v>
      </c>
      <c r="R81" s="44">
        <v>5204.37</v>
      </c>
      <c r="S81" s="46">
        <v>0</v>
      </c>
      <c r="T81" s="46">
        <v>0</v>
      </c>
      <c r="U81" s="45">
        <v>241.86500000000001</v>
      </c>
      <c r="V81" s="45">
        <v>1</v>
      </c>
      <c r="W81" s="47">
        <v>1</v>
      </c>
      <c r="X81">
        <f t="shared" si="1"/>
        <v>1</v>
      </c>
    </row>
    <row r="82" spans="1:24" x14ac:dyDescent="0.45">
      <c r="A82" s="33">
        <v>3</v>
      </c>
      <c r="B82" s="34">
        <v>1</v>
      </c>
      <c r="C82" s="34" t="s">
        <v>11</v>
      </c>
      <c r="D82" s="34">
        <v>30</v>
      </c>
      <c r="E82" s="35">
        <v>5</v>
      </c>
      <c r="F82" s="53">
        <v>4789.9799999999996</v>
      </c>
      <c r="G82" s="49">
        <v>150.11000000000001</v>
      </c>
      <c r="H82" s="48">
        <v>4789.9799999999996</v>
      </c>
      <c r="I82" s="48">
        <v>4789.9799999999996</v>
      </c>
      <c r="J82" s="50">
        <v>0</v>
      </c>
      <c r="K82" s="50">
        <v>0</v>
      </c>
      <c r="L82" s="49">
        <v>151.19399999999999</v>
      </c>
      <c r="M82" s="49">
        <v>0</v>
      </c>
      <c r="N82" s="35">
        <v>1</v>
      </c>
      <c r="O82" s="53">
        <v>4789.9799999999996</v>
      </c>
      <c r="P82" s="49">
        <v>216.85</v>
      </c>
      <c r="Q82" s="48">
        <v>4789.9799999999996</v>
      </c>
      <c r="R82" s="48">
        <v>4789.9799999999996</v>
      </c>
      <c r="S82" s="50">
        <v>0</v>
      </c>
      <c r="T82" s="50">
        <v>0</v>
      </c>
      <c r="U82" s="49">
        <v>217.83500000000001</v>
      </c>
      <c r="V82" s="49">
        <v>0</v>
      </c>
      <c r="W82" s="35">
        <v>1</v>
      </c>
      <c r="X82">
        <f t="shared" si="1"/>
        <v>1</v>
      </c>
    </row>
    <row r="83" spans="1:24" x14ac:dyDescent="0.45">
      <c r="A83" s="36">
        <v>3</v>
      </c>
      <c r="B83" s="37">
        <v>1</v>
      </c>
      <c r="C83" s="37" t="s">
        <v>11</v>
      </c>
      <c r="D83" s="37">
        <v>35</v>
      </c>
      <c r="E83" s="41">
        <v>1</v>
      </c>
      <c r="F83" s="51">
        <v>5523.55</v>
      </c>
      <c r="G83" s="39">
        <v>323.77999999999997</v>
      </c>
      <c r="H83" s="38">
        <v>5523.55</v>
      </c>
      <c r="I83" s="38">
        <v>5523.55</v>
      </c>
      <c r="J83" s="40">
        <v>0</v>
      </c>
      <c r="K83" s="40">
        <v>0</v>
      </c>
      <c r="L83" s="39">
        <v>325.19200000000001</v>
      </c>
      <c r="M83" s="39">
        <v>1</v>
      </c>
      <c r="N83" s="41">
        <v>1</v>
      </c>
      <c r="O83" s="51">
        <v>5523.55</v>
      </c>
      <c r="P83" s="39">
        <v>1612.46</v>
      </c>
      <c r="Q83" s="38">
        <v>5523.55</v>
      </c>
      <c r="R83" s="38">
        <v>5523.55</v>
      </c>
      <c r="S83" s="40">
        <v>0</v>
      </c>
      <c r="T83" s="40">
        <v>0</v>
      </c>
      <c r="U83" s="39">
        <v>1614.53</v>
      </c>
      <c r="V83" s="39">
        <v>0</v>
      </c>
      <c r="W83" s="41">
        <v>1</v>
      </c>
      <c r="X83">
        <f t="shared" si="1"/>
        <v>1</v>
      </c>
    </row>
    <row r="84" spans="1:24" x14ac:dyDescent="0.45">
      <c r="A84" s="42">
        <v>3</v>
      </c>
      <c r="B84" s="43">
        <v>1</v>
      </c>
      <c r="C84" s="43" t="s">
        <v>11</v>
      </c>
      <c r="D84" s="43">
        <v>35</v>
      </c>
      <c r="E84" s="47">
        <v>2</v>
      </c>
      <c r="F84" s="52">
        <v>5994.92</v>
      </c>
      <c r="G84" s="45">
        <v>830.54</v>
      </c>
      <c r="H84" s="44">
        <v>5994.92</v>
      </c>
      <c r="I84" s="44">
        <v>5994.92</v>
      </c>
      <c r="J84" s="46">
        <v>0</v>
      </c>
      <c r="K84" s="46">
        <v>0</v>
      </c>
      <c r="L84" s="45">
        <v>833.37800000000004</v>
      </c>
      <c r="M84" s="45">
        <v>1</v>
      </c>
      <c r="N84" s="47">
        <v>1</v>
      </c>
      <c r="O84" s="52">
        <v>5994.92</v>
      </c>
      <c r="P84" s="45">
        <v>1305.8399999999999</v>
      </c>
      <c r="Q84" s="44">
        <v>5994.92</v>
      </c>
      <c r="R84" s="44">
        <v>5994.92</v>
      </c>
      <c r="S84" s="46">
        <v>0</v>
      </c>
      <c r="T84" s="46">
        <v>0</v>
      </c>
      <c r="U84" s="45">
        <v>1307.25</v>
      </c>
      <c r="V84" s="45">
        <v>0</v>
      </c>
      <c r="W84" s="47">
        <v>1</v>
      </c>
      <c r="X84">
        <f t="shared" si="1"/>
        <v>1</v>
      </c>
    </row>
    <row r="85" spans="1:24" x14ac:dyDescent="0.45">
      <c r="A85" s="42">
        <v>3</v>
      </c>
      <c r="B85" s="43">
        <v>1</v>
      </c>
      <c r="C85" s="43" t="s">
        <v>11</v>
      </c>
      <c r="D85" s="43">
        <v>35</v>
      </c>
      <c r="E85" s="47">
        <v>3</v>
      </c>
      <c r="F85" s="52">
        <v>6108.22</v>
      </c>
      <c r="G85" s="45">
        <v>1518.19</v>
      </c>
      <c r="H85" s="44">
        <v>6120.41</v>
      </c>
      <c r="I85" s="44">
        <v>6120.41</v>
      </c>
      <c r="J85" s="46">
        <v>1.9916966347025117E-3</v>
      </c>
      <c r="K85" s="46">
        <v>0</v>
      </c>
      <c r="L85" s="45">
        <v>1524.39</v>
      </c>
      <c r="M85" s="45">
        <v>17</v>
      </c>
      <c r="N85" s="47">
        <v>1</v>
      </c>
      <c r="O85" s="52">
        <v>6120.08</v>
      </c>
      <c r="P85" s="45">
        <v>1463.03</v>
      </c>
      <c r="Q85" s="44">
        <v>6120.41</v>
      </c>
      <c r="R85" s="44">
        <v>6120.41</v>
      </c>
      <c r="S85" s="46">
        <v>5.3917956476760091E-5</v>
      </c>
      <c r="T85" s="46">
        <v>0</v>
      </c>
      <c r="U85" s="45">
        <v>1467.8</v>
      </c>
      <c r="V85" s="45">
        <v>2</v>
      </c>
      <c r="W85" s="47">
        <v>1</v>
      </c>
      <c r="X85">
        <f t="shared" si="1"/>
        <v>1</v>
      </c>
    </row>
    <row r="86" spans="1:24" x14ac:dyDescent="0.45">
      <c r="A86" s="42">
        <v>3</v>
      </c>
      <c r="B86" s="43">
        <v>1</v>
      </c>
      <c r="C86" s="43" t="s">
        <v>11</v>
      </c>
      <c r="D86" s="43">
        <v>35</v>
      </c>
      <c r="E86" s="47">
        <v>4</v>
      </c>
      <c r="F86" s="52">
        <v>5592.27</v>
      </c>
      <c r="G86" s="45">
        <v>372.81</v>
      </c>
      <c r="H86" s="44">
        <v>5592.27</v>
      </c>
      <c r="I86" s="44">
        <v>5592.27</v>
      </c>
      <c r="J86" s="46">
        <v>0</v>
      </c>
      <c r="K86" s="46">
        <v>0</v>
      </c>
      <c r="L86" s="45">
        <v>375.68599999999998</v>
      </c>
      <c r="M86" s="45">
        <v>1</v>
      </c>
      <c r="N86" s="47">
        <v>1</v>
      </c>
      <c r="O86" s="52">
        <v>5592.27</v>
      </c>
      <c r="P86" s="45">
        <v>546.16999999999996</v>
      </c>
      <c r="Q86" s="44">
        <v>5592.27</v>
      </c>
      <c r="R86" s="44">
        <v>5592.27</v>
      </c>
      <c r="S86" s="46">
        <v>0</v>
      </c>
      <c r="T86" s="46">
        <v>0</v>
      </c>
      <c r="U86" s="45">
        <v>547.31600000000003</v>
      </c>
      <c r="V86" s="45">
        <v>0</v>
      </c>
      <c r="W86" s="47">
        <v>1</v>
      </c>
      <c r="X86">
        <f t="shared" si="1"/>
        <v>1</v>
      </c>
    </row>
    <row r="87" spans="1:24" x14ac:dyDescent="0.45">
      <c r="A87" s="33">
        <v>3</v>
      </c>
      <c r="B87" s="34">
        <v>1</v>
      </c>
      <c r="C87" s="34" t="s">
        <v>11</v>
      </c>
      <c r="D87" s="34">
        <v>35</v>
      </c>
      <c r="E87" s="35">
        <v>5</v>
      </c>
      <c r="F87" s="53">
        <v>6050.08</v>
      </c>
      <c r="G87" s="49">
        <v>470.1</v>
      </c>
      <c r="H87" s="48">
        <v>6050.08</v>
      </c>
      <c r="I87" s="48">
        <v>6050.08</v>
      </c>
      <c r="J87" s="50">
        <v>0</v>
      </c>
      <c r="K87" s="50">
        <v>0</v>
      </c>
      <c r="L87" s="49">
        <v>470.99200000000002</v>
      </c>
      <c r="M87" s="49">
        <v>0</v>
      </c>
      <c r="N87" s="35">
        <v>1</v>
      </c>
      <c r="O87" s="53">
        <v>6050.08</v>
      </c>
      <c r="P87" s="49">
        <v>781.36</v>
      </c>
      <c r="Q87" s="48">
        <v>6050.08</v>
      </c>
      <c r="R87" s="48">
        <v>6050.08</v>
      </c>
      <c r="S87" s="50">
        <v>0</v>
      </c>
      <c r="T87" s="50">
        <v>0</v>
      </c>
      <c r="U87" s="49">
        <v>782.57899999999995</v>
      </c>
      <c r="V87" s="49">
        <v>0</v>
      </c>
      <c r="W87" s="35">
        <v>1</v>
      </c>
      <c r="X87">
        <f t="shared" si="1"/>
        <v>1</v>
      </c>
    </row>
    <row r="88" spans="1:24" x14ac:dyDescent="0.45">
      <c r="A88" s="36">
        <v>3</v>
      </c>
      <c r="B88" s="37">
        <v>1</v>
      </c>
      <c r="C88" s="37" t="s">
        <v>11</v>
      </c>
      <c r="D88" s="37">
        <v>40</v>
      </c>
      <c r="E88" s="41">
        <v>1</v>
      </c>
      <c r="F88" s="51">
        <v>5987.21</v>
      </c>
      <c r="G88" s="39">
        <v>824.02</v>
      </c>
      <c r="H88" s="38">
        <v>5987.21</v>
      </c>
      <c r="I88" s="38">
        <v>5987.21</v>
      </c>
      <c r="J88" s="40">
        <v>0</v>
      </c>
      <c r="K88" s="40">
        <v>0</v>
      </c>
      <c r="L88" s="39">
        <v>825.89300000000003</v>
      </c>
      <c r="M88" s="39">
        <v>0</v>
      </c>
      <c r="N88" s="41">
        <v>1</v>
      </c>
      <c r="O88" s="51">
        <v>5987.21</v>
      </c>
      <c r="P88" s="39">
        <v>1762.96</v>
      </c>
      <c r="Q88" s="38">
        <v>5987.21</v>
      </c>
      <c r="R88" s="38">
        <v>5987.21</v>
      </c>
      <c r="S88" s="40">
        <v>0</v>
      </c>
      <c r="T88" s="40">
        <v>0</v>
      </c>
      <c r="U88" s="39">
        <v>1765.2</v>
      </c>
      <c r="V88" s="39">
        <v>0</v>
      </c>
      <c r="W88" s="41">
        <v>1</v>
      </c>
      <c r="X88">
        <f t="shared" si="1"/>
        <v>1</v>
      </c>
    </row>
    <row r="89" spans="1:24" x14ac:dyDescent="0.45">
      <c r="A89" s="42">
        <v>3</v>
      </c>
      <c r="B89" s="43">
        <v>1</v>
      </c>
      <c r="C89" s="43" t="s">
        <v>11</v>
      </c>
      <c r="D89" s="43">
        <v>40</v>
      </c>
      <c r="E89" s="47">
        <v>2</v>
      </c>
      <c r="F89" s="52">
        <v>6245.85</v>
      </c>
      <c r="G89" s="45">
        <v>766.76</v>
      </c>
      <c r="H89" s="44">
        <v>6245.85</v>
      </c>
      <c r="I89" s="44">
        <v>6245.9</v>
      </c>
      <c r="J89" s="46">
        <v>8.005251444831394E-6</v>
      </c>
      <c r="K89" s="46">
        <v>8.005251444831394E-6</v>
      </c>
      <c r="L89" s="45">
        <v>771.02599999999995</v>
      </c>
      <c r="M89" s="45">
        <v>1</v>
      </c>
      <c r="N89" s="47">
        <v>1</v>
      </c>
      <c r="O89" s="52">
        <v>6245.9</v>
      </c>
      <c r="P89" s="45">
        <v>1658.24</v>
      </c>
      <c r="Q89" s="44">
        <v>6245.9</v>
      </c>
      <c r="R89" s="44">
        <v>6245.9</v>
      </c>
      <c r="S89" s="46">
        <v>0</v>
      </c>
      <c r="T89" s="46">
        <v>0</v>
      </c>
      <c r="U89" s="45">
        <v>1660.46</v>
      </c>
      <c r="V89" s="45">
        <v>0</v>
      </c>
      <c r="W89" s="47">
        <v>1</v>
      </c>
      <c r="X89">
        <f t="shared" si="1"/>
        <v>1</v>
      </c>
    </row>
    <row r="90" spans="1:24" x14ac:dyDescent="0.45">
      <c r="A90" s="42">
        <v>3</v>
      </c>
      <c r="B90" s="43">
        <v>1</v>
      </c>
      <c r="C90" s="43" t="s">
        <v>11</v>
      </c>
      <c r="D90" s="43">
        <v>40</v>
      </c>
      <c r="E90" s="47">
        <v>3</v>
      </c>
      <c r="F90" s="52">
        <v>5652.7</v>
      </c>
      <c r="G90" s="45">
        <v>288.63</v>
      </c>
      <c r="H90" s="44">
        <v>5652.7</v>
      </c>
      <c r="I90" s="44">
        <v>5652.7</v>
      </c>
      <c r="J90" s="46">
        <v>0</v>
      </c>
      <c r="K90" s="46">
        <v>0</v>
      </c>
      <c r="L90" s="45">
        <v>290.029</v>
      </c>
      <c r="M90" s="45">
        <v>0</v>
      </c>
      <c r="N90" s="47">
        <v>1</v>
      </c>
      <c r="O90" s="52">
        <v>5652.7</v>
      </c>
      <c r="P90" s="45">
        <v>362.64</v>
      </c>
      <c r="Q90" s="44">
        <v>5652.7</v>
      </c>
      <c r="R90" s="44">
        <v>5652.7</v>
      </c>
      <c r="S90" s="46">
        <v>0</v>
      </c>
      <c r="T90" s="46">
        <v>0</v>
      </c>
      <c r="U90" s="45">
        <v>364.053</v>
      </c>
      <c r="V90" s="45">
        <v>0</v>
      </c>
      <c r="W90" s="47">
        <v>1</v>
      </c>
      <c r="X90">
        <f t="shared" si="1"/>
        <v>1</v>
      </c>
    </row>
    <row r="91" spans="1:24" x14ac:dyDescent="0.45">
      <c r="A91" s="42">
        <v>3</v>
      </c>
      <c r="B91" s="43">
        <v>1</v>
      </c>
      <c r="C91" s="43" t="s">
        <v>11</v>
      </c>
      <c r="D91" s="43">
        <v>40</v>
      </c>
      <c r="E91" s="47">
        <v>4</v>
      </c>
      <c r="F91" s="52">
        <v>6189.12</v>
      </c>
      <c r="G91" s="45">
        <v>791.39</v>
      </c>
      <c r="H91" s="44">
        <v>6189.12</v>
      </c>
      <c r="I91" s="44">
        <v>6189.12</v>
      </c>
      <c r="J91" s="46">
        <v>0</v>
      </c>
      <c r="K91" s="46">
        <v>0</v>
      </c>
      <c r="L91" s="45">
        <v>794.60199999999998</v>
      </c>
      <c r="M91" s="45">
        <v>1</v>
      </c>
      <c r="N91" s="47">
        <v>1</v>
      </c>
      <c r="O91" s="52">
        <v>6117.19</v>
      </c>
      <c r="P91" s="45">
        <v>3606.09</v>
      </c>
      <c r="Q91" s="44">
        <v>6189.12</v>
      </c>
      <c r="R91" s="44">
        <v>6189.12</v>
      </c>
      <c r="S91" s="46">
        <v>1.1622007652137993E-2</v>
      </c>
      <c r="T91" s="46">
        <v>0</v>
      </c>
      <c r="U91" s="45">
        <v>3646.98</v>
      </c>
      <c r="V91" s="45">
        <v>121</v>
      </c>
      <c r="W91" s="47">
        <v>1</v>
      </c>
      <c r="X91">
        <f t="shared" si="1"/>
        <v>1</v>
      </c>
    </row>
    <row r="92" spans="1:24" x14ac:dyDescent="0.45">
      <c r="A92" s="33">
        <v>3</v>
      </c>
      <c r="B92" s="34">
        <v>1</v>
      </c>
      <c r="C92" s="34" t="s">
        <v>11</v>
      </c>
      <c r="D92" s="34">
        <v>40</v>
      </c>
      <c r="E92" s="35">
        <v>5</v>
      </c>
      <c r="F92" s="53">
        <v>6119.86</v>
      </c>
      <c r="G92" s="49">
        <v>138.6</v>
      </c>
      <c r="H92" s="48">
        <v>6140.64</v>
      </c>
      <c r="I92" s="48">
        <v>6141.2</v>
      </c>
      <c r="J92" s="50">
        <v>3.4748909008011702E-3</v>
      </c>
      <c r="K92" s="50">
        <v>9.118739008654509E-5</v>
      </c>
      <c r="L92" s="49">
        <v>185.10900000000001</v>
      </c>
      <c r="M92" s="49">
        <v>213</v>
      </c>
      <c r="N92" s="35">
        <v>1</v>
      </c>
      <c r="O92" s="53">
        <v>6120.92</v>
      </c>
      <c r="P92" s="49">
        <v>2252.08</v>
      </c>
      <c r="Q92" s="48">
        <v>6140.69</v>
      </c>
      <c r="R92" s="48">
        <v>6141.2</v>
      </c>
      <c r="S92" s="50">
        <v>3.3022861981371306E-3</v>
      </c>
      <c r="T92" s="50">
        <v>8.3045658828928928E-5</v>
      </c>
      <c r="U92" s="49">
        <v>2334.4299999999998</v>
      </c>
      <c r="V92" s="49">
        <v>300</v>
      </c>
      <c r="W92" s="35">
        <v>1</v>
      </c>
      <c r="X92">
        <f t="shared" si="1"/>
        <v>1</v>
      </c>
    </row>
    <row r="93" spans="1:24" x14ac:dyDescent="0.45">
      <c r="A93" s="36">
        <v>3</v>
      </c>
      <c r="B93" s="37">
        <v>1</v>
      </c>
      <c r="C93" s="37" t="s">
        <v>11</v>
      </c>
      <c r="D93" s="37">
        <v>45</v>
      </c>
      <c r="E93" s="41">
        <v>1</v>
      </c>
      <c r="F93" s="51">
        <v>6597.31</v>
      </c>
      <c r="G93" s="39">
        <v>418.31</v>
      </c>
      <c r="H93" s="38">
        <v>6609.03</v>
      </c>
      <c r="I93" s="38">
        <v>6609.03</v>
      </c>
      <c r="J93" s="40">
        <v>1.7733313360658591E-3</v>
      </c>
      <c r="K93" s="40">
        <v>0</v>
      </c>
      <c r="L93" s="39">
        <v>428.29399999999998</v>
      </c>
      <c r="M93" s="39">
        <v>5</v>
      </c>
      <c r="N93" s="41">
        <v>1</v>
      </c>
      <c r="O93" s="51">
        <v>6609.03</v>
      </c>
      <c r="P93" s="39">
        <v>1321.34</v>
      </c>
      <c r="Q93" s="38">
        <v>6609.03</v>
      </c>
      <c r="R93" s="38">
        <v>6609.03</v>
      </c>
      <c r="S93" s="40">
        <v>0</v>
      </c>
      <c r="T93" s="40">
        <v>0</v>
      </c>
      <c r="U93" s="39">
        <v>1325.15</v>
      </c>
      <c r="V93" s="39">
        <v>0</v>
      </c>
      <c r="W93" s="41">
        <v>1</v>
      </c>
      <c r="X93">
        <f t="shared" si="1"/>
        <v>1</v>
      </c>
    </row>
    <row r="94" spans="1:24" x14ac:dyDescent="0.45">
      <c r="A94" s="42">
        <v>3</v>
      </c>
      <c r="B94" s="43">
        <v>1</v>
      </c>
      <c r="C94" s="43" t="s">
        <v>11</v>
      </c>
      <c r="D94" s="43">
        <v>45</v>
      </c>
      <c r="E94" s="47">
        <v>2</v>
      </c>
      <c r="F94" s="52">
        <v>6114.54</v>
      </c>
      <c r="G94" s="45">
        <v>759.04</v>
      </c>
      <c r="H94" s="44">
        <v>6114.54</v>
      </c>
      <c r="I94" s="44">
        <v>6114.54</v>
      </c>
      <c r="J94" s="46">
        <v>0</v>
      </c>
      <c r="K94" s="46">
        <v>0</v>
      </c>
      <c r="L94" s="45">
        <v>768.71600000000001</v>
      </c>
      <c r="M94" s="45">
        <v>1</v>
      </c>
      <c r="N94" s="47">
        <v>1</v>
      </c>
      <c r="O94" s="52">
        <v>5935.09</v>
      </c>
      <c r="P94" s="45">
        <v>3623.18</v>
      </c>
      <c r="Q94" s="44">
        <v>6114.18</v>
      </c>
      <c r="R94" s="44">
        <v>6114.54</v>
      </c>
      <c r="S94" s="46">
        <v>2.9348078514491657E-2</v>
      </c>
      <c r="T94" s="46">
        <v>5.8876056089202554E-5</v>
      </c>
      <c r="U94" s="45">
        <v>3833.64</v>
      </c>
      <c r="V94" s="45">
        <v>545</v>
      </c>
      <c r="W94" s="47">
        <v>1</v>
      </c>
      <c r="X94">
        <f t="shared" si="1"/>
        <v>1</v>
      </c>
    </row>
    <row r="95" spans="1:24" x14ac:dyDescent="0.45">
      <c r="A95" s="42">
        <v>3</v>
      </c>
      <c r="B95" s="43">
        <v>1</v>
      </c>
      <c r="C95" s="43" t="s">
        <v>11</v>
      </c>
      <c r="D95" s="43">
        <v>45</v>
      </c>
      <c r="E95" s="47">
        <v>3</v>
      </c>
      <c r="F95" s="52">
        <v>6402.33</v>
      </c>
      <c r="G95" s="45">
        <v>150.74</v>
      </c>
      <c r="H95" s="44">
        <v>6402.33</v>
      </c>
      <c r="I95" s="44">
        <v>6402.33</v>
      </c>
      <c r="J95" s="46">
        <v>0</v>
      </c>
      <c r="K95" s="46">
        <v>0</v>
      </c>
      <c r="L95" s="45">
        <v>158.999</v>
      </c>
      <c r="M95" s="45">
        <v>1</v>
      </c>
      <c r="N95" s="47">
        <v>1</v>
      </c>
      <c r="O95" s="52">
        <v>6402.33</v>
      </c>
      <c r="P95" s="45">
        <v>2194.38</v>
      </c>
      <c r="Q95" s="44">
        <v>6402.33</v>
      </c>
      <c r="R95" s="44">
        <v>6402.33</v>
      </c>
      <c r="S95" s="46">
        <v>0</v>
      </c>
      <c r="T95" s="46">
        <v>0</v>
      </c>
      <c r="U95" s="45">
        <v>2198.12</v>
      </c>
      <c r="V95" s="45">
        <v>0</v>
      </c>
      <c r="W95" s="47">
        <v>1</v>
      </c>
      <c r="X95">
        <f t="shared" si="1"/>
        <v>1</v>
      </c>
    </row>
    <row r="96" spans="1:24" x14ac:dyDescent="0.45">
      <c r="A96" s="42">
        <v>3</v>
      </c>
      <c r="B96" s="43">
        <v>1</v>
      </c>
      <c r="C96" s="43" t="s">
        <v>11</v>
      </c>
      <c r="D96" s="43">
        <v>45</v>
      </c>
      <c r="E96" s="47">
        <v>4</v>
      </c>
      <c r="F96" s="52">
        <v>6750.08</v>
      </c>
      <c r="G96" s="45">
        <v>237.76</v>
      </c>
      <c r="H96" s="44">
        <v>6774.78</v>
      </c>
      <c r="I96" s="44">
        <v>6774.78</v>
      </c>
      <c r="J96" s="46">
        <v>3.6458748475965003E-3</v>
      </c>
      <c r="K96" s="46">
        <v>0</v>
      </c>
      <c r="L96" s="45">
        <v>264.42899999999997</v>
      </c>
      <c r="M96" s="45">
        <v>99</v>
      </c>
      <c r="N96" s="47">
        <v>1</v>
      </c>
      <c r="O96" s="52">
        <v>6759.32</v>
      </c>
      <c r="P96" s="45">
        <v>3430.29</v>
      </c>
      <c r="Q96" s="44">
        <v>6774.78</v>
      </c>
      <c r="R96" s="44">
        <v>6774.78</v>
      </c>
      <c r="S96" s="46">
        <v>2.2819929208033377E-3</v>
      </c>
      <c r="T96" s="46">
        <v>0</v>
      </c>
      <c r="U96" s="45">
        <v>3454.22</v>
      </c>
      <c r="V96" s="45">
        <v>56</v>
      </c>
      <c r="W96" s="47">
        <v>1</v>
      </c>
      <c r="X96">
        <f t="shared" si="1"/>
        <v>1</v>
      </c>
    </row>
    <row r="97" spans="1:24" x14ac:dyDescent="0.45">
      <c r="A97" s="33">
        <v>3</v>
      </c>
      <c r="B97" s="34">
        <v>1</v>
      </c>
      <c r="C97" s="34" t="s">
        <v>11</v>
      </c>
      <c r="D97" s="34">
        <v>45</v>
      </c>
      <c r="E97" s="35">
        <v>5</v>
      </c>
      <c r="F97" s="53">
        <v>5937.53</v>
      </c>
      <c r="G97" s="49">
        <v>126.95</v>
      </c>
      <c r="H97" s="48">
        <v>5991.46</v>
      </c>
      <c r="I97" s="48">
        <v>5991.46</v>
      </c>
      <c r="J97" s="50">
        <v>9.0011449629973806E-3</v>
      </c>
      <c r="K97" s="50">
        <v>0</v>
      </c>
      <c r="L97" s="49">
        <v>150.38</v>
      </c>
      <c r="M97" s="49">
        <v>72</v>
      </c>
      <c r="N97" s="35">
        <v>1</v>
      </c>
      <c r="O97" s="53">
        <v>5957</v>
      </c>
      <c r="P97" s="49">
        <v>1831.42</v>
      </c>
      <c r="Q97" s="48">
        <v>5991.19</v>
      </c>
      <c r="R97" s="48">
        <v>5991.46</v>
      </c>
      <c r="S97" s="50">
        <v>5.7515196629869909E-3</v>
      </c>
      <c r="T97" s="50">
        <v>4.5064141294515287E-5</v>
      </c>
      <c r="U97" s="49">
        <v>1867.12</v>
      </c>
      <c r="V97" s="49">
        <v>60</v>
      </c>
      <c r="W97" s="35">
        <v>1</v>
      </c>
      <c r="X97">
        <f t="shared" si="1"/>
        <v>1</v>
      </c>
    </row>
    <row r="98" spans="1:24" x14ac:dyDescent="0.45">
      <c r="A98" s="36">
        <v>3</v>
      </c>
      <c r="B98" s="37">
        <v>1</v>
      </c>
      <c r="C98" s="37" t="s">
        <v>11</v>
      </c>
      <c r="D98" s="37">
        <v>50</v>
      </c>
      <c r="E98" s="41">
        <v>1</v>
      </c>
      <c r="F98" s="51">
        <v>6599.72</v>
      </c>
      <c r="G98" s="39">
        <v>665.13</v>
      </c>
      <c r="H98" s="38">
        <v>6626.57</v>
      </c>
      <c r="I98" s="38">
        <v>6626.95</v>
      </c>
      <c r="J98" s="40">
        <v>4.1089792438451424E-3</v>
      </c>
      <c r="K98" s="40">
        <v>5.7341612657422968E-5</v>
      </c>
      <c r="L98" s="39">
        <v>849.22900000000004</v>
      </c>
      <c r="M98" s="39">
        <v>511</v>
      </c>
      <c r="N98" s="41">
        <v>1</v>
      </c>
      <c r="O98" s="51">
        <v>6354.02</v>
      </c>
      <c r="P98" s="39">
        <v>3996.18</v>
      </c>
      <c r="Q98" s="38">
        <v>6626.95</v>
      </c>
      <c r="R98" s="38">
        <v>6626.95</v>
      </c>
      <c r="S98" s="40">
        <v>4.1184858796278742E-2</v>
      </c>
      <c r="T98" s="40">
        <v>0</v>
      </c>
      <c r="U98" s="39">
        <v>4329.08</v>
      </c>
      <c r="V98" s="39">
        <v>790</v>
      </c>
      <c r="W98" s="41">
        <v>1</v>
      </c>
      <c r="X98">
        <f t="shared" si="1"/>
        <v>1</v>
      </c>
    </row>
    <row r="99" spans="1:24" x14ac:dyDescent="0.45">
      <c r="A99" s="42">
        <v>3</v>
      </c>
      <c r="B99" s="43">
        <v>1</v>
      </c>
      <c r="C99" s="43" t="s">
        <v>11</v>
      </c>
      <c r="D99" s="43">
        <v>50</v>
      </c>
      <c r="E99" s="47">
        <v>2</v>
      </c>
      <c r="F99" s="52">
        <v>7350.14</v>
      </c>
      <c r="G99" s="45">
        <v>463.47</v>
      </c>
      <c r="H99" s="44">
        <v>7388.18</v>
      </c>
      <c r="I99" s="44">
        <v>7388.18</v>
      </c>
      <c r="J99" s="46">
        <v>5.1487646483978407E-3</v>
      </c>
      <c r="K99" s="46">
        <v>0</v>
      </c>
      <c r="L99" s="45">
        <v>483.89499999999998</v>
      </c>
      <c r="M99" s="45">
        <v>18</v>
      </c>
      <c r="N99" s="47">
        <v>1</v>
      </c>
      <c r="O99" s="52">
        <v>7236.52</v>
      </c>
      <c r="P99" s="45">
        <v>3614.59</v>
      </c>
      <c r="Q99" s="44">
        <v>7388.18</v>
      </c>
      <c r="R99" s="44">
        <v>7388.18</v>
      </c>
      <c r="S99" s="46">
        <v>2.052738292786584E-2</v>
      </c>
      <c r="T99" s="46">
        <v>0</v>
      </c>
      <c r="U99" s="45">
        <v>3738.61</v>
      </c>
      <c r="V99" s="45">
        <v>213</v>
      </c>
      <c r="W99" s="47">
        <v>1</v>
      </c>
      <c r="X99">
        <f t="shared" si="1"/>
        <v>1</v>
      </c>
    </row>
    <row r="100" spans="1:24" x14ac:dyDescent="0.45">
      <c r="A100" s="42">
        <v>3</v>
      </c>
      <c r="B100" s="43">
        <v>1</v>
      </c>
      <c r="C100" s="43" t="s">
        <v>11</v>
      </c>
      <c r="D100" s="43">
        <v>50</v>
      </c>
      <c r="E100" s="47">
        <v>3</v>
      </c>
      <c r="F100" s="52">
        <v>6860.87</v>
      </c>
      <c r="G100" s="45">
        <v>808.35</v>
      </c>
      <c r="H100" s="44">
        <v>6876.2</v>
      </c>
      <c r="I100" s="44">
        <v>6876.2</v>
      </c>
      <c r="J100" s="46">
        <v>2.2294290451121152E-3</v>
      </c>
      <c r="K100" s="46">
        <v>0</v>
      </c>
      <c r="L100" s="45">
        <v>824.66099999999994</v>
      </c>
      <c r="M100" s="45">
        <v>20</v>
      </c>
      <c r="N100" s="47">
        <v>1</v>
      </c>
      <c r="O100" s="52">
        <v>6865.61</v>
      </c>
      <c r="P100" s="45">
        <v>2355.84</v>
      </c>
      <c r="Q100" s="44">
        <v>6876.2</v>
      </c>
      <c r="R100" s="44">
        <v>6876.2</v>
      </c>
      <c r="S100" s="46">
        <v>1.5400948198132901E-3</v>
      </c>
      <c r="T100" s="46">
        <v>0</v>
      </c>
      <c r="U100" s="45">
        <v>2390.62</v>
      </c>
      <c r="V100" s="45">
        <v>32</v>
      </c>
      <c r="W100" s="47">
        <v>1</v>
      </c>
      <c r="X100">
        <f t="shared" si="1"/>
        <v>1</v>
      </c>
    </row>
    <row r="101" spans="1:24" x14ac:dyDescent="0.45">
      <c r="A101" s="42">
        <v>3</v>
      </c>
      <c r="B101" s="43">
        <v>1</v>
      </c>
      <c r="C101" s="43" t="s">
        <v>11</v>
      </c>
      <c r="D101" s="43">
        <v>50</v>
      </c>
      <c r="E101" s="47">
        <v>4</v>
      </c>
      <c r="F101" s="52">
        <v>7001.76</v>
      </c>
      <c r="G101" s="45">
        <v>1629.74</v>
      </c>
      <c r="H101" s="44">
        <v>7030.9</v>
      </c>
      <c r="I101" s="44">
        <v>7031.43</v>
      </c>
      <c r="J101" s="46">
        <v>4.2196253109253838E-3</v>
      </c>
      <c r="K101" s="46">
        <v>7.5375848156158115E-5</v>
      </c>
      <c r="L101" s="45">
        <v>1720.5</v>
      </c>
      <c r="M101" s="45">
        <v>230</v>
      </c>
      <c r="N101" s="47">
        <v>1</v>
      </c>
      <c r="O101" s="52">
        <v>6993.6</v>
      </c>
      <c r="P101" s="45">
        <v>3631.62</v>
      </c>
      <c r="Q101" s="44">
        <v>7031.43</v>
      </c>
      <c r="R101" s="44">
        <v>7031.43</v>
      </c>
      <c r="S101" s="46">
        <v>5.3801289353659111E-3</v>
      </c>
      <c r="T101" s="46">
        <v>0</v>
      </c>
      <c r="U101" s="45">
        <v>3768.36</v>
      </c>
      <c r="V101" s="45">
        <v>342</v>
      </c>
      <c r="W101" s="47">
        <v>1</v>
      </c>
      <c r="X101">
        <f t="shared" si="1"/>
        <v>1</v>
      </c>
    </row>
    <row r="102" spans="1:24" x14ac:dyDescent="0.45">
      <c r="A102" s="33">
        <v>3</v>
      </c>
      <c r="B102" s="34">
        <v>1</v>
      </c>
      <c r="C102" s="34" t="s">
        <v>11</v>
      </c>
      <c r="D102" s="34">
        <v>50</v>
      </c>
      <c r="E102" s="35">
        <v>5</v>
      </c>
      <c r="F102" s="53">
        <v>7265.02</v>
      </c>
      <c r="G102" s="49">
        <v>578.23</v>
      </c>
      <c r="H102" s="48">
        <v>7351.15</v>
      </c>
      <c r="I102" s="48">
        <v>7351.79</v>
      </c>
      <c r="J102" s="50">
        <v>1.1802567810016273E-2</v>
      </c>
      <c r="K102" s="50">
        <v>8.7053629116218967E-5</v>
      </c>
      <c r="L102" s="49">
        <v>752.71900000000005</v>
      </c>
      <c r="M102" s="49">
        <v>428</v>
      </c>
      <c r="N102" s="35">
        <v>1</v>
      </c>
      <c r="O102" s="53">
        <v>7043.35</v>
      </c>
      <c r="P102" s="49">
        <v>3728.71</v>
      </c>
      <c r="Q102" s="48">
        <v>7351.79</v>
      </c>
      <c r="R102" s="48">
        <v>7351.79</v>
      </c>
      <c r="S102" s="50">
        <v>4.1954408382176261E-2</v>
      </c>
      <c r="T102" s="50">
        <v>0</v>
      </c>
      <c r="U102" s="49">
        <v>4148.34</v>
      </c>
      <c r="V102" s="49">
        <v>668</v>
      </c>
      <c r="W102" s="35">
        <v>1</v>
      </c>
      <c r="X102">
        <f t="shared" si="1"/>
        <v>1</v>
      </c>
    </row>
    <row r="103" spans="1:24" x14ac:dyDescent="0.45">
      <c r="A103" s="36">
        <v>3</v>
      </c>
      <c r="B103" s="37">
        <v>2</v>
      </c>
      <c r="C103" s="37" t="s">
        <v>9</v>
      </c>
      <c r="D103" s="37">
        <v>5</v>
      </c>
      <c r="E103" s="41">
        <v>1</v>
      </c>
      <c r="F103" s="51">
        <v>2165.66</v>
      </c>
      <c r="G103" s="39">
        <v>0.05</v>
      </c>
      <c r="H103" s="38">
        <v>2165.66</v>
      </c>
      <c r="I103" s="38">
        <v>2165.66</v>
      </c>
      <c r="J103" s="40">
        <v>0</v>
      </c>
      <c r="K103" s="40">
        <v>0</v>
      </c>
      <c r="L103" s="39">
        <v>5.4404099999999997E-2</v>
      </c>
      <c r="M103" s="39">
        <v>0</v>
      </c>
      <c r="N103" s="41">
        <v>1</v>
      </c>
      <c r="O103" s="51">
        <v>2165.66</v>
      </c>
      <c r="P103" s="39">
        <v>0.03</v>
      </c>
      <c r="Q103" s="38">
        <v>2165.66</v>
      </c>
      <c r="R103" s="38">
        <v>2165.66</v>
      </c>
      <c r="S103" s="40">
        <v>0</v>
      </c>
      <c r="T103" s="40">
        <v>0</v>
      </c>
      <c r="U103" s="39">
        <v>3.5698000000000001E-2</v>
      </c>
      <c r="V103" s="39">
        <v>0</v>
      </c>
      <c r="W103" s="41">
        <v>1</v>
      </c>
      <c r="X103">
        <f t="shared" si="1"/>
        <v>1</v>
      </c>
    </row>
    <row r="104" spans="1:24" x14ac:dyDescent="0.45">
      <c r="A104" s="42">
        <v>3</v>
      </c>
      <c r="B104" s="43">
        <v>2</v>
      </c>
      <c r="C104" s="43" t="s">
        <v>9</v>
      </c>
      <c r="D104" s="43">
        <v>5</v>
      </c>
      <c r="E104" s="47">
        <v>2</v>
      </c>
      <c r="F104" s="52">
        <v>1975.78</v>
      </c>
      <c r="G104" s="45">
        <v>0.05</v>
      </c>
      <c r="H104" s="44">
        <v>1975.78</v>
      </c>
      <c r="I104" s="44">
        <v>1975.78</v>
      </c>
      <c r="J104" s="46">
        <v>0</v>
      </c>
      <c r="K104" s="46">
        <v>0</v>
      </c>
      <c r="L104" s="45">
        <v>5.5312899999999998E-2</v>
      </c>
      <c r="M104" s="45">
        <v>0</v>
      </c>
      <c r="N104" s="47">
        <v>1</v>
      </c>
      <c r="O104" s="52">
        <v>1975.78</v>
      </c>
      <c r="P104" s="45">
        <v>0.05</v>
      </c>
      <c r="Q104" s="44">
        <v>1975.78</v>
      </c>
      <c r="R104" s="44">
        <v>1975.78</v>
      </c>
      <c r="S104" s="46">
        <v>0</v>
      </c>
      <c r="T104" s="46">
        <v>0</v>
      </c>
      <c r="U104" s="45">
        <v>5.7062000000000002E-2</v>
      </c>
      <c r="V104" s="45">
        <v>0</v>
      </c>
      <c r="W104" s="47">
        <v>1</v>
      </c>
      <c r="X104">
        <f t="shared" si="1"/>
        <v>1</v>
      </c>
    </row>
    <row r="105" spans="1:24" x14ac:dyDescent="0.45">
      <c r="A105" s="42">
        <v>3</v>
      </c>
      <c r="B105" s="43">
        <v>2</v>
      </c>
      <c r="C105" s="43" t="s">
        <v>9</v>
      </c>
      <c r="D105" s="43">
        <v>5</v>
      </c>
      <c r="E105" s="47">
        <v>3</v>
      </c>
      <c r="F105" s="52">
        <v>4186.7299999999996</v>
      </c>
      <c r="G105" s="45">
        <v>0.71</v>
      </c>
      <c r="H105" s="44">
        <v>4186.7299999999996</v>
      </c>
      <c r="I105" s="44">
        <v>4186.7299999999996</v>
      </c>
      <c r="J105" s="46">
        <v>0</v>
      </c>
      <c r="K105" s="46">
        <v>0</v>
      </c>
      <c r="L105" s="45">
        <v>0.73142700000000005</v>
      </c>
      <c r="M105" s="45">
        <v>1</v>
      </c>
      <c r="N105" s="47">
        <v>1</v>
      </c>
      <c r="O105" s="52">
        <v>4186.7299999999996</v>
      </c>
      <c r="P105" s="45">
        <v>0.14000000000000001</v>
      </c>
      <c r="Q105" s="44">
        <v>4186.7299999999996</v>
      </c>
      <c r="R105" s="44">
        <v>4186.7299999999996</v>
      </c>
      <c r="S105" s="46">
        <v>0</v>
      </c>
      <c r="T105" s="46">
        <v>0</v>
      </c>
      <c r="U105" s="45">
        <v>0.16411200000000001</v>
      </c>
      <c r="V105" s="45">
        <v>1</v>
      </c>
      <c r="W105" s="47">
        <v>1</v>
      </c>
      <c r="X105">
        <f t="shared" si="1"/>
        <v>1</v>
      </c>
    </row>
    <row r="106" spans="1:24" x14ac:dyDescent="0.45">
      <c r="A106" s="42">
        <v>3</v>
      </c>
      <c r="B106" s="43">
        <v>2</v>
      </c>
      <c r="C106" s="43" t="s">
        <v>9</v>
      </c>
      <c r="D106" s="43">
        <v>5</v>
      </c>
      <c r="E106" s="47">
        <v>4</v>
      </c>
      <c r="F106" s="52">
        <v>2597</v>
      </c>
      <c r="G106" s="45">
        <v>0.79</v>
      </c>
      <c r="H106" s="44">
        <v>2597</v>
      </c>
      <c r="I106" s="44">
        <v>2597</v>
      </c>
      <c r="J106" s="46">
        <v>0</v>
      </c>
      <c r="K106" s="46">
        <v>0</v>
      </c>
      <c r="L106" s="45">
        <v>0.79618199999999995</v>
      </c>
      <c r="M106" s="45">
        <v>0</v>
      </c>
      <c r="N106" s="47">
        <v>1</v>
      </c>
      <c r="O106" s="52">
        <v>2597</v>
      </c>
      <c r="P106" s="45">
        <v>0.12</v>
      </c>
      <c r="Q106" s="44">
        <v>2597</v>
      </c>
      <c r="R106" s="44">
        <v>2597</v>
      </c>
      <c r="S106" s="46">
        <v>0</v>
      </c>
      <c r="T106" s="46">
        <v>0</v>
      </c>
      <c r="U106" s="45">
        <v>0.12614400000000001</v>
      </c>
      <c r="V106" s="45">
        <v>0</v>
      </c>
      <c r="W106" s="47">
        <v>1</v>
      </c>
      <c r="X106">
        <f t="shared" si="1"/>
        <v>1</v>
      </c>
    </row>
    <row r="107" spans="1:24" x14ac:dyDescent="0.45">
      <c r="A107" s="33">
        <v>3</v>
      </c>
      <c r="B107" s="34">
        <v>2</v>
      </c>
      <c r="C107" s="34" t="s">
        <v>9</v>
      </c>
      <c r="D107" s="34">
        <v>5</v>
      </c>
      <c r="E107" s="35">
        <v>5</v>
      </c>
      <c r="F107" s="53">
        <v>2469.9699999999998</v>
      </c>
      <c r="G107" s="49">
        <v>0.21</v>
      </c>
      <c r="H107" s="48">
        <v>2469.9699999999998</v>
      </c>
      <c r="I107" s="48">
        <v>2469.9699999999998</v>
      </c>
      <c r="J107" s="50">
        <v>0</v>
      </c>
      <c r="K107" s="50">
        <v>0</v>
      </c>
      <c r="L107" s="49">
        <v>0.215281</v>
      </c>
      <c r="M107" s="49">
        <v>0</v>
      </c>
      <c r="N107" s="35">
        <v>1</v>
      </c>
      <c r="O107" s="53">
        <v>2469.9699999999998</v>
      </c>
      <c r="P107" s="49">
        <v>0.04</v>
      </c>
      <c r="Q107" s="48">
        <v>2469.9699999999998</v>
      </c>
      <c r="R107" s="48">
        <v>2469.9699999999998</v>
      </c>
      <c r="S107" s="50">
        <v>0</v>
      </c>
      <c r="T107" s="50">
        <v>0</v>
      </c>
      <c r="U107" s="49">
        <v>4.5367999999999999E-2</v>
      </c>
      <c r="V107" s="49">
        <v>0</v>
      </c>
      <c r="W107" s="35">
        <v>1</v>
      </c>
      <c r="X107">
        <f t="shared" si="1"/>
        <v>1</v>
      </c>
    </row>
    <row r="108" spans="1:24" x14ac:dyDescent="0.45">
      <c r="A108" s="36">
        <v>3</v>
      </c>
      <c r="B108" s="37">
        <v>2</v>
      </c>
      <c r="C108" s="37" t="s">
        <v>9</v>
      </c>
      <c r="D108" s="37">
        <v>10</v>
      </c>
      <c r="E108" s="41">
        <v>1</v>
      </c>
      <c r="F108" s="51">
        <v>5724.94</v>
      </c>
      <c r="G108" s="39">
        <v>7.76</v>
      </c>
      <c r="H108" s="38">
        <v>5724.94</v>
      </c>
      <c r="I108" s="38">
        <v>5724.94</v>
      </c>
      <c r="J108" s="40">
        <v>0</v>
      </c>
      <c r="K108" s="40">
        <v>0</v>
      </c>
      <c r="L108" s="39">
        <v>7.97532</v>
      </c>
      <c r="M108" s="39">
        <v>1</v>
      </c>
      <c r="N108" s="41">
        <v>1</v>
      </c>
      <c r="O108" s="51">
        <v>5724.94</v>
      </c>
      <c r="P108" s="39">
        <v>0.73</v>
      </c>
      <c r="Q108" s="38">
        <v>5724.94</v>
      </c>
      <c r="R108" s="38">
        <v>5724.94</v>
      </c>
      <c r="S108" s="40">
        <v>0</v>
      </c>
      <c r="T108" s="40">
        <v>0</v>
      </c>
      <c r="U108" s="39">
        <v>0.77921899999999999</v>
      </c>
      <c r="V108" s="39">
        <v>1</v>
      </c>
      <c r="W108" s="41">
        <v>1</v>
      </c>
      <c r="X108">
        <f t="shared" si="1"/>
        <v>1</v>
      </c>
    </row>
    <row r="109" spans="1:24" x14ac:dyDescent="0.45">
      <c r="A109" s="42">
        <v>3</v>
      </c>
      <c r="B109" s="43">
        <v>2</v>
      </c>
      <c r="C109" s="43" t="s">
        <v>9</v>
      </c>
      <c r="D109" s="43">
        <v>10</v>
      </c>
      <c r="E109" s="47">
        <v>2</v>
      </c>
      <c r="F109" s="52">
        <v>5546.09</v>
      </c>
      <c r="G109" s="45">
        <v>8.0399999999999991</v>
      </c>
      <c r="H109" s="44">
        <v>5546.09</v>
      </c>
      <c r="I109" s="44">
        <v>5546.09</v>
      </c>
      <c r="J109" s="46">
        <v>0</v>
      </c>
      <c r="K109" s="46">
        <v>0</v>
      </c>
      <c r="L109" s="45">
        <v>8.0885099999999994</v>
      </c>
      <c r="M109" s="45">
        <v>0</v>
      </c>
      <c r="N109" s="47">
        <v>1</v>
      </c>
      <c r="O109" s="52">
        <v>5546.09</v>
      </c>
      <c r="P109" s="45">
        <v>0.16</v>
      </c>
      <c r="Q109" s="44">
        <v>5546.09</v>
      </c>
      <c r="R109" s="44">
        <v>5546.09</v>
      </c>
      <c r="S109" s="46">
        <v>0</v>
      </c>
      <c r="T109" s="46">
        <v>0</v>
      </c>
      <c r="U109" s="45">
        <v>0.18401400000000001</v>
      </c>
      <c r="V109" s="45">
        <v>0</v>
      </c>
      <c r="W109" s="47">
        <v>1</v>
      </c>
      <c r="X109">
        <f t="shared" si="1"/>
        <v>1</v>
      </c>
    </row>
    <row r="110" spans="1:24" x14ac:dyDescent="0.45">
      <c r="A110" s="42">
        <v>3</v>
      </c>
      <c r="B110" s="43">
        <v>2</v>
      </c>
      <c r="C110" s="43" t="s">
        <v>9</v>
      </c>
      <c r="D110" s="43">
        <v>10</v>
      </c>
      <c r="E110" s="47">
        <v>3</v>
      </c>
      <c r="F110" s="52">
        <v>4988.8</v>
      </c>
      <c r="G110" s="45">
        <v>4.7</v>
      </c>
      <c r="H110" s="44">
        <v>4988.8</v>
      </c>
      <c r="I110" s="44">
        <v>4988.8</v>
      </c>
      <c r="J110" s="46">
        <v>0</v>
      </c>
      <c r="K110" s="46">
        <v>0</v>
      </c>
      <c r="L110" s="45">
        <v>4.7423500000000001</v>
      </c>
      <c r="M110" s="45">
        <v>0</v>
      </c>
      <c r="N110" s="47">
        <v>1</v>
      </c>
      <c r="O110" s="52">
        <v>4988.8</v>
      </c>
      <c r="P110" s="45">
        <v>0.15</v>
      </c>
      <c r="Q110" s="44">
        <v>4988.8</v>
      </c>
      <c r="R110" s="44">
        <v>4988.8</v>
      </c>
      <c r="S110" s="46">
        <v>0</v>
      </c>
      <c r="T110" s="46">
        <v>0</v>
      </c>
      <c r="U110" s="45">
        <v>0.171657</v>
      </c>
      <c r="V110" s="45">
        <v>0</v>
      </c>
      <c r="W110" s="47">
        <v>1</v>
      </c>
      <c r="X110">
        <f t="shared" si="1"/>
        <v>1</v>
      </c>
    </row>
    <row r="111" spans="1:24" x14ac:dyDescent="0.45">
      <c r="A111" s="42">
        <v>3</v>
      </c>
      <c r="B111" s="43">
        <v>2</v>
      </c>
      <c r="C111" s="43" t="s">
        <v>9</v>
      </c>
      <c r="D111" s="43">
        <v>10</v>
      </c>
      <c r="E111" s="47">
        <v>4</v>
      </c>
      <c r="F111" s="52">
        <v>5215.6099999999997</v>
      </c>
      <c r="G111" s="45">
        <v>8.08</v>
      </c>
      <c r="H111" s="44">
        <v>5215.6099999999997</v>
      </c>
      <c r="I111" s="44">
        <v>5215.6099999999997</v>
      </c>
      <c r="J111" s="46">
        <v>0</v>
      </c>
      <c r="K111" s="46">
        <v>0</v>
      </c>
      <c r="L111" s="45">
        <v>8.1130499999999994</v>
      </c>
      <c r="M111" s="45">
        <v>0</v>
      </c>
      <c r="N111" s="47">
        <v>1</v>
      </c>
      <c r="O111" s="52">
        <v>5215.6099999999997</v>
      </c>
      <c r="P111" s="45">
        <v>0.88</v>
      </c>
      <c r="Q111" s="44">
        <v>5215.6099999999997</v>
      </c>
      <c r="R111" s="44">
        <v>5215.6099999999997</v>
      </c>
      <c r="S111" s="46">
        <v>0</v>
      </c>
      <c r="T111" s="46">
        <v>0</v>
      </c>
      <c r="U111" s="45">
        <v>0.90416600000000003</v>
      </c>
      <c r="V111" s="45">
        <v>0</v>
      </c>
      <c r="W111" s="47">
        <v>1</v>
      </c>
      <c r="X111">
        <f t="shared" si="1"/>
        <v>1</v>
      </c>
    </row>
    <row r="112" spans="1:24" x14ac:dyDescent="0.45">
      <c r="A112" s="33">
        <v>3</v>
      </c>
      <c r="B112" s="34">
        <v>2</v>
      </c>
      <c r="C112" s="34" t="s">
        <v>9</v>
      </c>
      <c r="D112" s="34">
        <v>10</v>
      </c>
      <c r="E112" s="35">
        <v>5</v>
      </c>
      <c r="F112" s="53">
        <v>6094.13</v>
      </c>
      <c r="G112" s="49">
        <v>9.1300000000000008</v>
      </c>
      <c r="H112" s="48">
        <v>6094.13</v>
      </c>
      <c r="I112" s="48">
        <v>6094.41</v>
      </c>
      <c r="J112" s="50">
        <v>0</v>
      </c>
      <c r="K112" s="50">
        <v>0</v>
      </c>
      <c r="L112" s="49">
        <v>9.2473500000000008</v>
      </c>
      <c r="M112" s="49">
        <v>1</v>
      </c>
      <c r="N112" s="35">
        <v>1</v>
      </c>
      <c r="O112" s="53">
        <v>6094.13</v>
      </c>
      <c r="P112" s="49">
        <v>0.17</v>
      </c>
      <c r="Q112" s="48">
        <v>6094.13</v>
      </c>
      <c r="R112" s="48">
        <v>6094.13</v>
      </c>
      <c r="S112" s="50">
        <v>0</v>
      </c>
      <c r="T112" s="50">
        <v>0</v>
      </c>
      <c r="U112" s="49">
        <v>0.19686600000000001</v>
      </c>
      <c r="V112" s="49">
        <v>1</v>
      </c>
      <c r="W112" s="35">
        <v>1</v>
      </c>
      <c r="X112">
        <f t="shared" si="1"/>
        <v>1</v>
      </c>
    </row>
    <row r="113" spans="1:24" x14ac:dyDescent="0.45">
      <c r="A113" s="36">
        <v>3</v>
      </c>
      <c r="B113" s="37">
        <v>2</v>
      </c>
      <c r="C113" s="37" t="s">
        <v>9</v>
      </c>
      <c r="D113" s="37">
        <v>15</v>
      </c>
      <c r="E113" s="41">
        <v>1</v>
      </c>
      <c r="F113" s="51">
        <v>7424.65</v>
      </c>
      <c r="G113" s="39">
        <v>127.62</v>
      </c>
      <c r="H113" s="38">
        <v>7424.65</v>
      </c>
      <c r="I113" s="38">
        <v>7424.65</v>
      </c>
      <c r="J113" s="40">
        <v>0</v>
      </c>
      <c r="K113" s="40">
        <v>0</v>
      </c>
      <c r="L113" s="39">
        <v>127.881</v>
      </c>
      <c r="M113" s="39">
        <v>1</v>
      </c>
      <c r="N113" s="41">
        <v>1</v>
      </c>
      <c r="O113" s="51">
        <v>7424.24</v>
      </c>
      <c r="P113" s="39">
        <v>3.96</v>
      </c>
      <c r="Q113" s="38">
        <v>7424.24</v>
      </c>
      <c r="R113" s="38">
        <v>7424.65</v>
      </c>
      <c r="S113" s="40">
        <v>5.5221458250537667E-5</v>
      </c>
      <c r="T113" s="40">
        <v>5.5221458250537667E-5</v>
      </c>
      <c r="U113" s="39">
        <v>4.0517000000000003</v>
      </c>
      <c r="V113" s="39">
        <v>1</v>
      </c>
      <c r="W113" s="41">
        <v>1</v>
      </c>
      <c r="X113">
        <f t="shared" si="1"/>
        <v>1</v>
      </c>
    </row>
    <row r="114" spans="1:24" x14ac:dyDescent="0.45">
      <c r="A114" s="42">
        <v>3</v>
      </c>
      <c r="B114" s="43">
        <v>2</v>
      </c>
      <c r="C114" s="43" t="s">
        <v>9</v>
      </c>
      <c r="D114" s="43">
        <v>15</v>
      </c>
      <c r="E114" s="47">
        <v>2</v>
      </c>
      <c r="F114" s="52">
        <v>6981.23</v>
      </c>
      <c r="G114" s="45">
        <v>115.88</v>
      </c>
      <c r="H114" s="44">
        <v>6981.23</v>
      </c>
      <c r="I114" s="44">
        <v>6981.23</v>
      </c>
      <c r="J114" s="46">
        <v>0</v>
      </c>
      <c r="K114" s="46">
        <v>0</v>
      </c>
      <c r="L114" s="45">
        <v>116.02500000000001</v>
      </c>
      <c r="M114" s="45">
        <v>0</v>
      </c>
      <c r="N114" s="47">
        <v>1</v>
      </c>
      <c r="O114" s="52">
        <v>6981.23</v>
      </c>
      <c r="P114" s="45">
        <v>0.28999999999999998</v>
      </c>
      <c r="Q114" s="44">
        <v>6981.23</v>
      </c>
      <c r="R114" s="44">
        <v>6981.23</v>
      </c>
      <c r="S114" s="46">
        <v>0</v>
      </c>
      <c r="T114" s="46">
        <v>0</v>
      </c>
      <c r="U114" s="45">
        <v>0.36489899999999997</v>
      </c>
      <c r="V114" s="45">
        <v>0</v>
      </c>
      <c r="W114" s="47">
        <v>1</v>
      </c>
      <c r="X114">
        <f t="shared" si="1"/>
        <v>1</v>
      </c>
    </row>
    <row r="115" spans="1:24" x14ac:dyDescent="0.45">
      <c r="A115" s="42">
        <v>3</v>
      </c>
      <c r="B115" s="43">
        <v>2</v>
      </c>
      <c r="C115" s="43" t="s">
        <v>9</v>
      </c>
      <c r="D115" s="43">
        <v>15</v>
      </c>
      <c r="E115" s="47">
        <v>3</v>
      </c>
      <c r="F115" s="52">
        <v>7647.44</v>
      </c>
      <c r="G115" s="45">
        <v>17.98</v>
      </c>
      <c r="H115" s="44">
        <v>7647.44</v>
      </c>
      <c r="I115" s="44">
        <v>7647.44</v>
      </c>
      <c r="J115" s="46">
        <v>0</v>
      </c>
      <c r="K115" s="46">
        <v>0</v>
      </c>
      <c r="L115" s="45">
        <v>18.137699999999999</v>
      </c>
      <c r="M115" s="45">
        <v>1</v>
      </c>
      <c r="N115" s="47">
        <v>1</v>
      </c>
      <c r="O115" s="52">
        <v>7647.44</v>
      </c>
      <c r="P115" s="45">
        <v>2.12</v>
      </c>
      <c r="Q115" s="44">
        <v>7647.44</v>
      </c>
      <c r="R115" s="44">
        <v>7647.44</v>
      </c>
      <c r="S115" s="46">
        <v>0</v>
      </c>
      <c r="T115" s="46">
        <v>0</v>
      </c>
      <c r="U115" s="45">
        <v>2.21902</v>
      </c>
      <c r="V115" s="45">
        <v>1</v>
      </c>
      <c r="W115" s="47">
        <v>1</v>
      </c>
      <c r="X115">
        <f t="shared" si="1"/>
        <v>1</v>
      </c>
    </row>
    <row r="116" spans="1:24" x14ac:dyDescent="0.45">
      <c r="A116" s="42">
        <v>3</v>
      </c>
      <c r="B116" s="43">
        <v>2</v>
      </c>
      <c r="C116" s="43" t="s">
        <v>9</v>
      </c>
      <c r="D116" s="43">
        <v>15</v>
      </c>
      <c r="E116" s="47">
        <v>4</v>
      </c>
      <c r="F116" s="52">
        <v>6845.38</v>
      </c>
      <c r="G116" s="45">
        <v>40.49</v>
      </c>
      <c r="H116" s="44">
        <v>6845.38</v>
      </c>
      <c r="I116" s="44">
        <v>6845.38</v>
      </c>
      <c r="J116" s="46">
        <v>0</v>
      </c>
      <c r="K116" s="46">
        <v>0</v>
      </c>
      <c r="L116" s="45">
        <v>40.634900000000002</v>
      </c>
      <c r="M116" s="45">
        <v>1</v>
      </c>
      <c r="N116" s="47">
        <v>1</v>
      </c>
      <c r="O116" s="52">
        <v>6845.38</v>
      </c>
      <c r="P116" s="45">
        <v>8.4700000000000006</v>
      </c>
      <c r="Q116" s="44">
        <v>6845.38</v>
      </c>
      <c r="R116" s="44">
        <v>6845.38</v>
      </c>
      <c r="S116" s="46">
        <v>0</v>
      </c>
      <c r="T116" s="46">
        <v>0</v>
      </c>
      <c r="U116" s="45">
        <v>8.5816499999999998</v>
      </c>
      <c r="V116" s="45">
        <v>1</v>
      </c>
      <c r="W116" s="47">
        <v>1</v>
      </c>
      <c r="X116">
        <f t="shared" si="1"/>
        <v>1</v>
      </c>
    </row>
    <row r="117" spans="1:24" x14ac:dyDescent="0.45">
      <c r="A117" s="33">
        <v>3</v>
      </c>
      <c r="B117" s="34">
        <v>2</v>
      </c>
      <c r="C117" s="34" t="s">
        <v>9</v>
      </c>
      <c r="D117" s="34">
        <v>15</v>
      </c>
      <c r="E117" s="35">
        <v>5</v>
      </c>
      <c r="F117" s="53">
        <v>6500</v>
      </c>
      <c r="G117" s="49">
        <v>111.46</v>
      </c>
      <c r="H117" s="48">
        <v>6500</v>
      </c>
      <c r="I117" s="48">
        <v>6500</v>
      </c>
      <c r="J117" s="50">
        <v>0</v>
      </c>
      <c r="K117" s="50">
        <v>0</v>
      </c>
      <c r="L117" s="49">
        <v>111.83199999999999</v>
      </c>
      <c r="M117" s="49">
        <v>1</v>
      </c>
      <c r="N117" s="35">
        <v>1</v>
      </c>
      <c r="O117" s="53">
        <v>6500</v>
      </c>
      <c r="P117" s="49">
        <v>3.96</v>
      </c>
      <c r="Q117" s="48">
        <v>6500</v>
      </c>
      <c r="R117" s="48">
        <v>6500</v>
      </c>
      <c r="S117" s="50">
        <v>0</v>
      </c>
      <c r="T117" s="50">
        <v>0</v>
      </c>
      <c r="U117" s="49">
        <v>4.1994100000000003</v>
      </c>
      <c r="V117" s="49">
        <v>1</v>
      </c>
      <c r="W117" s="35">
        <v>1</v>
      </c>
      <c r="X117">
        <f t="shared" si="1"/>
        <v>1</v>
      </c>
    </row>
    <row r="118" spans="1:24" x14ac:dyDescent="0.45">
      <c r="A118" s="36">
        <v>3</v>
      </c>
      <c r="B118" s="37">
        <v>2</v>
      </c>
      <c r="C118" s="37" t="s">
        <v>9</v>
      </c>
      <c r="D118" s="37">
        <v>20</v>
      </c>
      <c r="E118" s="41">
        <v>1</v>
      </c>
      <c r="F118" s="51">
        <v>9083.66</v>
      </c>
      <c r="G118" s="39">
        <v>711.85</v>
      </c>
      <c r="H118" s="38">
        <v>9083.66</v>
      </c>
      <c r="I118" s="38">
        <v>9084.42</v>
      </c>
      <c r="J118" s="40">
        <v>8.3659716305522892E-5</v>
      </c>
      <c r="K118" s="40">
        <v>8.3659716305522892E-5</v>
      </c>
      <c r="L118" s="39">
        <v>712.39599999999996</v>
      </c>
      <c r="M118" s="39">
        <v>1</v>
      </c>
      <c r="N118" s="41">
        <v>1</v>
      </c>
      <c r="O118" s="51">
        <v>9084.42</v>
      </c>
      <c r="P118" s="39">
        <v>26.21</v>
      </c>
      <c r="Q118" s="38">
        <v>9084.42</v>
      </c>
      <c r="R118" s="38">
        <v>9084.42</v>
      </c>
      <c r="S118" s="40">
        <v>0</v>
      </c>
      <c r="T118" s="40">
        <v>0</v>
      </c>
      <c r="U118" s="39">
        <v>26.707799999999999</v>
      </c>
      <c r="V118" s="39">
        <v>1</v>
      </c>
      <c r="W118" s="41">
        <v>1</v>
      </c>
      <c r="X118">
        <f t="shared" si="1"/>
        <v>1</v>
      </c>
    </row>
    <row r="119" spans="1:24" x14ac:dyDescent="0.45">
      <c r="A119" s="42">
        <v>3</v>
      </c>
      <c r="B119" s="43">
        <v>2</v>
      </c>
      <c r="C119" s="43" t="s">
        <v>9</v>
      </c>
      <c r="D119" s="43">
        <v>20</v>
      </c>
      <c r="E119" s="47">
        <v>2</v>
      </c>
      <c r="F119" s="52">
        <v>8303.26</v>
      </c>
      <c r="G119" s="45">
        <v>736.06</v>
      </c>
      <c r="H119" s="44">
        <v>8313.73</v>
      </c>
      <c r="I119" s="44">
        <v>8313.73</v>
      </c>
      <c r="J119" s="46">
        <v>1.2593625244023256E-3</v>
      </c>
      <c r="K119" s="46">
        <v>0</v>
      </c>
      <c r="L119" s="45">
        <v>737.97500000000002</v>
      </c>
      <c r="M119" s="45">
        <v>13</v>
      </c>
      <c r="N119" s="47">
        <v>1</v>
      </c>
      <c r="O119" s="52">
        <v>8313.73</v>
      </c>
      <c r="P119" s="45">
        <v>41.85</v>
      </c>
      <c r="Q119" s="44">
        <v>8313.73</v>
      </c>
      <c r="R119" s="44">
        <v>8313.73</v>
      </c>
      <c r="S119" s="46">
        <v>0</v>
      </c>
      <c r="T119" s="46">
        <v>0</v>
      </c>
      <c r="U119" s="45">
        <v>42.752299999999998</v>
      </c>
      <c r="V119" s="45">
        <v>1</v>
      </c>
      <c r="W119" s="47">
        <v>1</v>
      </c>
      <c r="X119">
        <f t="shared" si="1"/>
        <v>1</v>
      </c>
    </row>
    <row r="120" spans="1:24" x14ac:dyDescent="0.45">
      <c r="A120" s="42">
        <v>3</v>
      </c>
      <c r="B120" s="43">
        <v>2</v>
      </c>
      <c r="C120" s="43" t="s">
        <v>9</v>
      </c>
      <c r="D120" s="43">
        <v>20</v>
      </c>
      <c r="E120" s="47">
        <v>3</v>
      </c>
      <c r="F120" s="52">
        <v>9284.77</v>
      </c>
      <c r="G120" s="45">
        <v>504.1</v>
      </c>
      <c r="H120" s="44">
        <v>9284.77</v>
      </c>
      <c r="I120" s="44">
        <v>9284.82</v>
      </c>
      <c r="J120" s="46">
        <v>5.3851340143667198E-6</v>
      </c>
      <c r="K120" s="46">
        <v>5.3851340143667198E-6</v>
      </c>
      <c r="L120" s="45">
        <v>504.59500000000003</v>
      </c>
      <c r="M120" s="45">
        <v>1</v>
      </c>
      <c r="N120" s="47">
        <v>1</v>
      </c>
      <c r="O120" s="52">
        <v>9284.7900000000009</v>
      </c>
      <c r="P120" s="45">
        <v>24.05</v>
      </c>
      <c r="Q120" s="44">
        <v>9284.7900000000009</v>
      </c>
      <c r="R120" s="44">
        <v>9284.82</v>
      </c>
      <c r="S120" s="46">
        <v>3.2310804085416678E-6</v>
      </c>
      <c r="T120" s="46">
        <v>3.2310804085416678E-6</v>
      </c>
      <c r="U120" s="45">
        <v>24.6191</v>
      </c>
      <c r="V120" s="45">
        <v>1</v>
      </c>
      <c r="W120" s="47">
        <v>1</v>
      </c>
      <c r="X120">
        <f t="shared" si="1"/>
        <v>1</v>
      </c>
    </row>
    <row r="121" spans="1:24" x14ac:dyDescent="0.45">
      <c r="A121" s="42">
        <v>3</v>
      </c>
      <c r="B121" s="43">
        <v>2</v>
      </c>
      <c r="C121" s="43" t="s">
        <v>9</v>
      </c>
      <c r="D121" s="43">
        <v>20</v>
      </c>
      <c r="E121" s="47">
        <v>4</v>
      </c>
      <c r="F121" s="52">
        <v>9188.76</v>
      </c>
      <c r="G121" s="45">
        <v>1492.05</v>
      </c>
      <c r="H121" s="44">
        <v>9188.76</v>
      </c>
      <c r="I121" s="44">
        <v>9188.76</v>
      </c>
      <c r="J121" s="46">
        <v>0</v>
      </c>
      <c r="K121" s="46">
        <v>0</v>
      </c>
      <c r="L121" s="45">
        <v>1495.63</v>
      </c>
      <c r="M121" s="45">
        <v>1</v>
      </c>
      <c r="N121" s="47">
        <v>1</v>
      </c>
      <c r="O121" s="52">
        <v>9188.2199999999993</v>
      </c>
      <c r="P121" s="45">
        <v>106.59</v>
      </c>
      <c r="Q121" s="44">
        <v>9188.76</v>
      </c>
      <c r="R121" s="44">
        <v>9188.76</v>
      </c>
      <c r="S121" s="46">
        <v>5.8767450668085039E-5</v>
      </c>
      <c r="T121" s="46">
        <v>0</v>
      </c>
      <c r="U121" s="45">
        <v>108.705</v>
      </c>
      <c r="V121" s="45">
        <v>4</v>
      </c>
      <c r="W121" s="47">
        <v>1</v>
      </c>
      <c r="X121">
        <f t="shared" si="1"/>
        <v>1</v>
      </c>
    </row>
    <row r="122" spans="1:24" x14ac:dyDescent="0.45">
      <c r="A122" s="33">
        <v>3</v>
      </c>
      <c r="B122" s="34">
        <v>2</v>
      </c>
      <c r="C122" s="34" t="s">
        <v>9</v>
      </c>
      <c r="D122" s="34">
        <v>20</v>
      </c>
      <c r="E122" s="35">
        <v>5</v>
      </c>
      <c r="F122" s="53">
        <v>9995.02</v>
      </c>
      <c r="G122" s="49">
        <v>153.19</v>
      </c>
      <c r="H122" s="48">
        <v>9995.02</v>
      </c>
      <c r="I122" s="48">
        <v>9995.8799999999992</v>
      </c>
      <c r="J122" s="50">
        <v>8.6035446603877116E-5</v>
      </c>
      <c r="K122" s="50">
        <v>8.6035446603877116E-5</v>
      </c>
      <c r="L122" s="49">
        <v>153.88399999999999</v>
      </c>
      <c r="M122" s="49">
        <v>1</v>
      </c>
      <c r="N122" s="35">
        <v>1</v>
      </c>
      <c r="O122" s="53">
        <v>9995.8799999999992</v>
      </c>
      <c r="P122" s="49">
        <v>38.090000000000003</v>
      </c>
      <c r="Q122" s="48">
        <v>9995.8799999999992</v>
      </c>
      <c r="R122" s="48">
        <v>9995.8799999999992</v>
      </c>
      <c r="S122" s="50">
        <v>0</v>
      </c>
      <c r="T122" s="50">
        <v>0</v>
      </c>
      <c r="U122" s="49">
        <v>38.867400000000004</v>
      </c>
      <c r="V122" s="49">
        <v>1</v>
      </c>
      <c r="W122" s="35">
        <v>1</v>
      </c>
      <c r="X122">
        <f t="shared" si="1"/>
        <v>1</v>
      </c>
    </row>
    <row r="123" spans="1:24" x14ac:dyDescent="0.45">
      <c r="A123" s="36">
        <v>3</v>
      </c>
      <c r="B123" s="37">
        <v>2</v>
      </c>
      <c r="C123" s="37" t="s">
        <v>9</v>
      </c>
      <c r="D123" s="37">
        <v>25</v>
      </c>
      <c r="E123" s="41">
        <v>1</v>
      </c>
      <c r="F123" s="51">
        <v>10509.2</v>
      </c>
      <c r="G123" s="39">
        <v>72.290000000000006</v>
      </c>
      <c r="H123" s="38">
        <v>10509.2</v>
      </c>
      <c r="I123" s="38">
        <v>10509.5</v>
      </c>
      <c r="J123" s="40">
        <v>2.8545601598484457E-5</v>
      </c>
      <c r="K123" s="40">
        <v>2.8545601598484457E-5</v>
      </c>
      <c r="L123" s="39">
        <v>72.976600000000005</v>
      </c>
      <c r="M123" s="39">
        <v>1</v>
      </c>
      <c r="N123" s="41">
        <v>1</v>
      </c>
      <c r="O123" s="51">
        <v>10509.3</v>
      </c>
      <c r="P123" s="39">
        <v>204.59</v>
      </c>
      <c r="Q123" s="38">
        <v>10509.3</v>
      </c>
      <c r="R123" s="38">
        <v>10509.5</v>
      </c>
      <c r="S123" s="40">
        <v>1.9030401065771691E-5</v>
      </c>
      <c r="T123" s="40">
        <v>1.9030401065771691E-5</v>
      </c>
      <c r="U123" s="39">
        <v>205.13399999999999</v>
      </c>
      <c r="V123" s="39">
        <v>1</v>
      </c>
      <c r="W123" s="41">
        <v>1</v>
      </c>
      <c r="X123">
        <f t="shared" si="1"/>
        <v>1</v>
      </c>
    </row>
    <row r="124" spans="1:24" x14ac:dyDescent="0.45">
      <c r="A124" s="42">
        <v>3</v>
      </c>
      <c r="B124" s="43">
        <v>2</v>
      </c>
      <c r="C124" s="43" t="s">
        <v>9</v>
      </c>
      <c r="D124" s="43">
        <v>25</v>
      </c>
      <c r="E124" s="47">
        <v>2</v>
      </c>
      <c r="F124" s="52">
        <v>11005.5</v>
      </c>
      <c r="G124" s="45">
        <v>42.56</v>
      </c>
      <c r="H124" s="44">
        <v>11005.5</v>
      </c>
      <c r="I124" s="44">
        <v>11005.5</v>
      </c>
      <c r="J124" s="46">
        <v>0</v>
      </c>
      <c r="K124" s="46">
        <v>0</v>
      </c>
      <c r="L124" s="45">
        <v>43.078099999999999</v>
      </c>
      <c r="M124" s="45">
        <v>1</v>
      </c>
      <c r="N124" s="47">
        <v>1</v>
      </c>
      <c r="O124" s="52">
        <v>11005.5</v>
      </c>
      <c r="P124" s="45">
        <v>255.41</v>
      </c>
      <c r="Q124" s="44">
        <v>11005.5</v>
      </c>
      <c r="R124" s="44">
        <v>11005.5</v>
      </c>
      <c r="S124" s="46">
        <v>0</v>
      </c>
      <c r="T124" s="46">
        <v>0</v>
      </c>
      <c r="U124" s="45">
        <v>256.06700000000001</v>
      </c>
      <c r="V124" s="45">
        <v>0</v>
      </c>
      <c r="W124" s="47">
        <v>1</v>
      </c>
      <c r="X124">
        <f t="shared" si="1"/>
        <v>1</v>
      </c>
    </row>
    <row r="125" spans="1:24" x14ac:dyDescent="0.45">
      <c r="A125" s="42">
        <v>3</v>
      </c>
      <c r="B125" s="43">
        <v>2</v>
      </c>
      <c r="C125" s="43" t="s">
        <v>9</v>
      </c>
      <c r="D125" s="43">
        <v>25</v>
      </c>
      <c r="E125" s="47">
        <v>3</v>
      </c>
      <c r="F125" s="52">
        <v>11906.6</v>
      </c>
      <c r="G125" s="45">
        <v>1219.32</v>
      </c>
      <c r="H125" s="44">
        <v>11906.6</v>
      </c>
      <c r="I125" s="44">
        <v>11907.6</v>
      </c>
      <c r="J125" s="46">
        <v>8.3979979172965166E-5</v>
      </c>
      <c r="K125" s="46">
        <v>8.3979979172965166E-5</v>
      </c>
      <c r="L125" s="45">
        <v>1220.3599999999999</v>
      </c>
      <c r="M125" s="45">
        <v>1</v>
      </c>
      <c r="N125" s="47">
        <v>1</v>
      </c>
      <c r="O125" s="52">
        <v>11906.6</v>
      </c>
      <c r="P125" s="45">
        <v>74.88</v>
      </c>
      <c r="Q125" s="44">
        <v>11906.6</v>
      </c>
      <c r="R125" s="44">
        <v>11907.6</v>
      </c>
      <c r="S125" s="46">
        <v>8.3979979172965166E-5</v>
      </c>
      <c r="T125" s="46">
        <v>8.3979979172965166E-5</v>
      </c>
      <c r="U125" s="45">
        <v>75.592200000000005</v>
      </c>
      <c r="V125" s="45">
        <v>1</v>
      </c>
      <c r="W125" s="47">
        <v>1</v>
      </c>
      <c r="X125">
        <f t="shared" si="1"/>
        <v>1</v>
      </c>
    </row>
    <row r="126" spans="1:24" x14ac:dyDescent="0.45">
      <c r="A126" s="42">
        <v>3</v>
      </c>
      <c r="B126" s="43">
        <v>2</v>
      </c>
      <c r="C126" s="43" t="s">
        <v>9</v>
      </c>
      <c r="D126" s="43">
        <v>25</v>
      </c>
      <c r="E126" s="47">
        <v>4</v>
      </c>
      <c r="F126" s="52">
        <v>10894.8</v>
      </c>
      <c r="G126" s="45">
        <v>747.92</v>
      </c>
      <c r="H126" s="44">
        <v>10894.8</v>
      </c>
      <c r="I126" s="44">
        <v>10894.8</v>
      </c>
      <c r="J126" s="46">
        <v>0</v>
      </c>
      <c r="K126" s="46">
        <v>0</v>
      </c>
      <c r="L126" s="45">
        <v>749.96900000000005</v>
      </c>
      <c r="M126" s="45">
        <v>1</v>
      </c>
      <c r="N126" s="47">
        <v>1</v>
      </c>
      <c r="O126" s="52">
        <v>10894.6</v>
      </c>
      <c r="P126" s="45">
        <v>80.209999999999994</v>
      </c>
      <c r="Q126" s="44">
        <v>10894.6</v>
      </c>
      <c r="R126" s="44">
        <v>10894.8</v>
      </c>
      <c r="S126" s="46">
        <v>1.8357381503002224E-5</v>
      </c>
      <c r="T126" s="46">
        <v>1.8357381503002224E-5</v>
      </c>
      <c r="U126" s="45">
        <v>80.669200000000004</v>
      </c>
      <c r="V126" s="45">
        <v>1</v>
      </c>
      <c r="W126" s="47">
        <v>1</v>
      </c>
      <c r="X126">
        <f t="shared" si="1"/>
        <v>1</v>
      </c>
    </row>
    <row r="127" spans="1:24" x14ac:dyDescent="0.45">
      <c r="A127" s="33">
        <v>3</v>
      </c>
      <c r="B127" s="34">
        <v>2</v>
      </c>
      <c r="C127" s="34" t="s">
        <v>9</v>
      </c>
      <c r="D127" s="34">
        <v>25</v>
      </c>
      <c r="E127" s="35">
        <v>5</v>
      </c>
      <c r="F127" s="53">
        <v>12123.2</v>
      </c>
      <c r="G127" s="49">
        <v>772.74</v>
      </c>
      <c r="H127" s="48">
        <v>12123.2</v>
      </c>
      <c r="I127" s="48">
        <v>12123.6</v>
      </c>
      <c r="J127" s="50">
        <v>3.2993500280414745E-5</v>
      </c>
      <c r="K127" s="50">
        <v>3.2993500280414745E-5</v>
      </c>
      <c r="L127" s="49">
        <v>774.56200000000001</v>
      </c>
      <c r="M127" s="49">
        <v>1</v>
      </c>
      <c r="N127" s="35">
        <v>1</v>
      </c>
      <c r="O127" s="53">
        <v>12122.6</v>
      </c>
      <c r="P127" s="49">
        <v>82.36</v>
      </c>
      <c r="Q127" s="48">
        <v>12122.6</v>
      </c>
      <c r="R127" s="48">
        <v>12123.6</v>
      </c>
      <c r="S127" s="50">
        <v>8.2483750701111872E-5</v>
      </c>
      <c r="T127" s="50">
        <v>8.2483750701111872E-5</v>
      </c>
      <c r="U127" s="49">
        <v>83.748900000000006</v>
      </c>
      <c r="V127" s="49">
        <v>1</v>
      </c>
      <c r="W127" s="35">
        <v>1</v>
      </c>
      <c r="X127">
        <f t="shared" si="1"/>
        <v>1</v>
      </c>
    </row>
    <row r="128" spans="1:24" x14ac:dyDescent="0.45">
      <c r="A128" s="36">
        <v>3</v>
      </c>
      <c r="B128" s="37">
        <v>2</v>
      </c>
      <c r="C128" s="37" t="s">
        <v>9</v>
      </c>
      <c r="D128" s="37">
        <v>30</v>
      </c>
      <c r="E128" s="41">
        <v>1</v>
      </c>
      <c r="F128" s="51">
        <v>14460.1</v>
      </c>
      <c r="G128" s="39">
        <v>1645.28</v>
      </c>
      <c r="H128" s="38">
        <v>14463.1</v>
      </c>
      <c r="I128" s="38">
        <v>14463.9</v>
      </c>
      <c r="J128" s="40">
        <v>2.3507449787393343E-4</v>
      </c>
      <c r="K128" s="40">
        <v>2.7655823279264093E-5</v>
      </c>
      <c r="L128" s="39">
        <v>1650.51</v>
      </c>
      <c r="M128" s="39">
        <v>4</v>
      </c>
      <c r="N128" s="41">
        <v>1</v>
      </c>
      <c r="O128" s="51">
        <v>14463.3</v>
      </c>
      <c r="P128" s="39">
        <v>1178.1500000000001</v>
      </c>
      <c r="Q128" s="38">
        <v>14463.3</v>
      </c>
      <c r="R128" s="38">
        <v>14463.5</v>
      </c>
      <c r="S128" s="40">
        <v>1.3827911639694928E-5</v>
      </c>
      <c r="T128" s="40">
        <v>1.3827911639694928E-5</v>
      </c>
      <c r="U128" s="39">
        <v>1181.6600000000001</v>
      </c>
      <c r="V128" s="39">
        <v>1</v>
      </c>
      <c r="W128" s="41">
        <v>1</v>
      </c>
      <c r="X128">
        <f t="shared" si="1"/>
        <v>1</v>
      </c>
    </row>
    <row r="129" spans="1:24" x14ac:dyDescent="0.45">
      <c r="A129" s="42">
        <v>3</v>
      </c>
      <c r="B129" s="43">
        <v>2</v>
      </c>
      <c r="C129" s="43" t="s">
        <v>9</v>
      </c>
      <c r="D129" s="43">
        <v>30</v>
      </c>
      <c r="E129" s="47">
        <v>2</v>
      </c>
      <c r="F129" s="52">
        <v>12849.4</v>
      </c>
      <c r="G129" s="45">
        <v>2148.0100000000002</v>
      </c>
      <c r="H129" s="44">
        <v>12857.6</v>
      </c>
      <c r="I129" s="44">
        <v>12857.6</v>
      </c>
      <c r="J129" s="46">
        <v>6.3775510204087287E-4</v>
      </c>
      <c r="K129" s="46">
        <v>0</v>
      </c>
      <c r="L129" s="45">
        <v>2152.4</v>
      </c>
      <c r="M129" s="45">
        <v>11</v>
      </c>
      <c r="N129" s="47">
        <v>1</v>
      </c>
      <c r="O129" s="52">
        <v>12857.6</v>
      </c>
      <c r="P129" s="45">
        <v>114.84</v>
      </c>
      <c r="Q129" s="44">
        <v>12857.6</v>
      </c>
      <c r="R129" s="44">
        <v>12857.6</v>
      </c>
      <c r="S129" s="46">
        <v>0</v>
      </c>
      <c r="T129" s="46">
        <v>0</v>
      </c>
      <c r="U129" s="45">
        <v>116.224</v>
      </c>
      <c r="V129" s="45">
        <v>1</v>
      </c>
      <c r="W129" s="47">
        <v>1</v>
      </c>
      <c r="X129">
        <f t="shared" si="1"/>
        <v>1</v>
      </c>
    </row>
    <row r="130" spans="1:24" x14ac:dyDescent="0.45">
      <c r="A130" s="42">
        <v>3</v>
      </c>
      <c r="B130" s="43">
        <v>2</v>
      </c>
      <c r="C130" s="43" t="s">
        <v>9</v>
      </c>
      <c r="D130" s="43">
        <v>30</v>
      </c>
      <c r="E130" s="47">
        <v>3</v>
      </c>
      <c r="F130" s="52">
        <v>13895.7</v>
      </c>
      <c r="G130" s="45">
        <v>860.96</v>
      </c>
      <c r="H130" s="44">
        <v>13920.3</v>
      </c>
      <c r="I130" s="44">
        <v>13920.3</v>
      </c>
      <c r="J130" s="46">
        <v>1.7672032930323733E-3</v>
      </c>
      <c r="K130" s="46">
        <v>0</v>
      </c>
      <c r="L130" s="45">
        <v>865.947</v>
      </c>
      <c r="M130" s="45">
        <v>11</v>
      </c>
      <c r="N130" s="47">
        <v>1</v>
      </c>
      <c r="O130" s="52">
        <v>13920.2</v>
      </c>
      <c r="P130" s="45">
        <v>436.66</v>
      </c>
      <c r="Q130" s="44">
        <v>13920.2</v>
      </c>
      <c r="R130" s="44">
        <v>13920.3</v>
      </c>
      <c r="S130" s="46">
        <v>7.1837532236047222E-6</v>
      </c>
      <c r="T130" s="46">
        <v>7.1837532236047222E-6</v>
      </c>
      <c r="U130" s="45">
        <v>439.94900000000001</v>
      </c>
      <c r="V130" s="45">
        <v>1</v>
      </c>
      <c r="W130" s="47">
        <v>1</v>
      </c>
      <c r="X130">
        <f t="shared" si="1"/>
        <v>1</v>
      </c>
    </row>
    <row r="131" spans="1:24" x14ac:dyDescent="0.45">
      <c r="A131" s="42">
        <v>3</v>
      </c>
      <c r="B131" s="43">
        <v>2</v>
      </c>
      <c r="C131" s="43" t="s">
        <v>9</v>
      </c>
      <c r="D131" s="43">
        <v>30</v>
      </c>
      <c r="E131" s="47">
        <v>4</v>
      </c>
      <c r="F131" s="52">
        <v>11731.7</v>
      </c>
      <c r="G131" s="45">
        <v>2893.09</v>
      </c>
      <c r="H131" s="44">
        <v>11790.8</v>
      </c>
      <c r="I131" s="44">
        <v>11790.8</v>
      </c>
      <c r="J131" s="46">
        <v>5.0123825355360575E-3</v>
      </c>
      <c r="K131" s="46">
        <v>0</v>
      </c>
      <c r="L131" s="45">
        <v>2909.05</v>
      </c>
      <c r="M131" s="45">
        <v>70</v>
      </c>
      <c r="N131" s="47">
        <v>1</v>
      </c>
      <c r="O131" s="52">
        <v>11787.7</v>
      </c>
      <c r="P131" s="45">
        <v>1142.8499999999999</v>
      </c>
      <c r="Q131" s="44">
        <v>11790.5</v>
      </c>
      <c r="R131" s="44">
        <v>11790.8</v>
      </c>
      <c r="S131" s="46">
        <v>2.6291685042563229E-4</v>
      </c>
      <c r="T131" s="46">
        <v>2.5443566170172712E-5</v>
      </c>
      <c r="U131" s="45">
        <v>1147.7</v>
      </c>
      <c r="V131" s="45">
        <v>5</v>
      </c>
      <c r="W131" s="47">
        <v>1</v>
      </c>
      <c r="X131">
        <f t="shared" si="1"/>
        <v>1</v>
      </c>
    </row>
    <row r="132" spans="1:24" x14ac:dyDescent="0.45">
      <c r="A132" s="33">
        <v>3</v>
      </c>
      <c r="B132" s="34">
        <v>2</v>
      </c>
      <c r="C132" s="34" t="s">
        <v>9</v>
      </c>
      <c r="D132" s="34">
        <v>30</v>
      </c>
      <c r="E132" s="35">
        <v>5</v>
      </c>
      <c r="F132" s="53">
        <v>11905.4</v>
      </c>
      <c r="G132" s="49">
        <v>1628.62</v>
      </c>
      <c r="H132" s="48">
        <v>11905.4</v>
      </c>
      <c r="I132" s="48">
        <v>11905.4</v>
      </c>
      <c r="J132" s="50">
        <v>0</v>
      </c>
      <c r="K132" s="50">
        <v>0</v>
      </c>
      <c r="L132" s="49">
        <v>1633.4</v>
      </c>
      <c r="M132" s="49">
        <v>1</v>
      </c>
      <c r="N132" s="35">
        <v>1</v>
      </c>
      <c r="O132" s="53">
        <v>11905.3</v>
      </c>
      <c r="P132" s="49">
        <v>641.42999999999995</v>
      </c>
      <c r="Q132" s="48">
        <v>11905.3</v>
      </c>
      <c r="R132" s="48">
        <v>11905.4</v>
      </c>
      <c r="S132" s="50">
        <v>8.3995497841621288E-6</v>
      </c>
      <c r="T132" s="50">
        <v>8.3995497841621288E-6</v>
      </c>
      <c r="U132" s="49">
        <v>642.88099999999997</v>
      </c>
      <c r="V132" s="49">
        <v>1</v>
      </c>
      <c r="W132" s="35">
        <v>1</v>
      </c>
      <c r="X132">
        <f t="shared" ref="X132:X195" si="2">MAX(N132,W132)</f>
        <v>1</v>
      </c>
    </row>
    <row r="133" spans="1:24" x14ac:dyDescent="0.45">
      <c r="A133" s="36">
        <v>3</v>
      </c>
      <c r="B133" s="37">
        <v>2</v>
      </c>
      <c r="C133" s="37" t="s">
        <v>9</v>
      </c>
      <c r="D133" s="37">
        <v>35</v>
      </c>
      <c r="E133" s="41">
        <v>1</v>
      </c>
      <c r="F133" s="51">
        <v>13557.3</v>
      </c>
      <c r="G133" s="39">
        <v>3628.27</v>
      </c>
      <c r="H133" s="38">
        <v>13557.3</v>
      </c>
      <c r="I133" s="38">
        <v>13557.3</v>
      </c>
      <c r="J133" s="40">
        <v>0</v>
      </c>
      <c r="K133" s="40">
        <v>0</v>
      </c>
      <c r="L133" s="39">
        <v>3634.07</v>
      </c>
      <c r="M133" s="39">
        <v>1</v>
      </c>
      <c r="N133" s="41">
        <v>1</v>
      </c>
      <c r="O133" s="51">
        <v>13557.3</v>
      </c>
      <c r="P133" s="39">
        <v>613.17999999999995</v>
      </c>
      <c r="Q133" s="38">
        <v>13557.3</v>
      </c>
      <c r="R133" s="38">
        <v>13557.3</v>
      </c>
      <c r="S133" s="40">
        <v>0</v>
      </c>
      <c r="T133" s="40">
        <v>0</v>
      </c>
      <c r="U133" s="39">
        <v>614.52300000000002</v>
      </c>
      <c r="V133" s="39">
        <v>0</v>
      </c>
      <c r="W133" s="41">
        <v>1</v>
      </c>
      <c r="X133">
        <f t="shared" si="2"/>
        <v>1</v>
      </c>
    </row>
    <row r="134" spans="1:24" x14ac:dyDescent="0.45">
      <c r="A134" s="42">
        <v>3</v>
      </c>
      <c r="B134" s="43">
        <v>2</v>
      </c>
      <c r="C134" s="43" t="s">
        <v>9</v>
      </c>
      <c r="D134" s="43">
        <v>35</v>
      </c>
      <c r="E134" s="47">
        <v>2</v>
      </c>
      <c r="F134" s="52">
        <v>12657</v>
      </c>
      <c r="G134" s="45">
        <v>3604.85</v>
      </c>
      <c r="H134" s="44">
        <v>12687.4</v>
      </c>
      <c r="I134" s="44">
        <v>12687.4</v>
      </c>
      <c r="J134" s="46">
        <v>2.3960779986442957E-3</v>
      </c>
      <c r="K134" s="46">
        <v>0</v>
      </c>
      <c r="L134" s="45">
        <v>3612.42</v>
      </c>
      <c r="M134" s="45">
        <v>14</v>
      </c>
      <c r="N134" s="47">
        <v>1</v>
      </c>
      <c r="O134" s="52">
        <v>12687.4</v>
      </c>
      <c r="P134" s="45">
        <v>2085.13</v>
      </c>
      <c r="Q134" s="44">
        <v>12687.4</v>
      </c>
      <c r="R134" s="44">
        <v>12687.4</v>
      </c>
      <c r="S134" s="46">
        <v>0</v>
      </c>
      <c r="T134" s="46">
        <v>0</v>
      </c>
      <c r="U134" s="45">
        <v>2089.8200000000002</v>
      </c>
      <c r="V134" s="45">
        <v>1</v>
      </c>
      <c r="W134" s="47">
        <v>1</v>
      </c>
      <c r="X134">
        <f t="shared" si="2"/>
        <v>1</v>
      </c>
    </row>
    <row r="135" spans="1:24" x14ac:dyDescent="0.45">
      <c r="A135" s="42">
        <v>3</v>
      </c>
      <c r="B135" s="43">
        <v>2</v>
      </c>
      <c r="C135" s="43" t="s">
        <v>9</v>
      </c>
      <c r="D135" s="43">
        <v>35</v>
      </c>
      <c r="E135" s="47">
        <v>3</v>
      </c>
      <c r="F135" s="52">
        <v>16045.4</v>
      </c>
      <c r="G135" s="45">
        <v>2261.33</v>
      </c>
      <c r="H135" s="44">
        <v>16104.9</v>
      </c>
      <c r="I135" s="44">
        <v>16104.9</v>
      </c>
      <c r="J135" s="46">
        <v>3.6945277524231758E-3</v>
      </c>
      <c r="K135" s="46">
        <v>0</v>
      </c>
      <c r="L135" s="45">
        <v>2277.87</v>
      </c>
      <c r="M135" s="45">
        <v>78</v>
      </c>
      <c r="N135" s="47">
        <v>1</v>
      </c>
      <c r="O135" s="52">
        <v>16104.9</v>
      </c>
      <c r="P135" s="45">
        <v>872.65</v>
      </c>
      <c r="Q135" s="44">
        <v>16104.9</v>
      </c>
      <c r="R135" s="44">
        <v>16104.9</v>
      </c>
      <c r="S135" s="46">
        <v>0</v>
      </c>
      <c r="T135" s="46">
        <v>0</v>
      </c>
      <c r="U135" s="45">
        <v>877.37900000000002</v>
      </c>
      <c r="V135" s="45">
        <v>1</v>
      </c>
      <c r="W135" s="47">
        <v>1</v>
      </c>
      <c r="X135">
        <f t="shared" si="2"/>
        <v>1</v>
      </c>
    </row>
    <row r="136" spans="1:24" x14ac:dyDescent="0.45">
      <c r="A136" s="42">
        <v>3</v>
      </c>
      <c r="B136" s="43">
        <v>2</v>
      </c>
      <c r="C136" s="43" t="s">
        <v>9</v>
      </c>
      <c r="D136" s="43">
        <v>35</v>
      </c>
      <c r="E136" s="47">
        <v>4</v>
      </c>
      <c r="F136" s="52">
        <v>12418.8</v>
      </c>
      <c r="G136" s="45">
        <v>3604.69</v>
      </c>
      <c r="H136" s="44">
        <v>12422.2</v>
      </c>
      <c r="I136" s="44">
        <v>12423</v>
      </c>
      <c r="J136" s="46">
        <v>3.3808258874673812E-4</v>
      </c>
      <c r="K136" s="46">
        <v>6.4396683570737542E-5</v>
      </c>
      <c r="L136" s="45">
        <v>3611.97</v>
      </c>
      <c r="M136" s="45">
        <v>8</v>
      </c>
      <c r="N136" s="47">
        <v>1</v>
      </c>
      <c r="O136" s="52">
        <v>12422.9</v>
      </c>
      <c r="P136" s="45">
        <v>225.11</v>
      </c>
      <c r="Q136" s="44">
        <v>12422.9</v>
      </c>
      <c r="R136" s="44">
        <v>12423</v>
      </c>
      <c r="S136" s="46">
        <v>8.0495854463787964E-6</v>
      </c>
      <c r="T136" s="46">
        <v>8.0495854463787964E-6</v>
      </c>
      <c r="U136" s="45">
        <v>229.45500000000001</v>
      </c>
      <c r="V136" s="45">
        <v>1</v>
      </c>
      <c r="W136" s="47">
        <v>1</v>
      </c>
      <c r="X136">
        <f t="shared" si="2"/>
        <v>1</v>
      </c>
    </row>
    <row r="137" spans="1:24" x14ac:dyDescent="0.45">
      <c r="A137" s="33">
        <v>3</v>
      </c>
      <c r="B137" s="34">
        <v>2</v>
      </c>
      <c r="C137" s="34" t="s">
        <v>9</v>
      </c>
      <c r="D137" s="34">
        <v>35</v>
      </c>
      <c r="E137" s="35">
        <v>5</v>
      </c>
      <c r="F137" s="53">
        <v>13093.9</v>
      </c>
      <c r="G137" s="49">
        <v>3017.62</v>
      </c>
      <c r="H137" s="48">
        <v>13093.9</v>
      </c>
      <c r="I137" s="48">
        <v>13093.9</v>
      </c>
      <c r="J137" s="50">
        <v>0</v>
      </c>
      <c r="K137" s="50">
        <v>0</v>
      </c>
      <c r="L137" s="49">
        <v>3021.77</v>
      </c>
      <c r="M137" s="49">
        <v>1</v>
      </c>
      <c r="N137" s="35">
        <v>1</v>
      </c>
      <c r="O137" s="53">
        <v>13093.9</v>
      </c>
      <c r="P137" s="49">
        <v>1082.6099999999999</v>
      </c>
      <c r="Q137" s="48">
        <v>13093.9</v>
      </c>
      <c r="R137" s="48">
        <v>13093.9</v>
      </c>
      <c r="S137" s="50">
        <v>0</v>
      </c>
      <c r="T137" s="50">
        <v>0</v>
      </c>
      <c r="U137" s="49">
        <v>1084.78</v>
      </c>
      <c r="V137" s="49">
        <v>1</v>
      </c>
      <c r="W137" s="35">
        <v>1</v>
      </c>
      <c r="X137">
        <f t="shared" si="2"/>
        <v>1</v>
      </c>
    </row>
    <row r="138" spans="1:24" x14ac:dyDescent="0.45">
      <c r="A138" s="36">
        <v>3</v>
      </c>
      <c r="B138" s="37">
        <v>2</v>
      </c>
      <c r="C138" s="37" t="s">
        <v>9</v>
      </c>
      <c r="D138" s="37">
        <v>40</v>
      </c>
      <c r="E138" s="41">
        <v>1</v>
      </c>
      <c r="F138" s="51">
        <v>15762.9</v>
      </c>
      <c r="G138" s="39">
        <v>3745.9</v>
      </c>
      <c r="H138" s="38">
        <v>15762.9</v>
      </c>
      <c r="I138" s="38">
        <v>15762.9</v>
      </c>
      <c r="J138" s="40">
        <v>0</v>
      </c>
      <c r="K138" s="40">
        <v>0</v>
      </c>
      <c r="L138" s="39">
        <v>3752.71</v>
      </c>
      <c r="M138" s="39">
        <v>1</v>
      </c>
      <c r="N138" s="41">
        <v>1</v>
      </c>
      <c r="O138" s="51">
        <v>15761.8</v>
      </c>
      <c r="P138" s="39">
        <v>3743.53</v>
      </c>
      <c r="Q138" s="38">
        <v>15761.8</v>
      </c>
      <c r="R138" s="38">
        <v>15762.9</v>
      </c>
      <c r="S138" s="40">
        <v>6.9784113329423125E-5</v>
      </c>
      <c r="T138" s="40">
        <v>6.9784113329423125E-5</v>
      </c>
      <c r="U138" s="39">
        <v>3747.76</v>
      </c>
      <c r="V138" s="39">
        <v>1</v>
      </c>
      <c r="W138" s="41">
        <v>1</v>
      </c>
      <c r="X138">
        <f t="shared" si="2"/>
        <v>1</v>
      </c>
    </row>
    <row r="139" spans="1:24" x14ac:dyDescent="0.45">
      <c r="A139" s="42">
        <v>3</v>
      </c>
      <c r="B139" s="43">
        <v>2</v>
      </c>
      <c r="C139" s="43" t="s">
        <v>9</v>
      </c>
      <c r="D139" s="43">
        <v>40</v>
      </c>
      <c r="E139" s="47">
        <v>2</v>
      </c>
      <c r="F139" s="52">
        <v>13782.6</v>
      </c>
      <c r="G139" s="45">
        <v>3557.93</v>
      </c>
      <c r="H139" s="44">
        <v>13796.9</v>
      </c>
      <c r="I139" s="44">
        <v>13796.9</v>
      </c>
      <c r="J139" s="46">
        <v>1.0364647130876698E-3</v>
      </c>
      <c r="K139" s="46">
        <v>0</v>
      </c>
      <c r="L139" s="45">
        <v>3576.3</v>
      </c>
      <c r="M139" s="45">
        <v>44</v>
      </c>
      <c r="N139" s="47">
        <v>1</v>
      </c>
      <c r="O139" s="52">
        <v>13796.9</v>
      </c>
      <c r="P139" s="45">
        <v>2079.9299999999998</v>
      </c>
      <c r="Q139" s="44">
        <v>13796.9</v>
      </c>
      <c r="R139" s="44">
        <v>13796.9</v>
      </c>
      <c r="S139" s="46">
        <v>0</v>
      </c>
      <c r="T139" s="46">
        <v>0</v>
      </c>
      <c r="U139" s="45">
        <v>2087.41</v>
      </c>
      <c r="V139" s="45">
        <v>1</v>
      </c>
      <c r="W139" s="47">
        <v>1</v>
      </c>
      <c r="X139">
        <f t="shared" si="2"/>
        <v>1</v>
      </c>
    </row>
    <row r="140" spans="1:24" x14ac:dyDescent="0.45">
      <c r="A140" s="42">
        <v>3</v>
      </c>
      <c r="B140" s="43">
        <v>2</v>
      </c>
      <c r="C140" s="43" t="s">
        <v>9</v>
      </c>
      <c r="D140" s="43">
        <v>40</v>
      </c>
      <c r="E140" s="47">
        <v>3</v>
      </c>
      <c r="F140" s="52">
        <v>15544.3</v>
      </c>
      <c r="G140" s="45">
        <v>3710.2</v>
      </c>
      <c r="H140" s="44">
        <v>15564.8</v>
      </c>
      <c r="I140" s="44">
        <v>15564.7</v>
      </c>
      <c r="J140" s="46">
        <v>1.310658091707611E-3</v>
      </c>
      <c r="K140" s="46">
        <v>-6.4247945671002203E-6</v>
      </c>
      <c r="L140" s="45">
        <v>3720.89</v>
      </c>
      <c r="M140" s="45">
        <v>17</v>
      </c>
      <c r="N140" s="47">
        <v>1</v>
      </c>
      <c r="O140" s="52">
        <v>15563.8</v>
      </c>
      <c r="P140" s="45">
        <v>1656.14</v>
      </c>
      <c r="Q140" s="44">
        <v>15563.8</v>
      </c>
      <c r="R140" s="44">
        <v>15565.2</v>
      </c>
      <c r="S140" s="46">
        <v>5.7823151104836914E-5</v>
      </c>
      <c r="T140" s="46">
        <v>5.7823151104836914E-5</v>
      </c>
      <c r="U140" s="45">
        <v>1660.61</v>
      </c>
      <c r="V140" s="45">
        <v>1</v>
      </c>
      <c r="W140" s="47">
        <v>1</v>
      </c>
      <c r="X140">
        <f t="shared" si="2"/>
        <v>1</v>
      </c>
    </row>
    <row r="141" spans="1:24" x14ac:dyDescent="0.45">
      <c r="A141" s="42">
        <v>3</v>
      </c>
      <c r="B141" s="43">
        <v>2</v>
      </c>
      <c r="C141" s="43" t="s">
        <v>9</v>
      </c>
      <c r="D141" s="43">
        <v>40</v>
      </c>
      <c r="E141" s="47">
        <v>4</v>
      </c>
      <c r="F141" s="52">
        <v>14008.6</v>
      </c>
      <c r="G141" s="45">
        <v>3080.37</v>
      </c>
      <c r="H141" s="44">
        <v>14039.5</v>
      </c>
      <c r="I141" s="44">
        <v>14041</v>
      </c>
      <c r="J141" s="46">
        <v>2.307527953849415E-3</v>
      </c>
      <c r="K141" s="46">
        <v>1.0682999786340004E-4</v>
      </c>
      <c r="L141" s="45">
        <v>3311.09</v>
      </c>
      <c r="M141" s="45">
        <v>1591</v>
      </c>
      <c r="N141" s="47">
        <v>1</v>
      </c>
      <c r="O141" s="52">
        <v>14020.7</v>
      </c>
      <c r="P141" s="45">
        <v>2851.52</v>
      </c>
      <c r="Q141" s="44">
        <v>14039.6</v>
      </c>
      <c r="R141" s="44">
        <v>14041</v>
      </c>
      <c r="S141" s="46">
        <v>1.4457659710846288E-3</v>
      </c>
      <c r="T141" s="46">
        <v>9.9707998005814125E-5</v>
      </c>
      <c r="U141" s="45">
        <v>2908.96</v>
      </c>
      <c r="V141" s="45">
        <v>313</v>
      </c>
      <c r="W141" s="47">
        <v>1</v>
      </c>
      <c r="X141">
        <f t="shared" si="2"/>
        <v>1</v>
      </c>
    </row>
    <row r="142" spans="1:24" x14ac:dyDescent="0.45">
      <c r="A142" s="33">
        <v>3</v>
      </c>
      <c r="B142" s="34">
        <v>2</v>
      </c>
      <c r="C142" s="34" t="s">
        <v>9</v>
      </c>
      <c r="D142" s="34">
        <v>40</v>
      </c>
      <c r="E142" s="35">
        <v>5</v>
      </c>
      <c r="F142" s="53">
        <v>15389.4</v>
      </c>
      <c r="G142" s="49">
        <v>3659.35</v>
      </c>
      <c r="H142" s="48">
        <v>15417.8</v>
      </c>
      <c r="I142" s="48">
        <v>15418.9</v>
      </c>
      <c r="J142" s="50">
        <v>1.9132363527878124E-3</v>
      </c>
      <c r="K142" s="50">
        <v>7.1341016544653892E-5</v>
      </c>
      <c r="L142" s="49">
        <v>3697.2</v>
      </c>
      <c r="M142" s="49">
        <v>121</v>
      </c>
      <c r="N142" s="35">
        <v>1</v>
      </c>
      <c r="O142" s="53">
        <v>15400.1</v>
      </c>
      <c r="P142" s="49">
        <v>1148.23</v>
      </c>
      <c r="Q142" s="48">
        <v>15417.3</v>
      </c>
      <c r="R142" s="48">
        <v>15418.9</v>
      </c>
      <c r="S142" s="50">
        <v>1.2192828282172705E-3</v>
      </c>
      <c r="T142" s="50">
        <v>1.0376875133766766E-4</v>
      </c>
      <c r="U142" s="49">
        <v>1239.3399999999999</v>
      </c>
      <c r="V142" s="49">
        <v>319</v>
      </c>
      <c r="W142" s="35">
        <v>1</v>
      </c>
      <c r="X142">
        <f t="shared" si="2"/>
        <v>1</v>
      </c>
    </row>
    <row r="143" spans="1:24" x14ac:dyDescent="0.45">
      <c r="A143" s="36">
        <v>3</v>
      </c>
      <c r="B143" s="37">
        <v>2</v>
      </c>
      <c r="C143" s="37" t="s">
        <v>9</v>
      </c>
      <c r="D143" s="37">
        <v>45</v>
      </c>
      <c r="E143" s="41">
        <v>1</v>
      </c>
      <c r="F143" s="51">
        <v>16602.7</v>
      </c>
      <c r="G143" s="39">
        <v>3759.49</v>
      </c>
      <c r="H143" s="38">
        <v>16632.400000000001</v>
      </c>
      <c r="I143" s="38">
        <v>16632.400000000001</v>
      </c>
      <c r="J143" s="40">
        <v>1.7856713402756503E-3</v>
      </c>
      <c r="K143" s="40">
        <v>0</v>
      </c>
      <c r="L143" s="39">
        <v>3781.21</v>
      </c>
      <c r="M143" s="39">
        <v>34</v>
      </c>
      <c r="N143" s="41">
        <v>1</v>
      </c>
      <c r="O143" s="51">
        <v>16632.400000000001</v>
      </c>
      <c r="P143" s="39">
        <v>3689.24</v>
      </c>
      <c r="Q143" s="38">
        <v>16632.400000000001</v>
      </c>
      <c r="R143" s="38">
        <v>16632.400000000001</v>
      </c>
      <c r="S143" s="40">
        <v>0</v>
      </c>
      <c r="T143" s="40">
        <v>0</v>
      </c>
      <c r="U143" s="39">
        <v>3699.27</v>
      </c>
      <c r="V143" s="39">
        <v>1</v>
      </c>
      <c r="W143" s="41">
        <v>1</v>
      </c>
      <c r="X143">
        <f t="shared" si="2"/>
        <v>1</v>
      </c>
    </row>
    <row r="144" spans="1:24" x14ac:dyDescent="0.45">
      <c r="A144" s="42">
        <v>3</v>
      </c>
      <c r="B144" s="43">
        <v>2</v>
      </c>
      <c r="C144" s="43" t="s">
        <v>9</v>
      </c>
      <c r="D144" s="43">
        <v>45</v>
      </c>
      <c r="E144" s="47">
        <v>2</v>
      </c>
      <c r="F144" s="52">
        <v>15739.9</v>
      </c>
      <c r="G144" s="45">
        <v>3769.44</v>
      </c>
      <c r="H144" s="44">
        <v>15748</v>
      </c>
      <c r="I144" s="44">
        <v>15749.5</v>
      </c>
      <c r="J144" s="46">
        <v>6.0954316010034372E-4</v>
      </c>
      <c r="K144" s="46">
        <v>9.5241118765675102E-5</v>
      </c>
      <c r="L144" s="45">
        <v>3786.9</v>
      </c>
      <c r="M144" s="45">
        <v>11</v>
      </c>
      <c r="N144" s="47">
        <v>1</v>
      </c>
      <c r="O144" s="52">
        <v>15728.2</v>
      </c>
      <c r="P144" s="45">
        <v>3672.7</v>
      </c>
      <c r="Q144" s="44">
        <v>15749.5</v>
      </c>
      <c r="R144" s="44">
        <v>15749.5</v>
      </c>
      <c r="S144" s="46">
        <v>1.3524238864725403E-3</v>
      </c>
      <c r="T144" s="46">
        <v>0</v>
      </c>
      <c r="U144" s="45">
        <v>3689.84</v>
      </c>
      <c r="V144" s="45">
        <v>18</v>
      </c>
      <c r="W144" s="47">
        <v>1</v>
      </c>
      <c r="X144">
        <f t="shared" si="2"/>
        <v>1</v>
      </c>
    </row>
    <row r="145" spans="1:24" x14ac:dyDescent="0.45">
      <c r="A145" s="42">
        <v>3</v>
      </c>
      <c r="B145" s="43">
        <v>2</v>
      </c>
      <c r="C145" s="43" t="s">
        <v>9</v>
      </c>
      <c r="D145" s="43">
        <v>45</v>
      </c>
      <c r="E145" s="47">
        <v>3</v>
      </c>
      <c r="F145" s="52">
        <v>17399.900000000001</v>
      </c>
      <c r="G145" s="45">
        <v>3677.63</v>
      </c>
      <c r="H145" s="44">
        <v>17446.5</v>
      </c>
      <c r="I145" s="44">
        <v>17448.2</v>
      </c>
      <c r="J145" s="46">
        <v>2.7681938538072276E-3</v>
      </c>
      <c r="K145" s="46">
        <v>9.7431253653713711E-5</v>
      </c>
      <c r="L145" s="45">
        <v>3755.54</v>
      </c>
      <c r="M145" s="45">
        <v>315</v>
      </c>
      <c r="N145" s="47">
        <v>1</v>
      </c>
      <c r="O145" s="52">
        <v>17313.400000000001</v>
      </c>
      <c r="P145" s="45">
        <v>3792.05</v>
      </c>
      <c r="Q145" s="44">
        <v>17446.5</v>
      </c>
      <c r="R145" s="44">
        <v>17448.2</v>
      </c>
      <c r="S145" s="46">
        <v>7.725725289714656E-3</v>
      </c>
      <c r="T145" s="46">
        <v>9.7431253653713711E-5</v>
      </c>
      <c r="U145" s="45">
        <v>4067.9</v>
      </c>
      <c r="V145" s="45">
        <v>992</v>
      </c>
      <c r="W145" s="47">
        <v>1</v>
      </c>
      <c r="X145">
        <f t="shared" si="2"/>
        <v>1</v>
      </c>
    </row>
    <row r="146" spans="1:24" x14ac:dyDescent="0.45">
      <c r="A146" s="42">
        <v>3</v>
      </c>
      <c r="B146" s="43">
        <v>2</v>
      </c>
      <c r="C146" s="43" t="s">
        <v>9</v>
      </c>
      <c r="D146" s="43">
        <v>45</v>
      </c>
      <c r="E146" s="47">
        <v>4</v>
      </c>
      <c r="F146" s="52">
        <v>15868.5</v>
      </c>
      <c r="G146" s="45">
        <v>3973.15</v>
      </c>
      <c r="H146" s="44">
        <v>15887.2</v>
      </c>
      <c r="I146" s="44">
        <v>15887.2</v>
      </c>
      <c r="J146" s="46">
        <v>1.1770481897376962E-3</v>
      </c>
      <c r="K146" s="46">
        <v>0</v>
      </c>
      <c r="L146" s="45">
        <v>4021.4</v>
      </c>
      <c r="M146" s="45">
        <v>140</v>
      </c>
      <c r="N146" s="47">
        <v>1</v>
      </c>
      <c r="O146" s="52">
        <v>15829.3</v>
      </c>
      <c r="P146" s="45">
        <v>3757.28</v>
      </c>
      <c r="Q146" s="44">
        <v>15886.6</v>
      </c>
      <c r="R146" s="44">
        <v>15887.2</v>
      </c>
      <c r="S146" s="46">
        <v>3.6444433254444741E-3</v>
      </c>
      <c r="T146" s="46">
        <v>3.7766252077166761E-5</v>
      </c>
      <c r="U146" s="45">
        <v>3818.93</v>
      </c>
      <c r="V146" s="45">
        <v>188</v>
      </c>
      <c r="W146" s="47">
        <v>1</v>
      </c>
      <c r="X146">
        <f t="shared" si="2"/>
        <v>1</v>
      </c>
    </row>
    <row r="147" spans="1:24" x14ac:dyDescent="0.45">
      <c r="A147" s="33">
        <v>3</v>
      </c>
      <c r="B147" s="34">
        <v>2</v>
      </c>
      <c r="C147" s="34" t="s">
        <v>9</v>
      </c>
      <c r="D147" s="34">
        <v>45</v>
      </c>
      <c r="E147" s="35">
        <v>5</v>
      </c>
      <c r="F147" s="53">
        <v>16009.1</v>
      </c>
      <c r="G147" s="49">
        <v>1626.89</v>
      </c>
      <c r="H147" s="48">
        <v>16087.5</v>
      </c>
      <c r="I147" s="48">
        <v>16088.7</v>
      </c>
      <c r="J147" s="50">
        <v>4.9475718982888838E-3</v>
      </c>
      <c r="K147" s="50">
        <v>7.4586511029525534E-5</v>
      </c>
      <c r="L147" s="49">
        <v>1757.14</v>
      </c>
      <c r="M147" s="49">
        <v>368</v>
      </c>
      <c r="N147" s="35">
        <v>1</v>
      </c>
      <c r="O147" s="53">
        <v>16020.6</v>
      </c>
      <c r="P147" s="49">
        <v>3836.91</v>
      </c>
      <c r="Q147" s="48">
        <v>16088</v>
      </c>
      <c r="R147" s="48">
        <v>16088.7</v>
      </c>
      <c r="S147" s="50">
        <v>4.2327845009230303E-3</v>
      </c>
      <c r="T147" s="50">
        <v>4.3508798100575405E-5</v>
      </c>
      <c r="U147" s="49">
        <v>3923.21</v>
      </c>
      <c r="V147" s="49">
        <v>205</v>
      </c>
      <c r="W147" s="35">
        <v>1</v>
      </c>
      <c r="X147">
        <f t="shared" si="2"/>
        <v>1</v>
      </c>
    </row>
    <row r="148" spans="1:24" x14ac:dyDescent="0.45">
      <c r="A148" s="36">
        <v>3</v>
      </c>
      <c r="B148" s="37">
        <v>2</v>
      </c>
      <c r="C148" s="37" t="s">
        <v>9</v>
      </c>
      <c r="D148" s="37">
        <v>50</v>
      </c>
      <c r="E148" s="41">
        <v>1</v>
      </c>
      <c r="F148" s="51">
        <v>17164.099999999999</v>
      </c>
      <c r="G148" s="39">
        <v>3823.35</v>
      </c>
      <c r="H148" s="38">
        <v>17164.099999999999</v>
      </c>
      <c r="I148" s="38">
        <v>17164.099999999999</v>
      </c>
      <c r="J148" s="40">
        <v>0</v>
      </c>
      <c r="K148" s="40">
        <v>0</v>
      </c>
      <c r="L148" s="39">
        <v>3842.78</v>
      </c>
      <c r="M148" s="39">
        <v>1</v>
      </c>
      <c r="N148" s="41">
        <v>1</v>
      </c>
      <c r="O148" s="51">
        <v>17117.099999999999</v>
      </c>
      <c r="P148" s="39">
        <v>3709.26</v>
      </c>
      <c r="Q148" s="38">
        <v>17164.099999999999</v>
      </c>
      <c r="R148" s="38">
        <v>17164.099999999999</v>
      </c>
      <c r="S148" s="40">
        <v>2.7382734894343427E-3</v>
      </c>
      <c r="T148" s="40">
        <v>0</v>
      </c>
      <c r="U148" s="39">
        <v>3769.54</v>
      </c>
      <c r="V148" s="39">
        <v>89</v>
      </c>
      <c r="W148" s="41">
        <v>1</v>
      </c>
      <c r="X148">
        <f t="shared" si="2"/>
        <v>1</v>
      </c>
    </row>
    <row r="149" spans="1:24" x14ac:dyDescent="0.45">
      <c r="A149" s="42">
        <v>3</v>
      </c>
      <c r="B149" s="43">
        <v>2</v>
      </c>
      <c r="C149" s="43" t="s">
        <v>9</v>
      </c>
      <c r="D149" s="43">
        <v>50</v>
      </c>
      <c r="E149" s="47">
        <v>2</v>
      </c>
      <c r="F149" s="52">
        <v>17578.900000000001</v>
      </c>
      <c r="G149" s="45">
        <v>4643.2</v>
      </c>
      <c r="H149" s="44">
        <v>17669.900000000001</v>
      </c>
      <c r="I149" s="44">
        <v>17671.5</v>
      </c>
      <c r="J149" s="46">
        <v>5.2400758283110398E-3</v>
      </c>
      <c r="K149" s="46">
        <v>9.0541267011772894E-5</v>
      </c>
      <c r="L149" s="45">
        <v>4735.6099999999997</v>
      </c>
      <c r="M149" s="45">
        <v>164</v>
      </c>
      <c r="N149" s="47">
        <v>1</v>
      </c>
      <c r="O149" s="52">
        <v>17556.599999999999</v>
      </c>
      <c r="P149" s="45">
        <v>4368.3599999999997</v>
      </c>
      <c r="Q149" s="44">
        <v>17671.5</v>
      </c>
      <c r="R149" s="44">
        <v>17671.5</v>
      </c>
      <c r="S149" s="46">
        <v>6.501994737288937E-3</v>
      </c>
      <c r="T149" s="46">
        <v>0</v>
      </c>
      <c r="U149" s="45">
        <v>4571.72</v>
      </c>
      <c r="V149" s="45">
        <v>405</v>
      </c>
      <c r="W149" s="47">
        <v>1</v>
      </c>
      <c r="X149">
        <f t="shared" si="2"/>
        <v>1</v>
      </c>
    </row>
    <row r="150" spans="1:24" x14ac:dyDescent="0.45">
      <c r="A150" s="42">
        <v>3</v>
      </c>
      <c r="B150" s="43">
        <v>2</v>
      </c>
      <c r="C150" s="43" t="s">
        <v>9</v>
      </c>
      <c r="D150" s="43">
        <v>50</v>
      </c>
      <c r="E150" s="47">
        <v>3</v>
      </c>
      <c r="F150" s="52">
        <v>17586</v>
      </c>
      <c r="G150" s="45">
        <v>3968.95</v>
      </c>
      <c r="H150" s="44">
        <v>17642.3</v>
      </c>
      <c r="I150" s="44">
        <v>17643.8</v>
      </c>
      <c r="J150" s="46">
        <v>3.2759382899375006E-3</v>
      </c>
      <c r="K150" s="46">
        <v>8.5015699565853161E-5</v>
      </c>
      <c r="L150" s="45">
        <v>4042.85</v>
      </c>
      <c r="M150" s="45">
        <v>158</v>
      </c>
      <c r="N150" s="47">
        <v>1</v>
      </c>
      <c r="O150" s="52">
        <v>17512.900000000001</v>
      </c>
      <c r="P150" s="45">
        <v>3662.02</v>
      </c>
      <c r="Q150" s="44">
        <v>17643.2</v>
      </c>
      <c r="R150" s="44">
        <v>17643.8</v>
      </c>
      <c r="S150" s="46">
        <v>7.4190367154466624E-3</v>
      </c>
      <c r="T150" s="46">
        <v>3.4006279826258789E-5</v>
      </c>
      <c r="U150" s="45">
        <v>3832.19</v>
      </c>
      <c r="V150" s="45">
        <v>472</v>
      </c>
      <c r="W150" s="47">
        <v>1</v>
      </c>
      <c r="X150">
        <f t="shared" si="2"/>
        <v>1</v>
      </c>
    </row>
    <row r="151" spans="1:24" x14ac:dyDescent="0.45">
      <c r="A151" s="42">
        <v>3</v>
      </c>
      <c r="B151" s="43">
        <v>2</v>
      </c>
      <c r="C151" s="43" t="s">
        <v>9</v>
      </c>
      <c r="D151" s="43">
        <v>50</v>
      </c>
      <c r="E151" s="47">
        <v>4</v>
      </c>
      <c r="F151" s="52">
        <v>19375.400000000001</v>
      </c>
      <c r="G151" s="45">
        <v>3778.7</v>
      </c>
      <c r="H151" s="44">
        <v>19423.5</v>
      </c>
      <c r="I151" s="44">
        <v>19423.5</v>
      </c>
      <c r="J151" s="46">
        <v>2.4763817025767005E-3</v>
      </c>
      <c r="K151" s="46">
        <v>0</v>
      </c>
      <c r="L151" s="45">
        <v>3851.82</v>
      </c>
      <c r="M151" s="45">
        <v>147</v>
      </c>
      <c r="N151" s="47">
        <v>1</v>
      </c>
      <c r="O151" s="52">
        <v>19423.5</v>
      </c>
      <c r="P151" s="45">
        <v>3630.01</v>
      </c>
      <c r="Q151" s="44">
        <v>19423.5</v>
      </c>
      <c r="R151" s="44">
        <v>19423.5</v>
      </c>
      <c r="S151" s="46">
        <v>0</v>
      </c>
      <c r="T151" s="46">
        <v>0</v>
      </c>
      <c r="U151" s="45">
        <v>3638.05</v>
      </c>
      <c r="V151" s="45">
        <v>1</v>
      </c>
      <c r="W151" s="47">
        <v>1</v>
      </c>
      <c r="X151">
        <f t="shared" si="2"/>
        <v>1</v>
      </c>
    </row>
    <row r="152" spans="1:24" x14ac:dyDescent="0.45">
      <c r="A152" s="33">
        <v>3</v>
      </c>
      <c r="B152" s="34">
        <v>2</v>
      </c>
      <c r="C152" s="34" t="s">
        <v>9</v>
      </c>
      <c r="D152" s="34">
        <v>50</v>
      </c>
      <c r="E152" s="35">
        <v>5</v>
      </c>
      <c r="F152" s="53">
        <v>18636.7</v>
      </c>
      <c r="G152" s="49">
        <v>3618.9</v>
      </c>
      <c r="H152" s="48">
        <v>18694.7</v>
      </c>
      <c r="I152" s="48">
        <v>18696.5</v>
      </c>
      <c r="J152" s="50">
        <v>3.1984596047388162E-3</v>
      </c>
      <c r="K152" s="50">
        <v>9.627470382153196E-5</v>
      </c>
      <c r="L152" s="49">
        <v>4086.09</v>
      </c>
      <c r="M152" s="49">
        <v>1019</v>
      </c>
      <c r="N152" s="35">
        <v>1</v>
      </c>
      <c r="O152" s="53">
        <v>18490.7</v>
      </c>
      <c r="P152" s="49">
        <v>3800.28</v>
      </c>
      <c r="Q152" s="48">
        <v>18694.900000000001</v>
      </c>
      <c r="R152" s="48">
        <v>18696.5</v>
      </c>
      <c r="S152" s="50">
        <v>1.1007407803599566E-2</v>
      </c>
      <c r="T152" s="50">
        <v>8.5577514507985178E-5</v>
      </c>
      <c r="U152" s="49">
        <v>4353.1499999999996</v>
      </c>
      <c r="V152" s="49">
        <v>1081</v>
      </c>
      <c r="W152" s="35">
        <v>1</v>
      </c>
      <c r="X152">
        <f t="shared" si="2"/>
        <v>1</v>
      </c>
    </row>
    <row r="153" spans="1:24" x14ac:dyDescent="0.45">
      <c r="A153" s="36">
        <v>3</v>
      </c>
      <c r="B153" s="37">
        <v>2</v>
      </c>
      <c r="C153" s="37" t="s">
        <v>11</v>
      </c>
      <c r="D153" s="37">
        <v>5</v>
      </c>
      <c r="E153" s="41">
        <v>1</v>
      </c>
      <c r="F153" s="51">
        <v>1284.1099999999999</v>
      </c>
      <c r="G153" s="39">
        <v>0.05</v>
      </c>
      <c r="H153" s="38">
        <v>1284.1099999999999</v>
      </c>
      <c r="I153" s="38">
        <v>1284.1099999999999</v>
      </c>
      <c r="J153" s="40">
        <v>0</v>
      </c>
      <c r="K153" s="40">
        <v>0</v>
      </c>
      <c r="L153" s="39">
        <v>5.6397999999999997E-2</v>
      </c>
      <c r="M153" s="39">
        <v>0</v>
      </c>
      <c r="N153" s="41">
        <v>1</v>
      </c>
      <c r="O153" s="51">
        <v>1284.1099999999999</v>
      </c>
      <c r="P153" s="39">
        <v>0.04</v>
      </c>
      <c r="Q153" s="38">
        <v>1284.1099999999999</v>
      </c>
      <c r="R153" s="38">
        <v>1284.1099999999999</v>
      </c>
      <c r="S153" s="40">
        <v>0</v>
      </c>
      <c r="T153" s="40">
        <v>0</v>
      </c>
      <c r="U153" s="39">
        <v>4.6031000000000002E-2</v>
      </c>
      <c r="V153" s="39">
        <v>0</v>
      </c>
      <c r="W153" s="41">
        <v>1</v>
      </c>
      <c r="X153">
        <f t="shared" si="2"/>
        <v>1</v>
      </c>
    </row>
    <row r="154" spans="1:24" x14ac:dyDescent="0.45">
      <c r="A154" s="42">
        <v>3</v>
      </c>
      <c r="B154" s="43">
        <v>2</v>
      </c>
      <c r="C154" s="43" t="s">
        <v>11</v>
      </c>
      <c r="D154" s="43">
        <v>5</v>
      </c>
      <c r="E154" s="47">
        <v>2</v>
      </c>
      <c r="F154" s="52">
        <v>1178.0999999999999</v>
      </c>
      <c r="G154" s="45">
        <v>0.06</v>
      </c>
      <c r="H154" s="44">
        <v>1178.0999999999999</v>
      </c>
      <c r="I154" s="44">
        <v>1178.0999999999999</v>
      </c>
      <c r="J154" s="46">
        <v>0</v>
      </c>
      <c r="K154" s="46">
        <v>0</v>
      </c>
      <c r="L154" s="45">
        <v>6.5198999999999993E-2</v>
      </c>
      <c r="M154" s="45">
        <v>0</v>
      </c>
      <c r="N154" s="47">
        <v>1</v>
      </c>
      <c r="O154" s="52">
        <v>1178.0999999999999</v>
      </c>
      <c r="P154" s="45">
        <v>0.04</v>
      </c>
      <c r="Q154" s="44">
        <v>1178.0999999999999</v>
      </c>
      <c r="R154" s="44">
        <v>1178.0999999999999</v>
      </c>
      <c r="S154" s="46">
        <v>0</v>
      </c>
      <c r="T154" s="46">
        <v>0</v>
      </c>
      <c r="U154" s="45">
        <v>4.80369E-2</v>
      </c>
      <c r="V154" s="45">
        <v>0</v>
      </c>
      <c r="W154" s="47">
        <v>1</v>
      </c>
      <c r="X154">
        <f t="shared" si="2"/>
        <v>1</v>
      </c>
    </row>
    <row r="155" spans="1:24" x14ac:dyDescent="0.45">
      <c r="A155" s="42">
        <v>3</v>
      </c>
      <c r="B155" s="43">
        <v>2</v>
      </c>
      <c r="C155" s="43" t="s">
        <v>11</v>
      </c>
      <c r="D155" s="43">
        <v>5</v>
      </c>
      <c r="E155" s="47">
        <v>3</v>
      </c>
      <c r="F155" s="52">
        <v>2954.9</v>
      </c>
      <c r="G155" s="45">
        <v>0.65</v>
      </c>
      <c r="H155" s="44">
        <v>2954.9</v>
      </c>
      <c r="I155" s="44">
        <v>2954.9</v>
      </c>
      <c r="J155" s="46">
        <v>0</v>
      </c>
      <c r="K155" s="46">
        <v>0</v>
      </c>
      <c r="L155" s="45">
        <v>0.65769200000000005</v>
      </c>
      <c r="M155" s="45">
        <v>0</v>
      </c>
      <c r="N155" s="47">
        <v>1</v>
      </c>
      <c r="O155" s="52">
        <v>2954.9</v>
      </c>
      <c r="P155" s="45">
        <v>0.02</v>
      </c>
      <c r="Q155" s="44">
        <v>2954.9</v>
      </c>
      <c r="R155" s="44">
        <v>2954.9</v>
      </c>
      <c r="S155" s="46">
        <v>0</v>
      </c>
      <c r="T155" s="46">
        <v>0</v>
      </c>
      <c r="U155" s="45">
        <v>2.5867000000000001E-2</v>
      </c>
      <c r="V155" s="45">
        <v>0</v>
      </c>
      <c r="W155" s="47">
        <v>1</v>
      </c>
      <c r="X155">
        <f t="shared" si="2"/>
        <v>1</v>
      </c>
    </row>
    <row r="156" spans="1:24" x14ac:dyDescent="0.45">
      <c r="A156" s="42">
        <v>3</v>
      </c>
      <c r="B156" s="43">
        <v>2</v>
      </c>
      <c r="C156" s="43" t="s">
        <v>11</v>
      </c>
      <c r="D156" s="43">
        <v>5</v>
      </c>
      <c r="E156" s="47">
        <v>4</v>
      </c>
      <c r="F156" s="52">
        <v>2269.7399999999998</v>
      </c>
      <c r="G156" s="45">
        <v>0.85</v>
      </c>
      <c r="H156" s="44">
        <v>2269.7399999999998</v>
      </c>
      <c r="I156" s="44">
        <v>2269.7399999999998</v>
      </c>
      <c r="J156" s="46">
        <v>0</v>
      </c>
      <c r="K156" s="46">
        <v>0</v>
      </c>
      <c r="L156" s="45">
        <v>0.883239</v>
      </c>
      <c r="M156" s="45">
        <v>1</v>
      </c>
      <c r="N156" s="47">
        <v>1</v>
      </c>
      <c r="O156" s="52">
        <v>2269.7399999999998</v>
      </c>
      <c r="P156" s="45">
        <v>0.1</v>
      </c>
      <c r="Q156" s="44">
        <v>2269.7399999999998</v>
      </c>
      <c r="R156" s="44">
        <v>2269.7399999999998</v>
      </c>
      <c r="S156" s="46">
        <v>0</v>
      </c>
      <c r="T156" s="46">
        <v>0</v>
      </c>
      <c r="U156" s="45">
        <v>0.10636</v>
      </c>
      <c r="V156" s="45">
        <v>0</v>
      </c>
      <c r="W156" s="47">
        <v>1</v>
      </c>
      <c r="X156">
        <f t="shared" si="2"/>
        <v>1</v>
      </c>
    </row>
    <row r="157" spans="1:24" x14ac:dyDescent="0.45">
      <c r="A157" s="33">
        <v>3</v>
      </c>
      <c r="B157" s="34">
        <v>2</v>
      </c>
      <c r="C157" s="34" t="s">
        <v>11</v>
      </c>
      <c r="D157" s="34">
        <v>5</v>
      </c>
      <c r="E157" s="35">
        <v>5</v>
      </c>
      <c r="F157" s="53">
        <v>1277.1400000000001</v>
      </c>
      <c r="G157" s="49">
        <v>0.06</v>
      </c>
      <c r="H157" s="48">
        <v>1277.1400000000001</v>
      </c>
      <c r="I157" s="48">
        <v>1277.1400000000001</v>
      </c>
      <c r="J157" s="50">
        <v>0</v>
      </c>
      <c r="K157" s="50">
        <v>0</v>
      </c>
      <c r="L157" s="49">
        <v>6.4615099999999995E-2</v>
      </c>
      <c r="M157" s="49">
        <v>0</v>
      </c>
      <c r="N157" s="35">
        <v>1</v>
      </c>
      <c r="O157" s="53">
        <v>1277.1400000000001</v>
      </c>
      <c r="P157" s="49">
        <v>0.03</v>
      </c>
      <c r="Q157" s="48">
        <v>1277.1400000000001</v>
      </c>
      <c r="R157" s="48">
        <v>1277.1400000000001</v>
      </c>
      <c r="S157" s="50">
        <v>0</v>
      </c>
      <c r="T157" s="50">
        <v>0</v>
      </c>
      <c r="U157" s="49">
        <v>3.7354999999999999E-2</v>
      </c>
      <c r="V157" s="49">
        <v>0</v>
      </c>
      <c r="W157" s="35">
        <v>1</v>
      </c>
      <c r="X157">
        <f t="shared" si="2"/>
        <v>1</v>
      </c>
    </row>
    <row r="158" spans="1:24" x14ac:dyDescent="0.45">
      <c r="A158" s="36">
        <v>3</v>
      </c>
      <c r="B158" s="37">
        <v>2</v>
      </c>
      <c r="C158" s="37" t="s">
        <v>11</v>
      </c>
      <c r="D158" s="37">
        <v>10</v>
      </c>
      <c r="E158" s="41">
        <v>1</v>
      </c>
      <c r="F158" s="51">
        <v>3044.29</v>
      </c>
      <c r="G158" s="39">
        <v>10.26</v>
      </c>
      <c r="H158" s="38">
        <v>3044.29</v>
      </c>
      <c r="I158" s="38">
        <v>3044.29</v>
      </c>
      <c r="J158" s="40">
        <v>0</v>
      </c>
      <c r="K158" s="40">
        <v>0</v>
      </c>
      <c r="L158" s="39">
        <v>10.310499999999999</v>
      </c>
      <c r="M158" s="39">
        <v>0</v>
      </c>
      <c r="N158" s="41">
        <v>1</v>
      </c>
      <c r="O158" s="51">
        <v>3044.29</v>
      </c>
      <c r="P158" s="39">
        <v>0.72</v>
      </c>
      <c r="Q158" s="38">
        <v>3044.29</v>
      </c>
      <c r="R158" s="38">
        <v>3044.29</v>
      </c>
      <c r="S158" s="40">
        <v>0</v>
      </c>
      <c r="T158" s="40">
        <v>0</v>
      </c>
      <c r="U158" s="39">
        <v>0.75869299999999995</v>
      </c>
      <c r="V158" s="39">
        <v>0</v>
      </c>
      <c r="W158" s="41">
        <v>1</v>
      </c>
      <c r="X158">
        <f t="shared" si="2"/>
        <v>1</v>
      </c>
    </row>
    <row r="159" spans="1:24" x14ac:dyDescent="0.45">
      <c r="A159" s="42">
        <v>3</v>
      </c>
      <c r="B159" s="43">
        <v>2</v>
      </c>
      <c r="C159" s="43" t="s">
        <v>11</v>
      </c>
      <c r="D159" s="43">
        <v>10</v>
      </c>
      <c r="E159" s="47">
        <v>2</v>
      </c>
      <c r="F159" s="52">
        <v>3662.45</v>
      </c>
      <c r="G159" s="45">
        <v>3.28</v>
      </c>
      <c r="H159" s="44">
        <v>3662.45</v>
      </c>
      <c r="I159" s="44">
        <v>3662.45</v>
      </c>
      <c r="J159" s="46">
        <v>0</v>
      </c>
      <c r="K159" s="46">
        <v>0</v>
      </c>
      <c r="L159" s="45">
        <v>3.3027000000000002</v>
      </c>
      <c r="M159" s="45">
        <v>0</v>
      </c>
      <c r="N159" s="47">
        <v>1</v>
      </c>
      <c r="O159" s="52">
        <v>3662.45</v>
      </c>
      <c r="P159" s="45">
        <v>0.12</v>
      </c>
      <c r="Q159" s="44">
        <v>3662.45</v>
      </c>
      <c r="R159" s="44">
        <v>3662.45</v>
      </c>
      <c r="S159" s="46">
        <v>0</v>
      </c>
      <c r="T159" s="46">
        <v>0</v>
      </c>
      <c r="U159" s="45">
        <v>0.13919400000000001</v>
      </c>
      <c r="V159" s="45">
        <v>0</v>
      </c>
      <c r="W159" s="47">
        <v>1</v>
      </c>
      <c r="X159">
        <f t="shared" si="2"/>
        <v>1</v>
      </c>
    </row>
    <row r="160" spans="1:24" x14ac:dyDescent="0.45">
      <c r="A160" s="42">
        <v>3</v>
      </c>
      <c r="B160" s="43">
        <v>2</v>
      </c>
      <c r="C160" s="43" t="s">
        <v>11</v>
      </c>
      <c r="D160" s="43">
        <v>10</v>
      </c>
      <c r="E160" s="47">
        <v>3</v>
      </c>
      <c r="F160" s="52">
        <v>2409.67</v>
      </c>
      <c r="G160" s="45">
        <v>1.33</v>
      </c>
      <c r="H160" s="44">
        <v>2409.67</v>
      </c>
      <c r="I160" s="44">
        <v>2409.67</v>
      </c>
      <c r="J160" s="46">
        <v>0</v>
      </c>
      <c r="K160" s="46">
        <v>0</v>
      </c>
      <c r="L160" s="45">
        <v>1.35745</v>
      </c>
      <c r="M160" s="45">
        <v>0</v>
      </c>
      <c r="N160" s="47">
        <v>1</v>
      </c>
      <c r="O160" s="52">
        <v>2409.67</v>
      </c>
      <c r="P160" s="45">
        <v>0.1</v>
      </c>
      <c r="Q160" s="44">
        <v>2409.67</v>
      </c>
      <c r="R160" s="44">
        <v>2409.67</v>
      </c>
      <c r="S160" s="46">
        <v>0</v>
      </c>
      <c r="T160" s="46">
        <v>0</v>
      </c>
      <c r="U160" s="45">
        <v>0.12270200000000001</v>
      </c>
      <c r="V160" s="45">
        <v>0</v>
      </c>
      <c r="W160" s="47">
        <v>1</v>
      </c>
      <c r="X160">
        <f t="shared" si="2"/>
        <v>1</v>
      </c>
    </row>
    <row r="161" spans="1:24" x14ac:dyDescent="0.45">
      <c r="A161" s="42">
        <v>3</v>
      </c>
      <c r="B161" s="43">
        <v>2</v>
      </c>
      <c r="C161" s="43" t="s">
        <v>11</v>
      </c>
      <c r="D161" s="43">
        <v>10</v>
      </c>
      <c r="E161" s="47">
        <v>4</v>
      </c>
      <c r="F161" s="52">
        <v>3197.98</v>
      </c>
      <c r="G161" s="45">
        <v>6.62</v>
      </c>
      <c r="H161" s="44">
        <v>3197.98</v>
      </c>
      <c r="I161" s="44">
        <v>3197.98</v>
      </c>
      <c r="J161" s="46">
        <v>0</v>
      </c>
      <c r="K161" s="46">
        <v>0</v>
      </c>
      <c r="L161" s="45">
        <v>6.6475799999999996</v>
      </c>
      <c r="M161" s="45">
        <v>0</v>
      </c>
      <c r="N161" s="47">
        <v>1</v>
      </c>
      <c r="O161" s="52">
        <v>3197.98</v>
      </c>
      <c r="P161" s="45">
        <v>0.28999999999999998</v>
      </c>
      <c r="Q161" s="44">
        <v>3197.98</v>
      </c>
      <c r="R161" s="44">
        <v>3197.98</v>
      </c>
      <c r="S161" s="46">
        <v>0</v>
      </c>
      <c r="T161" s="46">
        <v>0</v>
      </c>
      <c r="U161" s="45">
        <v>0.312361</v>
      </c>
      <c r="V161" s="45">
        <v>0</v>
      </c>
      <c r="W161" s="47">
        <v>1</v>
      </c>
      <c r="X161">
        <f t="shared" si="2"/>
        <v>1</v>
      </c>
    </row>
    <row r="162" spans="1:24" x14ac:dyDescent="0.45">
      <c r="A162" s="33">
        <v>3</v>
      </c>
      <c r="B162" s="34">
        <v>2</v>
      </c>
      <c r="C162" s="34" t="s">
        <v>11</v>
      </c>
      <c r="D162" s="34">
        <v>10</v>
      </c>
      <c r="E162" s="35">
        <v>5</v>
      </c>
      <c r="F162" s="53">
        <v>3217.7</v>
      </c>
      <c r="G162" s="49">
        <v>2.78</v>
      </c>
      <c r="H162" s="48">
        <v>3217.7</v>
      </c>
      <c r="I162" s="48">
        <v>3217.7</v>
      </c>
      <c r="J162" s="50">
        <v>0</v>
      </c>
      <c r="K162" s="50">
        <v>0</v>
      </c>
      <c r="L162" s="49">
        <v>2.8161</v>
      </c>
      <c r="M162" s="49">
        <v>1</v>
      </c>
      <c r="N162" s="35">
        <v>1</v>
      </c>
      <c r="O162" s="53">
        <v>3217.7</v>
      </c>
      <c r="P162" s="49">
        <v>0.26</v>
      </c>
      <c r="Q162" s="48">
        <v>3217.7</v>
      </c>
      <c r="R162" s="48">
        <v>3217.7</v>
      </c>
      <c r="S162" s="50">
        <v>0</v>
      </c>
      <c r="T162" s="50">
        <v>0</v>
      </c>
      <c r="U162" s="49">
        <v>0.27830100000000002</v>
      </c>
      <c r="V162" s="49">
        <v>0</v>
      </c>
      <c r="W162" s="35">
        <v>1</v>
      </c>
      <c r="X162">
        <f t="shared" si="2"/>
        <v>1</v>
      </c>
    </row>
    <row r="163" spans="1:24" x14ac:dyDescent="0.45">
      <c r="A163" s="36">
        <v>3</v>
      </c>
      <c r="B163" s="37">
        <v>2</v>
      </c>
      <c r="C163" s="37" t="s">
        <v>11</v>
      </c>
      <c r="D163" s="37">
        <v>15</v>
      </c>
      <c r="E163" s="41">
        <v>1</v>
      </c>
      <c r="F163" s="51">
        <v>3915.3</v>
      </c>
      <c r="G163" s="39">
        <v>53.33</v>
      </c>
      <c r="H163" s="38">
        <v>3915.3</v>
      </c>
      <c r="I163" s="38">
        <v>3915.3</v>
      </c>
      <c r="J163" s="40">
        <v>0</v>
      </c>
      <c r="K163" s="40">
        <v>0</v>
      </c>
      <c r="L163" s="39">
        <v>53.593800000000002</v>
      </c>
      <c r="M163" s="39">
        <v>1</v>
      </c>
      <c r="N163" s="41">
        <v>1</v>
      </c>
      <c r="O163" s="51">
        <v>3915.3</v>
      </c>
      <c r="P163" s="39">
        <v>2.54</v>
      </c>
      <c r="Q163" s="38">
        <v>3915.3</v>
      </c>
      <c r="R163" s="38">
        <v>3915.3</v>
      </c>
      <c r="S163" s="40">
        <v>0</v>
      </c>
      <c r="T163" s="40">
        <v>0</v>
      </c>
      <c r="U163" s="39">
        <v>2.6916199999999999</v>
      </c>
      <c r="V163" s="39">
        <v>1</v>
      </c>
      <c r="W163" s="41">
        <v>1</v>
      </c>
      <c r="X163">
        <f t="shared" si="2"/>
        <v>1</v>
      </c>
    </row>
    <row r="164" spans="1:24" x14ac:dyDescent="0.45">
      <c r="A164" s="42">
        <v>3</v>
      </c>
      <c r="B164" s="43">
        <v>2</v>
      </c>
      <c r="C164" s="43" t="s">
        <v>11</v>
      </c>
      <c r="D164" s="43">
        <v>15</v>
      </c>
      <c r="E164" s="47">
        <v>2</v>
      </c>
      <c r="F164" s="52">
        <v>3935.44</v>
      </c>
      <c r="G164" s="45">
        <v>191.08</v>
      </c>
      <c r="H164" s="44">
        <v>3935.44</v>
      </c>
      <c r="I164" s="44">
        <v>3935.48</v>
      </c>
      <c r="J164" s="46">
        <v>1.0163944423542648E-5</v>
      </c>
      <c r="K164" s="46">
        <v>1.0163944423542648E-5</v>
      </c>
      <c r="L164" s="45">
        <v>191.262</v>
      </c>
      <c r="M164" s="45">
        <v>1</v>
      </c>
      <c r="N164" s="47">
        <v>1</v>
      </c>
      <c r="O164" s="52">
        <v>3935.48</v>
      </c>
      <c r="P164" s="45">
        <v>0.28999999999999998</v>
      </c>
      <c r="Q164" s="44">
        <v>3935.48</v>
      </c>
      <c r="R164" s="44">
        <v>3935.48</v>
      </c>
      <c r="S164" s="46">
        <v>0</v>
      </c>
      <c r="T164" s="46">
        <v>0</v>
      </c>
      <c r="U164" s="45">
        <v>0.34703699999999998</v>
      </c>
      <c r="V164" s="45">
        <v>0</v>
      </c>
      <c r="W164" s="47">
        <v>1</v>
      </c>
      <c r="X164">
        <f t="shared" si="2"/>
        <v>1</v>
      </c>
    </row>
    <row r="165" spans="1:24" x14ac:dyDescent="0.45">
      <c r="A165" s="42">
        <v>3</v>
      </c>
      <c r="B165" s="43">
        <v>2</v>
      </c>
      <c r="C165" s="43" t="s">
        <v>11</v>
      </c>
      <c r="D165" s="43">
        <v>15</v>
      </c>
      <c r="E165" s="47">
        <v>3</v>
      </c>
      <c r="F165" s="52">
        <v>3969.9</v>
      </c>
      <c r="G165" s="45">
        <v>13.97</v>
      </c>
      <c r="H165" s="44">
        <v>3969.9</v>
      </c>
      <c r="I165" s="44">
        <v>3969.9</v>
      </c>
      <c r="J165" s="46">
        <v>0</v>
      </c>
      <c r="K165" s="46">
        <v>0</v>
      </c>
      <c r="L165" s="45">
        <v>14.1212</v>
      </c>
      <c r="M165" s="45">
        <v>1</v>
      </c>
      <c r="N165" s="47">
        <v>1</v>
      </c>
      <c r="O165" s="52">
        <v>3969.9</v>
      </c>
      <c r="P165" s="45">
        <v>0.43</v>
      </c>
      <c r="Q165" s="44">
        <v>3969.9</v>
      </c>
      <c r="R165" s="44">
        <v>3969.9</v>
      </c>
      <c r="S165" s="46">
        <v>0</v>
      </c>
      <c r="T165" s="46">
        <v>0</v>
      </c>
      <c r="U165" s="45">
        <v>0.52005500000000005</v>
      </c>
      <c r="V165" s="45">
        <v>1</v>
      </c>
      <c r="W165" s="47">
        <v>1</v>
      </c>
      <c r="X165">
        <f t="shared" si="2"/>
        <v>1</v>
      </c>
    </row>
    <row r="166" spans="1:24" x14ac:dyDescent="0.45">
      <c r="A166" s="42">
        <v>3</v>
      </c>
      <c r="B166" s="43">
        <v>2</v>
      </c>
      <c r="C166" s="43" t="s">
        <v>11</v>
      </c>
      <c r="D166" s="43">
        <v>15</v>
      </c>
      <c r="E166" s="47">
        <v>4</v>
      </c>
      <c r="F166" s="52">
        <v>3793.69</v>
      </c>
      <c r="G166" s="45">
        <v>191.18</v>
      </c>
      <c r="H166" s="44">
        <v>3793.69</v>
      </c>
      <c r="I166" s="44">
        <v>3793.69</v>
      </c>
      <c r="J166" s="46">
        <v>0</v>
      </c>
      <c r="K166" s="46">
        <v>0</v>
      </c>
      <c r="L166" s="45">
        <v>191.303</v>
      </c>
      <c r="M166" s="45">
        <v>0</v>
      </c>
      <c r="N166" s="47">
        <v>1</v>
      </c>
      <c r="O166" s="52">
        <v>3793.69</v>
      </c>
      <c r="P166" s="45">
        <v>0.43</v>
      </c>
      <c r="Q166" s="44">
        <v>3793.69</v>
      </c>
      <c r="R166" s="44">
        <v>3793.69</v>
      </c>
      <c r="S166" s="46">
        <v>0</v>
      </c>
      <c r="T166" s="46">
        <v>0</v>
      </c>
      <c r="U166" s="45">
        <v>0.48515200000000003</v>
      </c>
      <c r="V166" s="45">
        <v>0</v>
      </c>
      <c r="W166" s="47">
        <v>1</v>
      </c>
      <c r="X166">
        <f t="shared" si="2"/>
        <v>1</v>
      </c>
    </row>
    <row r="167" spans="1:24" x14ac:dyDescent="0.45">
      <c r="A167" s="33">
        <v>3</v>
      </c>
      <c r="B167" s="34">
        <v>2</v>
      </c>
      <c r="C167" s="34" t="s">
        <v>11</v>
      </c>
      <c r="D167" s="34">
        <v>15</v>
      </c>
      <c r="E167" s="35">
        <v>5</v>
      </c>
      <c r="F167" s="53">
        <v>3697.17</v>
      </c>
      <c r="G167" s="49">
        <v>111.73</v>
      </c>
      <c r="H167" s="48">
        <v>3697.17</v>
      </c>
      <c r="I167" s="48">
        <v>3697.17</v>
      </c>
      <c r="J167" s="50">
        <v>0</v>
      </c>
      <c r="K167" s="50">
        <v>0</v>
      </c>
      <c r="L167" s="49">
        <v>111.875</v>
      </c>
      <c r="M167" s="49">
        <v>1</v>
      </c>
      <c r="N167" s="35">
        <v>1</v>
      </c>
      <c r="O167" s="53">
        <v>3697.17</v>
      </c>
      <c r="P167" s="49">
        <v>0.41</v>
      </c>
      <c r="Q167" s="48">
        <v>3697.17</v>
      </c>
      <c r="R167" s="48">
        <v>3697.17</v>
      </c>
      <c r="S167" s="50">
        <v>0</v>
      </c>
      <c r="T167" s="50">
        <v>0</v>
      </c>
      <c r="U167" s="49">
        <v>0.47806999999999999</v>
      </c>
      <c r="V167" s="49">
        <v>0</v>
      </c>
      <c r="W167" s="35">
        <v>1</v>
      </c>
      <c r="X167">
        <f t="shared" si="2"/>
        <v>1</v>
      </c>
    </row>
    <row r="168" spans="1:24" x14ac:dyDescent="0.45">
      <c r="A168" s="36">
        <v>3</v>
      </c>
      <c r="B168" s="37">
        <v>2</v>
      </c>
      <c r="C168" s="37" t="s">
        <v>11</v>
      </c>
      <c r="D168" s="37">
        <v>20</v>
      </c>
      <c r="E168" s="41">
        <v>1</v>
      </c>
      <c r="F168" s="51">
        <v>4596.71</v>
      </c>
      <c r="G168" s="39">
        <v>503.52</v>
      </c>
      <c r="H168" s="38">
        <v>4613.07</v>
      </c>
      <c r="I168" s="38">
        <v>4613.07</v>
      </c>
      <c r="J168" s="40">
        <v>3.5464452089388789E-3</v>
      </c>
      <c r="K168" s="40">
        <v>0</v>
      </c>
      <c r="L168" s="39">
        <v>505.43900000000002</v>
      </c>
      <c r="M168" s="39">
        <v>18</v>
      </c>
      <c r="N168" s="41">
        <v>1</v>
      </c>
      <c r="O168" s="51">
        <v>4613.07</v>
      </c>
      <c r="P168" s="39">
        <v>66.209999999999994</v>
      </c>
      <c r="Q168" s="38">
        <v>4613.07</v>
      </c>
      <c r="R168" s="38">
        <v>4613.21</v>
      </c>
      <c r="S168" s="40">
        <v>0</v>
      </c>
      <c r="T168" s="40">
        <v>0</v>
      </c>
      <c r="U168" s="39">
        <v>66.837000000000003</v>
      </c>
      <c r="V168" s="39">
        <v>1</v>
      </c>
      <c r="W168" s="41">
        <v>1</v>
      </c>
      <c r="X168">
        <f t="shared" si="2"/>
        <v>1</v>
      </c>
    </row>
    <row r="169" spans="1:24" x14ac:dyDescent="0.45">
      <c r="A169" s="42">
        <v>3</v>
      </c>
      <c r="B169" s="43">
        <v>2</v>
      </c>
      <c r="C169" s="43" t="s">
        <v>11</v>
      </c>
      <c r="D169" s="43">
        <v>20</v>
      </c>
      <c r="E169" s="47">
        <v>2</v>
      </c>
      <c r="F169" s="52">
        <v>3601.66</v>
      </c>
      <c r="G169" s="45">
        <v>293.73</v>
      </c>
      <c r="H169" s="44">
        <v>3601.66</v>
      </c>
      <c r="I169" s="44">
        <v>3601.66</v>
      </c>
      <c r="J169" s="46">
        <v>0</v>
      </c>
      <c r="K169" s="46">
        <v>0</v>
      </c>
      <c r="L169" s="45">
        <v>295.60199999999998</v>
      </c>
      <c r="M169" s="45">
        <v>19</v>
      </c>
      <c r="N169" s="47">
        <v>1</v>
      </c>
      <c r="O169" s="52">
        <v>3601.66</v>
      </c>
      <c r="P169" s="45">
        <v>10.68</v>
      </c>
      <c r="Q169" s="44">
        <v>3601.66</v>
      </c>
      <c r="R169" s="44">
        <v>3601.66</v>
      </c>
      <c r="S169" s="46">
        <v>0</v>
      </c>
      <c r="T169" s="46">
        <v>0</v>
      </c>
      <c r="U169" s="45">
        <v>10.8779</v>
      </c>
      <c r="V169" s="45">
        <v>0</v>
      </c>
      <c r="W169" s="47">
        <v>1</v>
      </c>
      <c r="X169">
        <f t="shared" si="2"/>
        <v>1</v>
      </c>
    </row>
    <row r="170" spans="1:24" x14ac:dyDescent="0.45">
      <c r="A170" s="42">
        <v>3</v>
      </c>
      <c r="B170" s="43">
        <v>2</v>
      </c>
      <c r="C170" s="43" t="s">
        <v>11</v>
      </c>
      <c r="D170" s="43">
        <v>20</v>
      </c>
      <c r="E170" s="47">
        <v>3</v>
      </c>
      <c r="F170" s="52">
        <v>4759.41</v>
      </c>
      <c r="G170" s="45">
        <v>56.71</v>
      </c>
      <c r="H170" s="44">
        <v>4759.41</v>
      </c>
      <c r="I170" s="44">
        <v>4759.41</v>
      </c>
      <c r="J170" s="46">
        <v>0</v>
      </c>
      <c r="K170" s="46">
        <v>0</v>
      </c>
      <c r="L170" s="45">
        <v>57.006500000000003</v>
      </c>
      <c r="M170" s="45">
        <v>0</v>
      </c>
      <c r="N170" s="47">
        <v>1</v>
      </c>
      <c r="O170" s="52">
        <v>4759.41</v>
      </c>
      <c r="P170" s="45">
        <v>19.329999999999998</v>
      </c>
      <c r="Q170" s="44">
        <v>4759.41</v>
      </c>
      <c r="R170" s="44">
        <v>4759.41</v>
      </c>
      <c r="S170" s="46">
        <v>0</v>
      </c>
      <c r="T170" s="46">
        <v>0</v>
      </c>
      <c r="U170" s="45">
        <v>19.621400000000001</v>
      </c>
      <c r="V170" s="45">
        <v>0</v>
      </c>
      <c r="W170" s="47">
        <v>1</v>
      </c>
      <c r="X170">
        <f t="shared" si="2"/>
        <v>1</v>
      </c>
    </row>
    <row r="171" spans="1:24" x14ac:dyDescent="0.45">
      <c r="A171" s="42">
        <v>3</v>
      </c>
      <c r="B171" s="43">
        <v>2</v>
      </c>
      <c r="C171" s="43" t="s">
        <v>11</v>
      </c>
      <c r="D171" s="43">
        <v>20</v>
      </c>
      <c r="E171" s="47">
        <v>4</v>
      </c>
      <c r="F171" s="52">
        <v>4876.53</v>
      </c>
      <c r="G171" s="45">
        <v>181.1</v>
      </c>
      <c r="H171" s="44">
        <v>5002.08</v>
      </c>
      <c r="I171" s="44">
        <v>5002.08</v>
      </c>
      <c r="J171" s="46">
        <v>2.5099558583629247E-2</v>
      </c>
      <c r="K171" s="46">
        <v>0</v>
      </c>
      <c r="L171" s="45">
        <v>182.84700000000001</v>
      </c>
      <c r="M171" s="45">
        <v>14</v>
      </c>
      <c r="N171" s="47">
        <v>1</v>
      </c>
      <c r="O171" s="52">
        <v>5001.99</v>
      </c>
      <c r="P171" s="45">
        <v>18.690000000000001</v>
      </c>
      <c r="Q171" s="44">
        <v>5002.08</v>
      </c>
      <c r="R171" s="44">
        <v>5002.08</v>
      </c>
      <c r="S171" s="46">
        <v>1.7992515113741788E-5</v>
      </c>
      <c r="T171" s="46">
        <v>0</v>
      </c>
      <c r="U171" s="45">
        <v>19.6328</v>
      </c>
      <c r="V171" s="45">
        <v>3</v>
      </c>
      <c r="W171" s="47">
        <v>1</v>
      </c>
      <c r="X171">
        <f t="shared" si="2"/>
        <v>1</v>
      </c>
    </row>
    <row r="172" spans="1:24" x14ac:dyDescent="0.45">
      <c r="A172" s="33">
        <v>3</v>
      </c>
      <c r="B172" s="34">
        <v>2</v>
      </c>
      <c r="C172" s="34" t="s">
        <v>11</v>
      </c>
      <c r="D172" s="34">
        <v>20</v>
      </c>
      <c r="E172" s="35">
        <v>5</v>
      </c>
      <c r="F172" s="53">
        <v>4857.8900000000003</v>
      </c>
      <c r="G172" s="49">
        <v>184.22</v>
      </c>
      <c r="H172" s="48">
        <v>4857.8900000000003</v>
      </c>
      <c r="I172" s="48">
        <v>4857.8900000000003</v>
      </c>
      <c r="J172" s="50">
        <v>0</v>
      </c>
      <c r="K172" s="50">
        <v>0</v>
      </c>
      <c r="L172" s="49">
        <v>184.47499999999999</v>
      </c>
      <c r="M172" s="49">
        <v>0</v>
      </c>
      <c r="N172" s="35">
        <v>1</v>
      </c>
      <c r="O172" s="53">
        <v>4857.8900000000003</v>
      </c>
      <c r="P172" s="49">
        <v>49.21</v>
      </c>
      <c r="Q172" s="48">
        <v>4857.8900000000003</v>
      </c>
      <c r="R172" s="48">
        <v>4857.8900000000003</v>
      </c>
      <c r="S172" s="50">
        <v>0</v>
      </c>
      <c r="T172" s="50">
        <v>0</v>
      </c>
      <c r="U172" s="49">
        <v>49.520099999999999</v>
      </c>
      <c r="V172" s="49">
        <v>0</v>
      </c>
      <c r="W172" s="35">
        <v>1</v>
      </c>
      <c r="X172">
        <f t="shared" si="2"/>
        <v>1</v>
      </c>
    </row>
    <row r="173" spans="1:24" x14ac:dyDescent="0.45">
      <c r="A173" s="36">
        <v>3</v>
      </c>
      <c r="B173" s="37">
        <v>2</v>
      </c>
      <c r="C173" s="37" t="s">
        <v>11</v>
      </c>
      <c r="D173" s="37">
        <v>25</v>
      </c>
      <c r="E173" s="41">
        <v>1</v>
      </c>
      <c r="F173" s="51">
        <v>4501.04</v>
      </c>
      <c r="G173" s="39">
        <v>589.96</v>
      </c>
      <c r="H173" s="38">
        <v>4501.04</v>
      </c>
      <c r="I173" s="38">
        <v>4501.04</v>
      </c>
      <c r="J173" s="40">
        <v>0</v>
      </c>
      <c r="K173" s="40">
        <v>0</v>
      </c>
      <c r="L173" s="39">
        <v>590.57100000000003</v>
      </c>
      <c r="M173" s="39">
        <v>0</v>
      </c>
      <c r="N173" s="41">
        <v>1</v>
      </c>
      <c r="O173" s="51">
        <v>4501.04</v>
      </c>
      <c r="P173" s="39">
        <v>34.450000000000003</v>
      </c>
      <c r="Q173" s="38">
        <v>4501.04</v>
      </c>
      <c r="R173" s="38">
        <v>4501.04</v>
      </c>
      <c r="S173" s="40">
        <v>0</v>
      </c>
      <c r="T173" s="40">
        <v>0</v>
      </c>
      <c r="U173" s="39">
        <v>34.725900000000003</v>
      </c>
      <c r="V173" s="39">
        <v>0</v>
      </c>
      <c r="W173" s="41">
        <v>1</v>
      </c>
      <c r="X173">
        <f t="shared" si="2"/>
        <v>1</v>
      </c>
    </row>
    <row r="174" spans="1:24" x14ac:dyDescent="0.45">
      <c r="A174" s="42">
        <v>3</v>
      </c>
      <c r="B174" s="43">
        <v>2</v>
      </c>
      <c r="C174" s="43" t="s">
        <v>11</v>
      </c>
      <c r="D174" s="43">
        <v>25</v>
      </c>
      <c r="E174" s="47">
        <v>2</v>
      </c>
      <c r="F174" s="52">
        <v>5139.91</v>
      </c>
      <c r="G174" s="45">
        <v>129.52000000000001</v>
      </c>
      <c r="H174" s="44">
        <v>5139.91</v>
      </c>
      <c r="I174" s="44">
        <v>5139.91</v>
      </c>
      <c r="J174" s="46">
        <v>0</v>
      </c>
      <c r="K174" s="46">
        <v>0</v>
      </c>
      <c r="L174" s="45">
        <v>130.07400000000001</v>
      </c>
      <c r="M174" s="45">
        <v>1</v>
      </c>
      <c r="N174" s="47">
        <v>1</v>
      </c>
      <c r="O174" s="52">
        <v>5139.91</v>
      </c>
      <c r="P174" s="45">
        <v>126.09</v>
      </c>
      <c r="Q174" s="44">
        <v>5139.91</v>
      </c>
      <c r="R174" s="44">
        <v>5139.91</v>
      </c>
      <c r="S174" s="46">
        <v>0</v>
      </c>
      <c r="T174" s="46">
        <v>0</v>
      </c>
      <c r="U174" s="45">
        <v>126.559</v>
      </c>
      <c r="V174" s="45">
        <v>0</v>
      </c>
      <c r="W174" s="47">
        <v>1</v>
      </c>
      <c r="X174">
        <f t="shared" si="2"/>
        <v>1</v>
      </c>
    </row>
    <row r="175" spans="1:24" x14ac:dyDescent="0.45">
      <c r="A175" s="42">
        <v>3</v>
      </c>
      <c r="B175" s="43">
        <v>2</v>
      </c>
      <c r="C175" s="43" t="s">
        <v>11</v>
      </c>
      <c r="D175" s="43">
        <v>25</v>
      </c>
      <c r="E175" s="47">
        <v>3</v>
      </c>
      <c r="F175" s="52">
        <v>5250.71</v>
      </c>
      <c r="G175" s="45">
        <v>68.37</v>
      </c>
      <c r="H175" s="44">
        <v>5253.67</v>
      </c>
      <c r="I175" s="44">
        <v>5254.11</v>
      </c>
      <c r="J175" s="46">
        <v>5.7863430882702143E-4</v>
      </c>
      <c r="K175" s="46">
        <v>1.5227218653329001E-5</v>
      </c>
      <c r="L175" s="45">
        <v>69.726600000000005</v>
      </c>
      <c r="M175" s="45">
        <v>7</v>
      </c>
      <c r="N175" s="47">
        <v>1</v>
      </c>
      <c r="O175" s="52">
        <v>5253.75</v>
      </c>
      <c r="P175" s="45">
        <v>71.31</v>
      </c>
      <c r="Q175" s="44">
        <v>5253.75</v>
      </c>
      <c r="R175" s="44">
        <v>5253.75</v>
      </c>
      <c r="S175" s="46">
        <v>0</v>
      </c>
      <c r="T175" s="46">
        <v>0</v>
      </c>
      <c r="U175" s="45">
        <v>72.088999999999999</v>
      </c>
      <c r="V175" s="45">
        <v>1</v>
      </c>
      <c r="W175" s="47">
        <v>1</v>
      </c>
      <c r="X175">
        <f t="shared" si="2"/>
        <v>1</v>
      </c>
    </row>
    <row r="176" spans="1:24" x14ac:dyDescent="0.45">
      <c r="A176" s="42">
        <v>3</v>
      </c>
      <c r="B176" s="43">
        <v>2</v>
      </c>
      <c r="C176" s="43" t="s">
        <v>11</v>
      </c>
      <c r="D176" s="43">
        <v>25</v>
      </c>
      <c r="E176" s="47">
        <v>4</v>
      </c>
      <c r="F176" s="52">
        <v>5581.58</v>
      </c>
      <c r="G176" s="45">
        <v>135.12</v>
      </c>
      <c r="H176" s="44">
        <v>5581.58</v>
      </c>
      <c r="I176" s="44">
        <v>5581.58</v>
      </c>
      <c r="J176" s="46">
        <v>0</v>
      </c>
      <c r="K176" s="46">
        <v>0</v>
      </c>
      <c r="L176" s="45">
        <v>135.56299999999999</v>
      </c>
      <c r="M176" s="45">
        <v>0</v>
      </c>
      <c r="N176" s="47">
        <v>1</v>
      </c>
      <c r="O176" s="52">
        <v>5581.58</v>
      </c>
      <c r="P176" s="45">
        <v>4.74</v>
      </c>
      <c r="Q176" s="44">
        <v>5581.58</v>
      </c>
      <c r="R176" s="44">
        <v>5581.58</v>
      </c>
      <c r="S176" s="46">
        <v>0</v>
      </c>
      <c r="T176" s="46">
        <v>0</v>
      </c>
      <c r="U176" s="45">
        <v>5.00657</v>
      </c>
      <c r="V176" s="45">
        <v>0</v>
      </c>
      <c r="W176" s="47">
        <v>1</v>
      </c>
      <c r="X176">
        <f t="shared" si="2"/>
        <v>1</v>
      </c>
    </row>
    <row r="177" spans="1:24" x14ac:dyDescent="0.45">
      <c r="A177" s="33">
        <v>3</v>
      </c>
      <c r="B177" s="34">
        <v>2</v>
      </c>
      <c r="C177" s="34" t="s">
        <v>11</v>
      </c>
      <c r="D177" s="34">
        <v>25</v>
      </c>
      <c r="E177" s="35">
        <v>5</v>
      </c>
      <c r="F177" s="53">
        <v>4930.13</v>
      </c>
      <c r="G177" s="49">
        <v>685.5</v>
      </c>
      <c r="H177" s="48">
        <v>4930.13</v>
      </c>
      <c r="I177" s="48">
        <v>4930.13</v>
      </c>
      <c r="J177" s="50">
        <v>0</v>
      </c>
      <c r="K177" s="50">
        <v>0</v>
      </c>
      <c r="L177" s="49">
        <v>686</v>
      </c>
      <c r="M177" s="49">
        <v>0</v>
      </c>
      <c r="N177" s="35">
        <v>1</v>
      </c>
      <c r="O177" s="53">
        <v>4930.13</v>
      </c>
      <c r="P177" s="49">
        <v>418.75</v>
      </c>
      <c r="Q177" s="48">
        <v>4930.13</v>
      </c>
      <c r="R177" s="48">
        <v>4930.13</v>
      </c>
      <c r="S177" s="50">
        <v>0</v>
      </c>
      <c r="T177" s="50">
        <v>0</v>
      </c>
      <c r="U177" s="49">
        <v>419.40300000000002</v>
      </c>
      <c r="V177" s="49">
        <v>0</v>
      </c>
      <c r="W177" s="35">
        <v>1</v>
      </c>
      <c r="X177">
        <f t="shared" si="2"/>
        <v>1</v>
      </c>
    </row>
    <row r="178" spans="1:24" x14ac:dyDescent="0.45">
      <c r="A178" s="36">
        <v>3</v>
      </c>
      <c r="B178" s="37">
        <v>2</v>
      </c>
      <c r="C178" s="37" t="s">
        <v>11</v>
      </c>
      <c r="D178" s="37">
        <v>30</v>
      </c>
      <c r="E178" s="41">
        <v>1</v>
      </c>
      <c r="F178" s="51">
        <v>5813.01</v>
      </c>
      <c r="G178" s="39">
        <v>1601.25</v>
      </c>
      <c r="H178" s="38">
        <v>5832.76</v>
      </c>
      <c r="I178" s="38">
        <v>5833.02</v>
      </c>
      <c r="J178" s="40">
        <v>3.4304699795303663E-3</v>
      </c>
      <c r="K178" s="40">
        <v>4.4573822822520454E-5</v>
      </c>
      <c r="L178" s="39">
        <v>1634.46</v>
      </c>
      <c r="M178" s="39">
        <v>263</v>
      </c>
      <c r="N178" s="41">
        <v>1</v>
      </c>
      <c r="O178" s="51">
        <v>5812.03</v>
      </c>
      <c r="P178" s="39">
        <v>1106.2</v>
      </c>
      <c r="Q178" s="38">
        <v>5833.02</v>
      </c>
      <c r="R178" s="38">
        <v>5833.02</v>
      </c>
      <c r="S178" s="40">
        <v>3.5984790040151909E-3</v>
      </c>
      <c r="T178" s="40">
        <v>0</v>
      </c>
      <c r="U178" s="39">
        <v>1123.95</v>
      </c>
      <c r="V178" s="39">
        <v>91</v>
      </c>
      <c r="W178" s="41">
        <v>1</v>
      </c>
      <c r="X178">
        <f t="shared" si="2"/>
        <v>1</v>
      </c>
    </row>
    <row r="179" spans="1:24" x14ac:dyDescent="0.45">
      <c r="A179" s="42">
        <v>3</v>
      </c>
      <c r="B179" s="43">
        <v>2</v>
      </c>
      <c r="C179" s="43" t="s">
        <v>11</v>
      </c>
      <c r="D179" s="43">
        <v>30</v>
      </c>
      <c r="E179" s="47">
        <v>2</v>
      </c>
      <c r="F179" s="52">
        <v>5449.12</v>
      </c>
      <c r="G179" s="45">
        <v>592.76</v>
      </c>
      <c r="H179" s="44">
        <v>5449.12</v>
      </c>
      <c r="I179" s="44">
        <v>5449.12</v>
      </c>
      <c r="J179" s="46">
        <v>0</v>
      </c>
      <c r="K179" s="46">
        <v>0</v>
      </c>
      <c r="L179" s="45">
        <v>594.24099999999999</v>
      </c>
      <c r="M179" s="45">
        <v>1</v>
      </c>
      <c r="N179" s="47">
        <v>1</v>
      </c>
      <c r="O179" s="52">
        <v>5449.12</v>
      </c>
      <c r="P179" s="45">
        <v>540.24</v>
      </c>
      <c r="Q179" s="44">
        <v>5449.12</v>
      </c>
      <c r="R179" s="44">
        <v>5449.12</v>
      </c>
      <c r="S179" s="46">
        <v>0</v>
      </c>
      <c r="T179" s="46">
        <v>0</v>
      </c>
      <c r="U179" s="45">
        <v>541.47900000000004</v>
      </c>
      <c r="V179" s="45">
        <v>1</v>
      </c>
      <c r="W179" s="47">
        <v>1</v>
      </c>
      <c r="X179">
        <f t="shared" si="2"/>
        <v>1</v>
      </c>
    </row>
    <row r="180" spans="1:24" x14ac:dyDescent="0.45">
      <c r="A180" s="42">
        <v>3</v>
      </c>
      <c r="B180" s="43">
        <v>2</v>
      </c>
      <c r="C180" s="43" t="s">
        <v>11</v>
      </c>
      <c r="D180" s="43">
        <v>30</v>
      </c>
      <c r="E180" s="47">
        <v>3</v>
      </c>
      <c r="F180" s="52">
        <v>5222.2</v>
      </c>
      <c r="G180" s="45">
        <v>2224.6</v>
      </c>
      <c r="H180" s="44">
        <v>5222.2</v>
      </c>
      <c r="I180" s="44">
        <v>5222.2</v>
      </c>
      <c r="J180" s="46">
        <v>0</v>
      </c>
      <c r="K180" s="46">
        <v>0</v>
      </c>
      <c r="L180" s="45">
        <v>2225.7199999999998</v>
      </c>
      <c r="M180" s="45">
        <v>0</v>
      </c>
      <c r="N180" s="47">
        <v>1</v>
      </c>
      <c r="O180" s="52">
        <v>5222.2</v>
      </c>
      <c r="P180" s="45">
        <v>389.33</v>
      </c>
      <c r="Q180" s="44">
        <v>5222.2</v>
      </c>
      <c r="R180" s="44">
        <v>5222.2</v>
      </c>
      <c r="S180" s="46">
        <v>0</v>
      </c>
      <c r="T180" s="46">
        <v>0</v>
      </c>
      <c r="U180" s="45">
        <v>390.13099999999997</v>
      </c>
      <c r="V180" s="45">
        <v>0</v>
      </c>
      <c r="W180" s="47">
        <v>1</v>
      </c>
      <c r="X180">
        <f t="shared" si="2"/>
        <v>1</v>
      </c>
    </row>
    <row r="181" spans="1:24" x14ac:dyDescent="0.45">
      <c r="A181" s="42">
        <v>3</v>
      </c>
      <c r="B181" s="43">
        <v>2</v>
      </c>
      <c r="C181" s="43" t="s">
        <v>11</v>
      </c>
      <c r="D181" s="43">
        <v>30</v>
      </c>
      <c r="E181" s="47">
        <v>4</v>
      </c>
      <c r="F181" s="52">
        <v>5207.34</v>
      </c>
      <c r="G181" s="45">
        <v>2216.5</v>
      </c>
      <c r="H181" s="44">
        <v>5213.84</v>
      </c>
      <c r="I181" s="44">
        <v>5213.84</v>
      </c>
      <c r="J181" s="46">
        <v>1.2466819081521489E-3</v>
      </c>
      <c r="K181" s="46">
        <v>0</v>
      </c>
      <c r="L181" s="45">
        <v>2221.2199999999998</v>
      </c>
      <c r="M181" s="45">
        <v>7</v>
      </c>
      <c r="N181" s="47">
        <v>1</v>
      </c>
      <c r="O181" s="52">
        <v>5207.34</v>
      </c>
      <c r="P181" s="45">
        <v>87.56</v>
      </c>
      <c r="Q181" s="44">
        <v>5213.84</v>
      </c>
      <c r="R181" s="44">
        <v>5213.84</v>
      </c>
      <c r="S181" s="46">
        <v>1.2466819081521489E-3</v>
      </c>
      <c r="T181" s="46">
        <v>0</v>
      </c>
      <c r="U181" s="45">
        <v>89.716700000000003</v>
      </c>
      <c r="V181" s="45">
        <v>4</v>
      </c>
      <c r="W181" s="47">
        <v>1</v>
      </c>
      <c r="X181">
        <f t="shared" si="2"/>
        <v>1</v>
      </c>
    </row>
    <row r="182" spans="1:24" x14ac:dyDescent="0.45">
      <c r="A182" s="33">
        <v>3</v>
      </c>
      <c r="B182" s="34">
        <v>2</v>
      </c>
      <c r="C182" s="34" t="s">
        <v>11</v>
      </c>
      <c r="D182" s="34">
        <v>30</v>
      </c>
      <c r="E182" s="35">
        <v>5</v>
      </c>
      <c r="F182" s="53">
        <v>4793.07</v>
      </c>
      <c r="G182" s="49">
        <v>1789.1</v>
      </c>
      <c r="H182" s="48">
        <v>4793.07</v>
      </c>
      <c r="I182" s="48">
        <v>4793.26</v>
      </c>
      <c r="J182" s="50">
        <v>3.9638993086231354E-5</v>
      </c>
      <c r="K182" s="50">
        <v>3.9638993086231354E-5</v>
      </c>
      <c r="L182" s="49">
        <v>1791.54</v>
      </c>
      <c r="M182" s="49">
        <v>1</v>
      </c>
      <c r="N182" s="35">
        <v>1</v>
      </c>
      <c r="O182" s="53">
        <v>4793.1099999999997</v>
      </c>
      <c r="P182" s="49">
        <v>72.94</v>
      </c>
      <c r="Q182" s="48">
        <v>4793.1099999999997</v>
      </c>
      <c r="R182" s="48">
        <v>4793.26</v>
      </c>
      <c r="S182" s="50">
        <v>3.1293941910212607E-5</v>
      </c>
      <c r="T182" s="50">
        <v>3.1293941910212607E-5</v>
      </c>
      <c r="U182" s="49">
        <v>74.487300000000005</v>
      </c>
      <c r="V182" s="49">
        <v>1</v>
      </c>
      <c r="W182" s="35">
        <v>1</v>
      </c>
      <c r="X182">
        <f t="shared" si="2"/>
        <v>1</v>
      </c>
    </row>
    <row r="183" spans="1:24" x14ac:dyDescent="0.45">
      <c r="A183" s="36">
        <v>3</v>
      </c>
      <c r="B183" s="37">
        <v>2</v>
      </c>
      <c r="C183" s="37" t="s">
        <v>11</v>
      </c>
      <c r="D183" s="37">
        <v>35</v>
      </c>
      <c r="E183" s="41">
        <v>1</v>
      </c>
      <c r="F183" s="51">
        <v>5533.12</v>
      </c>
      <c r="G183" s="39">
        <v>776.32</v>
      </c>
      <c r="H183" s="38">
        <v>5533.12</v>
      </c>
      <c r="I183" s="38">
        <v>5533.12</v>
      </c>
      <c r="J183" s="40">
        <v>0</v>
      </c>
      <c r="K183" s="40">
        <v>0</v>
      </c>
      <c r="L183" s="39">
        <v>777.81200000000001</v>
      </c>
      <c r="M183" s="39">
        <v>0</v>
      </c>
      <c r="N183" s="41">
        <v>1</v>
      </c>
      <c r="O183" s="51">
        <v>5533.12</v>
      </c>
      <c r="P183" s="39">
        <v>123.02</v>
      </c>
      <c r="Q183" s="38">
        <v>5533.12</v>
      </c>
      <c r="R183" s="38">
        <v>5533.12</v>
      </c>
      <c r="S183" s="40">
        <v>0</v>
      </c>
      <c r="T183" s="40">
        <v>0</v>
      </c>
      <c r="U183" s="39">
        <v>124.592</v>
      </c>
      <c r="V183" s="39">
        <v>0</v>
      </c>
      <c r="W183" s="41">
        <v>1</v>
      </c>
      <c r="X183">
        <f t="shared" si="2"/>
        <v>1</v>
      </c>
    </row>
    <row r="184" spans="1:24" x14ac:dyDescent="0.45">
      <c r="A184" s="42">
        <v>3</v>
      </c>
      <c r="B184" s="43">
        <v>2</v>
      </c>
      <c r="C184" s="43" t="s">
        <v>11</v>
      </c>
      <c r="D184" s="43">
        <v>35</v>
      </c>
      <c r="E184" s="47">
        <v>2</v>
      </c>
      <c r="F184" s="52">
        <v>5999.12</v>
      </c>
      <c r="G184" s="45">
        <v>3627.74</v>
      </c>
      <c r="H184" s="44">
        <v>5999.12</v>
      </c>
      <c r="I184" s="44">
        <v>5999.12</v>
      </c>
      <c r="J184" s="46">
        <v>0</v>
      </c>
      <c r="K184" s="46">
        <v>0</v>
      </c>
      <c r="L184" s="45">
        <v>3629.05</v>
      </c>
      <c r="M184" s="45">
        <v>0</v>
      </c>
      <c r="N184" s="47">
        <v>1</v>
      </c>
      <c r="O184" s="52">
        <v>5999.12</v>
      </c>
      <c r="P184" s="45">
        <v>1076.67</v>
      </c>
      <c r="Q184" s="44">
        <v>5999.12</v>
      </c>
      <c r="R184" s="44">
        <v>5999.12</v>
      </c>
      <c r="S184" s="46">
        <v>0</v>
      </c>
      <c r="T184" s="46">
        <v>0</v>
      </c>
      <c r="U184" s="45">
        <v>1078.0999999999999</v>
      </c>
      <c r="V184" s="45">
        <v>0</v>
      </c>
      <c r="W184" s="47">
        <v>1</v>
      </c>
      <c r="X184">
        <f t="shared" si="2"/>
        <v>1</v>
      </c>
    </row>
    <row r="185" spans="1:24" x14ac:dyDescent="0.45">
      <c r="A185" s="42">
        <v>3</v>
      </c>
      <c r="B185" s="43">
        <v>2</v>
      </c>
      <c r="C185" s="43" t="s">
        <v>11</v>
      </c>
      <c r="D185" s="43">
        <v>35</v>
      </c>
      <c r="E185" s="47">
        <v>3</v>
      </c>
      <c r="F185" s="52">
        <v>6113.9</v>
      </c>
      <c r="G185" s="45">
        <v>3611.76</v>
      </c>
      <c r="H185" s="44">
        <v>6121.29</v>
      </c>
      <c r="I185" s="44">
        <v>6121.29</v>
      </c>
      <c r="J185" s="46">
        <v>1.2072618680050002E-3</v>
      </c>
      <c r="K185" s="46">
        <v>0</v>
      </c>
      <c r="L185" s="45">
        <v>3616.48</v>
      </c>
      <c r="M185" s="45">
        <v>4</v>
      </c>
      <c r="N185" s="47">
        <v>1</v>
      </c>
      <c r="O185" s="52">
        <v>6121.29</v>
      </c>
      <c r="P185" s="45">
        <v>2265.54</v>
      </c>
      <c r="Q185" s="44">
        <v>6121.29</v>
      </c>
      <c r="R185" s="44">
        <v>6121.29</v>
      </c>
      <c r="S185" s="46">
        <v>0</v>
      </c>
      <c r="T185" s="46">
        <v>0</v>
      </c>
      <c r="U185" s="45">
        <v>2272.86</v>
      </c>
      <c r="V185" s="45">
        <v>1</v>
      </c>
      <c r="W185" s="47">
        <v>1</v>
      </c>
      <c r="X185">
        <f t="shared" si="2"/>
        <v>1</v>
      </c>
    </row>
    <row r="186" spans="1:24" x14ac:dyDescent="0.45">
      <c r="A186" s="42">
        <v>3</v>
      </c>
      <c r="B186" s="43">
        <v>2</v>
      </c>
      <c r="C186" s="43" t="s">
        <v>11</v>
      </c>
      <c r="D186" s="43">
        <v>35</v>
      </c>
      <c r="E186" s="47">
        <v>4</v>
      </c>
      <c r="F186" s="52">
        <v>5596.61</v>
      </c>
      <c r="G186" s="45">
        <v>1053.18</v>
      </c>
      <c r="H186" s="44">
        <v>5596.61</v>
      </c>
      <c r="I186" s="44">
        <v>5596.61</v>
      </c>
      <c r="J186" s="46">
        <v>0</v>
      </c>
      <c r="K186" s="46">
        <v>0</v>
      </c>
      <c r="L186" s="45">
        <v>1056.25</v>
      </c>
      <c r="M186" s="45">
        <v>1</v>
      </c>
      <c r="N186" s="47">
        <v>1</v>
      </c>
      <c r="O186" s="52">
        <v>5596.61</v>
      </c>
      <c r="P186" s="45">
        <v>1291.3800000000001</v>
      </c>
      <c r="Q186" s="44">
        <v>5596.61</v>
      </c>
      <c r="R186" s="44">
        <v>5596.61</v>
      </c>
      <c r="S186" s="46">
        <v>0</v>
      </c>
      <c r="T186" s="46">
        <v>0</v>
      </c>
      <c r="U186" s="45">
        <v>1293.1600000000001</v>
      </c>
      <c r="V186" s="45">
        <v>0</v>
      </c>
      <c r="W186" s="47">
        <v>1</v>
      </c>
      <c r="X186">
        <f t="shared" si="2"/>
        <v>1</v>
      </c>
    </row>
    <row r="187" spans="1:24" x14ac:dyDescent="0.45">
      <c r="A187" s="33">
        <v>3</v>
      </c>
      <c r="B187" s="34">
        <v>2</v>
      </c>
      <c r="C187" s="34" t="s">
        <v>11</v>
      </c>
      <c r="D187" s="34">
        <v>35</v>
      </c>
      <c r="E187" s="35">
        <v>5</v>
      </c>
      <c r="F187" s="53">
        <v>6050.08</v>
      </c>
      <c r="G187" s="49">
        <v>1107.46</v>
      </c>
      <c r="H187" s="48">
        <v>6050.08</v>
      </c>
      <c r="I187" s="48">
        <v>6050.08</v>
      </c>
      <c r="J187" s="50">
        <v>0</v>
      </c>
      <c r="K187" s="50">
        <v>0</v>
      </c>
      <c r="L187" s="49">
        <v>1108.53</v>
      </c>
      <c r="M187" s="49">
        <v>0</v>
      </c>
      <c r="N187" s="35">
        <v>1</v>
      </c>
      <c r="O187" s="53">
        <v>6050.08</v>
      </c>
      <c r="P187" s="49">
        <v>636.63</v>
      </c>
      <c r="Q187" s="48">
        <v>6050.08</v>
      </c>
      <c r="R187" s="48">
        <v>6050.08</v>
      </c>
      <c r="S187" s="50">
        <v>0</v>
      </c>
      <c r="T187" s="50">
        <v>0</v>
      </c>
      <c r="U187" s="49">
        <v>637.79</v>
      </c>
      <c r="V187" s="49">
        <v>0</v>
      </c>
      <c r="W187" s="35">
        <v>1</v>
      </c>
      <c r="X187">
        <f t="shared" si="2"/>
        <v>1</v>
      </c>
    </row>
    <row r="188" spans="1:24" x14ac:dyDescent="0.45">
      <c r="A188" s="36">
        <v>3</v>
      </c>
      <c r="B188" s="37">
        <v>2</v>
      </c>
      <c r="C188" s="37" t="s">
        <v>11</v>
      </c>
      <c r="D188" s="37">
        <v>40</v>
      </c>
      <c r="E188" s="41">
        <v>1</v>
      </c>
      <c r="F188" s="51">
        <v>5987.39</v>
      </c>
      <c r="G188" s="39">
        <v>785.64</v>
      </c>
      <c r="H188" s="38">
        <v>5987.39</v>
      </c>
      <c r="I188" s="38">
        <v>5987.39</v>
      </c>
      <c r="J188" s="40">
        <v>0</v>
      </c>
      <c r="K188" s="40">
        <v>0</v>
      </c>
      <c r="L188" s="39">
        <v>788.20600000000002</v>
      </c>
      <c r="M188" s="39">
        <v>1</v>
      </c>
      <c r="N188" s="41">
        <v>1</v>
      </c>
      <c r="O188" s="51">
        <v>5905.8</v>
      </c>
      <c r="P188" s="39">
        <v>3635.38</v>
      </c>
      <c r="Q188" s="38">
        <v>5987.39</v>
      </c>
      <c r="R188" s="38">
        <v>5987.39</v>
      </c>
      <c r="S188" s="40">
        <v>1.362697268759846E-2</v>
      </c>
      <c r="T188" s="40">
        <v>0</v>
      </c>
      <c r="U188" s="39">
        <v>3675.06</v>
      </c>
      <c r="V188" s="39">
        <v>116</v>
      </c>
      <c r="W188" s="41">
        <v>1</v>
      </c>
      <c r="X188">
        <f t="shared" si="2"/>
        <v>1</v>
      </c>
    </row>
    <row r="189" spans="1:24" x14ac:dyDescent="0.45">
      <c r="A189" s="42">
        <v>3</v>
      </c>
      <c r="B189" s="43">
        <v>2</v>
      </c>
      <c r="C189" s="43" t="s">
        <v>11</v>
      </c>
      <c r="D189" s="43">
        <v>40</v>
      </c>
      <c r="E189" s="47">
        <v>2</v>
      </c>
      <c r="F189" s="52">
        <v>6209.93</v>
      </c>
      <c r="G189" s="45">
        <v>2209.84</v>
      </c>
      <c r="H189" s="44">
        <v>6248.51</v>
      </c>
      <c r="I189" s="44">
        <v>6248.51</v>
      </c>
      <c r="J189" s="46">
        <v>6.1742719464320172E-3</v>
      </c>
      <c r="K189" s="46">
        <v>0</v>
      </c>
      <c r="L189" s="45">
        <v>2219.2199999999998</v>
      </c>
      <c r="M189" s="45">
        <v>21</v>
      </c>
      <c r="N189" s="47">
        <v>1</v>
      </c>
      <c r="O189" s="52">
        <v>6248.51</v>
      </c>
      <c r="P189" s="45">
        <v>1553.76</v>
      </c>
      <c r="Q189" s="44">
        <v>6248.51</v>
      </c>
      <c r="R189" s="44">
        <v>6248.51</v>
      </c>
      <c r="S189" s="46">
        <v>0</v>
      </c>
      <c r="T189" s="46">
        <v>0</v>
      </c>
      <c r="U189" s="45">
        <v>1555.65</v>
      </c>
      <c r="V189" s="45">
        <v>0</v>
      </c>
      <c r="W189" s="47">
        <v>1</v>
      </c>
      <c r="X189">
        <f t="shared" si="2"/>
        <v>1</v>
      </c>
    </row>
    <row r="190" spans="1:24" x14ac:dyDescent="0.45">
      <c r="A190" s="42">
        <v>3</v>
      </c>
      <c r="B190" s="43">
        <v>2</v>
      </c>
      <c r="C190" s="43" t="s">
        <v>11</v>
      </c>
      <c r="D190" s="43">
        <v>40</v>
      </c>
      <c r="E190" s="47">
        <v>3</v>
      </c>
      <c r="F190" s="52">
        <v>5652.7</v>
      </c>
      <c r="G190" s="45">
        <v>3690.84</v>
      </c>
      <c r="H190" s="44">
        <v>5652.7</v>
      </c>
      <c r="I190" s="44">
        <v>5652.7</v>
      </c>
      <c r="J190" s="46">
        <v>0</v>
      </c>
      <c r="K190" s="46">
        <v>0</v>
      </c>
      <c r="L190" s="45">
        <v>3695.12</v>
      </c>
      <c r="M190" s="45">
        <v>1</v>
      </c>
      <c r="N190" s="47">
        <v>1</v>
      </c>
      <c r="O190" s="52">
        <v>5652.7</v>
      </c>
      <c r="P190" s="45">
        <v>2050</v>
      </c>
      <c r="Q190" s="44">
        <v>5652.7</v>
      </c>
      <c r="R190" s="44">
        <v>5652.7</v>
      </c>
      <c r="S190" s="46">
        <v>0</v>
      </c>
      <c r="T190" s="46">
        <v>0</v>
      </c>
      <c r="U190" s="45">
        <v>2051.79</v>
      </c>
      <c r="V190" s="45">
        <v>0</v>
      </c>
      <c r="W190" s="47">
        <v>1</v>
      </c>
      <c r="X190">
        <f t="shared" si="2"/>
        <v>1</v>
      </c>
    </row>
    <row r="191" spans="1:24" x14ac:dyDescent="0.45">
      <c r="A191" s="42">
        <v>3</v>
      </c>
      <c r="B191" s="43">
        <v>2</v>
      </c>
      <c r="C191" s="43" t="s">
        <v>11</v>
      </c>
      <c r="D191" s="43">
        <v>40</v>
      </c>
      <c r="E191" s="47">
        <v>4</v>
      </c>
      <c r="F191" s="52">
        <v>6191.54</v>
      </c>
      <c r="G191" s="45">
        <v>3686.6</v>
      </c>
      <c r="H191" s="44">
        <v>6191.54</v>
      </c>
      <c r="I191" s="44">
        <v>6191.54</v>
      </c>
      <c r="J191" s="46">
        <v>0</v>
      </c>
      <c r="K191" s="46">
        <v>0</v>
      </c>
      <c r="L191" s="45">
        <v>3691.54</v>
      </c>
      <c r="M191" s="45">
        <v>1</v>
      </c>
      <c r="N191" s="47">
        <v>1</v>
      </c>
      <c r="O191" s="52">
        <v>6191.54</v>
      </c>
      <c r="P191" s="45">
        <v>2133.7600000000002</v>
      </c>
      <c r="Q191" s="44">
        <v>6191.54</v>
      </c>
      <c r="R191" s="44">
        <v>6191.54</v>
      </c>
      <c r="S191" s="46">
        <v>0</v>
      </c>
      <c r="T191" s="46">
        <v>0</v>
      </c>
      <c r="U191" s="45">
        <v>2136.59</v>
      </c>
      <c r="V191" s="45">
        <v>0</v>
      </c>
      <c r="W191" s="47">
        <v>1</v>
      </c>
      <c r="X191">
        <f t="shared" si="2"/>
        <v>1</v>
      </c>
    </row>
    <row r="192" spans="1:24" x14ac:dyDescent="0.45">
      <c r="A192" s="33">
        <v>3</v>
      </c>
      <c r="B192" s="34">
        <v>2</v>
      </c>
      <c r="C192" s="34" t="s">
        <v>11</v>
      </c>
      <c r="D192" s="34">
        <v>40</v>
      </c>
      <c r="E192" s="35">
        <v>5</v>
      </c>
      <c r="F192" s="53">
        <v>6127.24</v>
      </c>
      <c r="G192" s="49">
        <v>1591.84</v>
      </c>
      <c r="H192" s="48">
        <v>6143.1</v>
      </c>
      <c r="I192" s="48">
        <v>6143.66</v>
      </c>
      <c r="J192" s="50">
        <v>2.672673943545065E-3</v>
      </c>
      <c r="K192" s="50">
        <v>9.1150877489882371E-5</v>
      </c>
      <c r="L192" s="49">
        <v>1651.1</v>
      </c>
      <c r="M192" s="49">
        <v>188</v>
      </c>
      <c r="N192" s="35">
        <v>1</v>
      </c>
      <c r="O192" s="53">
        <v>6114.53</v>
      </c>
      <c r="P192" s="49">
        <v>3611.24</v>
      </c>
      <c r="Q192" s="48">
        <v>6143.23</v>
      </c>
      <c r="R192" s="48">
        <v>6143.66</v>
      </c>
      <c r="S192" s="50">
        <v>4.741473323719104E-3</v>
      </c>
      <c r="T192" s="50">
        <v>6.9990852358413558E-5</v>
      </c>
      <c r="U192" s="49">
        <v>3686.52</v>
      </c>
      <c r="V192" s="49">
        <v>299</v>
      </c>
      <c r="W192" s="35">
        <v>1</v>
      </c>
      <c r="X192">
        <f t="shared" si="2"/>
        <v>1</v>
      </c>
    </row>
    <row r="193" spans="1:24" x14ac:dyDescent="0.45">
      <c r="A193" s="36">
        <v>3</v>
      </c>
      <c r="B193" s="37">
        <v>2</v>
      </c>
      <c r="C193" s="37" t="s">
        <v>11</v>
      </c>
      <c r="D193" s="37">
        <v>45</v>
      </c>
      <c r="E193" s="41">
        <v>1</v>
      </c>
      <c r="F193" s="51">
        <v>6609.81</v>
      </c>
      <c r="G193" s="39">
        <v>3864.88</v>
      </c>
      <c r="H193" s="38">
        <v>6609.81</v>
      </c>
      <c r="I193" s="38">
        <v>6609.81</v>
      </c>
      <c r="J193" s="40">
        <v>0</v>
      </c>
      <c r="K193" s="40">
        <v>0</v>
      </c>
      <c r="L193" s="39">
        <v>3874.82</v>
      </c>
      <c r="M193" s="39">
        <v>1</v>
      </c>
      <c r="N193" s="41">
        <v>1</v>
      </c>
      <c r="O193" s="51">
        <v>6609.81</v>
      </c>
      <c r="P193" s="39">
        <v>2407.4</v>
      </c>
      <c r="Q193" s="38">
        <v>6609.81</v>
      </c>
      <c r="R193" s="38">
        <v>6609.81</v>
      </c>
      <c r="S193" s="40">
        <v>0</v>
      </c>
      <c r="T193" s="40">
        <v>0</v>
      </c>
      <c r="U193" s="39">
        <v>2411.0500000000002</v>
      </c>
      <c r="V193" s="39">
        <v>0</v>
      </c>
      <c r="W193" s="41">
        <v>1</v>
      </c>
      <c r="X193">
        <f t="shared" si="2"/>
        <v>1</v>
      </c>
    </row>
    <row r="194" spans="1:24" x14ac:dyDescent="0.45">
      <c r="A194" s="42">
        <v>3</v>
      </c>
      <c r="B194" s="43">
        <v>2</v>
      </c>
      <c r="C194" s="43" t="s">
        <v>11</v>
      </c>
      <c r="D194" s="43">
        <v>45</v>
      </c>
      <c r="E194" s="47">
        <v>2</v>
      </c>
      <c r="F194" s="52">
        <v>6122.62</v>
      </c>
      <c r="G194" s="45">
        <v>3842.41</v>
      </c>
      <c r="H194" s="44">
        <v>6122.62</v>
      </c>
      <c r="I194" s="44">
        <v>6122.8</v>
      </c>
      <c r="J194" s="46">
        <v>2.9398314496683059E-5</v>
      </c>
      <c r="K194" s="46">
        <v>2.9398314496683059E-5</v>
      </c>
      <c r="L194" s="45">
        <v>3852.45</v>
      </c>
      <c r="M194" s="45">
        <v>1</v>
      </c>
      <c r="N194" s="47">
        <v>1</v>
      </c>
      <c r="O194" s="52">
        <v>5899.57</v>
      </c>
      <c r="P194" s="45">
        <v>3661.45</v>
      </c>
      <c r="Q194" s="44">
        <v>6122.8</v>
      </c>
      <c r="R194" s="44">
        <v>6122.8</v>
      </c>
      <c r="S194" s="46">
        <v>3.6458809694910901E-2</v>
      </c>
      <c r="T194" s="46">
        <v>0</v>
      </c>
      <c r="U194" s="45">
        <v>3882.81</v>
      </c>
      <c r="V194" s="45">
        <v>602</v>
      </c>
      <c r="W194" s="47">
        <v>1</v>
      </c>
      <c r="X194">
        <f t="shared" si="2"/>
        <v>1</v>
      </c>
    </row>
    <row r="195" spans="1:24" x14ac:dyDescent="0.45">
      <c r="A195" s="42">
        <v>3</v>
      </c>
      <c r="B195" s="43">
        <v>2</v>
      </c>
      <c r="C195" s="43" t="s">
        <v>11</v>
      </c>
      <c r="D195" s="43">
        <v>45</v>
      </c>
      <c r="E195" s="47">
        <v>3</v>
      </c>
      <c r="F195" s="52">
        <v>6388.95</v>
      </c>
      <c r="G195" s="45">
        <v>3783.69</v>
      </c>
      <c r="H195" s="44">
        <v>6401.9</v>
      </c>
      <c r="I195" s="44">
        <v>6402.38</v>
      </c>
      <c r="J195" s="46">
        <v>2.0976574336419099E-3</v>
      </c>
      <c r="K195" s="46">
        <v>7.4972119743044446E-5</v>
      </c>
      <c r="L195" s="45">
        <v>3803.38</v>
      </c>
      <c r="M195" s="45">
        <v>37</v>
      </c>
      <c r="N195" s="47">
        <v>1</v>
      </c>
      <c r="O195" s="52">
        <v>6402.38</v>
      </c>
      <c r="P195" s="45">
        <v>3428.71</v>
      </c>
      <c r="Q195" s="44">
        <v>6402.38</v>
      </c>
      <c r="R195" s="44">
        <v>6402.38</v>
      </c>
      <c r="S195" s="46">
        <v>0</v>
      </c>
      <c r="T195" s="46">
        <v>0</v>
      </c>
      <c r="U195" s="45">
        <v>3433.8</v>
      </c>
      <c r="V195" s="45">
        <v>1</v>
      </c>
      <c r="W195" s="47">
        <v>1</v>
      </c>
      <c r="X195">
        <f t="shared" si="2"/>
        <v>1</v>
      </c>
    </row>
    <row r="196" spans="1:24" x14ac:dyDescent="0.45">
      <c r="A196" s="42">
        <v>3</v>
      </c>
      <c r="B196" s="43">
        <v>2</v>
      </c>
      <c r="C196" s="43" t="s">
        <v>11</v>
      </c>
      <c r="D196" s="43">
        <v>45</v>
      </c>
      <c r="E196" s="47">
        <v>4</v>
      </c>
      <c r="F196" s="52">
        <v>6714.34</v>
      </c>
      <c r="G196" s="45">
        <v>4128.7299999999996</v>
      </c>
      <c r="H196" s="44">
        <v>6778.15</v>
      </c>
      <c r="I196" s="44">
        <v>6778.15</v>
      </c>
      <c r="J196" s="46">
        <v>9.4140731615558072E-3</v>
      </c>
      <c r="K196" s="46">
        <v>0</v>
      </c>
      <c r="L196" s="45">
        <v>4230.42</v>
      </c>
      <c r="M196" s="45">
        <v>311</v>
      </c>
      <c r="N196" s="47">
        <v>1</v>
      </c>
      <c r="O196" s="52">
        <v>6533.47</v>
      </c>
      <c r="P196" s="45">
        <v>3892.62</v>
      </c>
      <c r="Q196" s="44">
        <v>6777.87</v>
      </c>
      <c r="R196" s="44">
        <v>6778.15</v>
      </c>
      <c r="S196" s="46">
        <v>3.6098345418735113E-2</v>
      </c>
      <c r="T196" s="46">
        <v>4.1309206789425631E-5</v>
      </c>
      <c r="U196" s="45">
        <v>4138.7</v>
      </c>
      <c r="V196" s="45">
        <v>671</v>
      </c>
      <c r="W196" s="47">
        <v>1</v>
      </c>
      <c r="X196">
        <f t="shared" ref="X196:X259" si="3">MAX(N196,W196)</f>
        <v>1</v>
      </c>
    </row>
    <row r="197" spans="1:24" x14ac:dyDescent="0.45">
      <c r="A197" s="33">
        <v>3</v>
      </c>
      <c r="B197" s="34">
        <v>2</v>
      </c>
      <c r="C197" s="34" t="s">
        <v>11</v>
      </c>
      <c r="D197" s="34">
        <v>45</v>
      </c>
      <c r="E197" s="35">
        <v>5</v>
      </c>
      <c r="F197" s="53">
        <v>5940.85</v>
      </c>
      <c r="G197" s="49">
        <v>3725.38</v>
      </c>
      <c r="H197" s="48">
        <v>5993.25</v>
      </c>
      <c r="I197" s="48">
        <v>5993.25</v>
      </c>
      <c r="J197" s="50">
        <v>8.7431693989070431E-3</v>
      </c>
      <c r="K197" s="50">
        <v>0</v>
      </c>
      <c r="L197" s="49">
        <v>3780.01</v>
      </c>
      <c r="M197" s="49">
        <v>169</v>
      </c>
      <c r="N197" s="35">
        <v>1</v>
      </c>
      <c r="O197" s="53">
        <v>5964.87</v>
      </c>
      <c r="P197" s="49">
        <v>1599.64</v>
      </c>
      <c r="Q197" s="48">
        <v>5993.19</v>
      </c>
      <c r="R197" s="48">
        <v>5993.25</v>
      </c>
      <c r="S197" s="50">
        <v>4.7353272431485604E-3</v>
      </c>
      <c r="T197" s="50">
        <v>1.0011262670571088E-5</v>
      </c>
      <c r="U197" s="49">
        <v>1637.29</v>
      </c>
      <c r="V197" s="49">
        <v>71</v>
      </c>
      <c r="W197" s="35">
        <v>1</v>
      </c>
      <c r="X197">
        <f t="shared" si="3"/>
        <v>1</v>
      </c>
    </row>
    <row r="198" spans="1:24" x14ac:dyDescent="0.45">
      <c r="A198" s="36">
        <v>3</v>
      </c>
      <c r="B198" s="37">
        <v>2</v>
      </c>
      <c r="C198" s="37" t="s">
        <v>11</v>
      </c>
      <c r="D198" s="37">
        <v>50</v>
      </c>
      <c r="E198" s="41">
        <v>1</v>
      </c>
      <c r="F198" s="51">
        <v>6598.69</v>
      </c>
      <c r="G198" s="39">
        <v>5014.66</v>
      </c>
      <c r="H198" s="38">
        <v>6631.59</v>
      </c>
      <c r="I198" s="38">
        <v>6632.11</v>
      </c>
      <c r="J198" s="40">
        <v>5.0391202799712417E-3</v>
      </c>
      <c r="K198" s="40">
        <v>7.8406419676321277E-5</v>
      </c>
      <c r="L198" s="39">
        <v>5227.62</v>
      </c>
      <c r="M198" s="39">
        <v>546</v>
      </c>
      <c r="N198" s="41">
        <v>1</v>
      </c>
      <c r="O198" s="51">
        <v>6521.5</v>
      </c>
      <c r="P198" s="39">
        <v>3851.51</v>
      </c>
      <c r="Q198" s="38">
        <v>6631.58</v>
      </c>
      <c r="R198" s="38">
        <v>6632.11</v>
      </c>
      <c r="S198" s="40">
        <v>1.6677950154626458E-2</v>
      </c>
      <c r="T198" s="40">
        <v>7.991423543936174E-5</v>
      </c>
      <c r="U198" s="39">
        <v>4025.43</v>
      </c>
      <c r="V198" s="39">
        <v>442</v>
      </c>
      <c r="W198" s="41">
        <v>1</v>
      </c>
      <c r="X198">
        <f t="shared" si="3"/>
        <v>1</v>
      </c>
    </row>
    <row r="199" spans="1:24" x14ac:dyDescent="0.45">
      <c r="A199" s="42">
        <v>3</v>
      </c>
      <c r="B199" s="43">
        <v>2</v>
      </c>
      <c r="C199" s="43" t="s">
        <v>11</v>
      </c>
      <c r="D199" s="43">
        <v>50</v>
      </c>
      <c r="E199" s="47">
        <v>2</v>
      </c>
      <c r="F199" s="52">
        <v>7399.98</v>
      </c>
      <c r="G199" s="45">
        <v>3876.31</v>
      </c>
      <c r="H199" s="44">
        <v>7399.98</v>
      </c>
      <c r="I199" s="44">
        <v>7400.22</v>
      </c>
      <c r="J199" s="46">
        <v>3.2431468253739916E-5</v>
      </c>
      <c r="K199" s="46">
        <v>3.2431468253739916E-5</v>
      </c>
      <c r="L199" s="45">
        <v>3882.68</v>
      </c>
      <c r="M199" s="45">
        <v>1</v>
      </c>
      <c r="N199" s="47">
        <v>1</v>
      </c>
      <c r="O199" s="52">
        <v>7400.2</v>
      </c>
      <c r="P199" s="45">
        <v>2547.87</v>
      </c>
      <c r="Q199" s="44">
        <v>7400.2</v>
      </c>
      <c r="R199" s="44">
        <v>7400.34</v>
      </c>
      <c r="S199" s="46">
        <v>2.7026223545295351E-6</v>
      </c>
      <c r="T199" s="46">
        <v>2.7026223545295351E-6</v>
      </c>
      <c r="U199" s="45">
        <v>2553.0500000000002</v>
      </c>
      <c r="V199" s="45">
        <v>1</v>
      </c>
      <c r="W199" s="47">
        <v>1</v>
      </c>
      <c r="X199">
        <f t="shared" si="3"/>
        <v>1</v>
      </c>
    </row>
    <row r="200" spans="1:24" x14ac:dyDescent="0.45">
      <c r="A200" s="42">
        <v>3</v>
      </c>
      <c r="B200" s="43">
        <v>2</v>
      </c>
      <c r="C200" s="43" t="s">
        <v>11</v>
      </c>
      <c r="D200" s="43">
        <v>50</v>
      </c>
      <c r="E200" s="47">
        <v>3</v>
      </c>
      <c r="F200" s="52">
        <v>6858.5</v>
      </c>
      <c r="G200" s="45">
        <v>3794.23</v>
      </c>
      <c r="H200" s="44">
        <v>6878.89</v>
      </c>
      <c r="I200" s="44">
        <v>6879.52</v>
      </c>
      <c r="J200" s="46">
        <v>3.055445728771838E-3</v>
      </c>
      <c r="K200" s="46">
        <v>9.157615647604907E-5</v>
      </c>
      <c r="L200" s="45">
        <v>3839.42</v>
      </c>
      <c r="M200" s="45">
        <v>82</v>
      </c>
      <c r="N200" s="47">
        <v>1</v>
      </c>
      <c r="O200" s="52">
        <v>6793.48</v>
      </c>
      <c r="P200" s="45">
        <v>3627.65</v>
      </c>
      <c r="Q200" s="44">
        <v>6879.52</v>
      </c>
      <c r="R200" s="44">
        <v>6879.52</v>
      </c>
      <c r="S200" s="46">
        <v>1.2506686513012661E-2</v>
      </c>
      <c r="T200" s="46">
        <v>0</v>
      </c>
      <c r="U200" s="45">
        <v>3977.07</v>
      </c>
      <c r="V200" s="45">
        <v>842</v>
      </c>
      <c r="W200" s="47">
        <v>1</v>
      </c>
      <c r="X200">
        <f t="shared" si="3"/>
        <v>1</v>
      </c>
    </row>
    <row r="201" spans="1:24" x14ac:dyDescent="0.45">
      <c r="A201" s="42">
        <v>3</v>
      </c>
      <c r="B201" s="43">
        <v>2</v>
      </c>
      <c r="C201" s="43" t="s">
        <v>11</v>
      </c>
      <c r="D201" s="43">
        <v>50</v>
      </c>
      <c r="E201" s="47">
        <v>4</v>
      </c>
      <c r="F201" s="52">
        <v>6992.1</v>
      </c>
      <c r="G201" s="45">
        <v>3887.4</v>
      </c>
      <c r="H201" s="44">
        <v>7030.83</v>
      </c>
      <c r="I201" s="44">
        <v>7031.43</v>
      </c>
      <c r="J201" s="46">
        <v>5.5934568075057169E-3</v>
      </c>
      <c r="K201" s="46">
        <v>8.5331148855974354E-5</v>
      </c>
      <c r="L201" s="45">
        <v>4144.42</v>
      </c>
      <c r="M201" s="45">
        <v>564</v>
      </c>
      <c r="N201" s="47">
        <v>1</v>
      </c>
      <c r="O201" s="52">
        <v>6738.4</v>
      </c>
      <c r="P201" s="45">
        <v>4207.1099999999997</v>
      </c>
      <c r="Q201" s="44">
        <v>7031.43</v>
      </c>
      <c r="R201" s="44">
        <v>7031.43</v>
      </c>
      <c r="S201" s="46">
        <v>4.1674310915418435E-2</v>
      </c>
      <c r="T201" s="46">
        <v>0</v>
      </c>
      <c r="U201" s="45">
        <v>4794.01</v>
      </c>
      <c r="V201" s="45">
        <v>1042</v>
      </c>
      <c r="W201" s="47">
        <v>1</v>
      </c>
      <c r="X201">
        <f t="shared" si="3"/>
        <v>1</v>
      </c>
    </row>
    <row r="202" spans="1:24" x14ac:dyDescent="0.45">
      <c r="A202" s="33">
        <v>3</v>
      </c>
      <c r="B202" s="34">
        <v>2</v>
      </c>
      <c r="C202" s="34" t="s">
        <v>11</v>
      </c>
      <c r="D202" s="34">
        <v>50</v>
      </c>
      <c r="E202" s="35">
        <v>5</v>
      </c>
      <c r="F202" s="53">
        <v>7342.26</v>
      </c>
      <c r="G202" s="49">
        <v>3820.62</v>
      </c>
      <c r="H202" s="48">
        <v>7359.66</v>
      </c>
      <c r="I202" s="48">
        <v>7360.34</v>
      </c>
      <c r="J202" s="50">
        <v>2.4564082637486754E-3</v>
      </c>
      <c r="K202" s="50">
        <v>9.2387036468463552E-5</v>
      </c>
      <c r="L202" s="49">
        <v>3946.64</v>
      </c>
      <c r="M202" s="49">
        <v>297</v>
      </c>
      <c r="N202" s="35">
        <v>1</v>
      </c>
      <c r="O202" s="53">
        <v>7061.95</v>
      </c>
      <c r="P202" s="49">
        <v>4008.9</v>
      </c>
      <c r="Q202" s="48">
        <v>7359.62</v>
      </c>
      <c r="R202" s="48">
        <v>7360.34</v>
      </c>
      <c r="S202" s="50">
        <v>4.0540246782078043E-2</v>
      </c>
      <c r="T202" s="50">
        <v>9.7821568025424722E-5</v>
      </c>
      <c r="U202" s="49">
        <v>4456.55</v>
      </c>
      <c r="V202" s="49">
        <v>616</v>
      </c>
      <c r="W202" s="35">
        <v>1</v>
      </c>
      <c r="X202">
        <f t="shared" si="3"/>
        <v>1</v>
      </c>
    </row>
    <row r="203" spans="1:24" x14ac:dyDescent="0.45">
      <c r="A203" s="36">
        <v>3</v>
      </c>
      <c r="B203" s="37">
        <v>3</v>
      </c>
      <c r="C203" s="37" t="s">
        <v>9</v>
      </c>
      <c r="D203" s="37">
        <v>5</v>
      </c>
      <c r="E203" s="41">
        <v>1</v>
      </c>
      <c r="F203" s="51">
        <v>2306.87</v>
      </c>
      <c r="G203" s="39">
        <v>0.04</v>
      </c>
      <c r="H203" s="38">
        <v>2306.87</v>
      </c>
      <c r="I203" s="38">
        <v>2306.87</v>
      </c>
      <c r="J203" s="40">
        <v>0</v>
      </c>
      <c r="K203" s="40">
        <v>0</v>
      </c>
      <c r="L203" s="39">
        <v>4.5809099999999998E-2</v>
      </c>
      <c r="M203" s="39">
        <v>0</v>
      </c>
      <c r="N203" s="41">
        <v>1</v>
      </c>
      <c r="O203" s="51">
        <v>2306.87</v>
      </c>
      <c r="P203" s="39">
        <v>0.03</v>
      </c>
      <c r="Q203" s="38">
        <v>2306.87</v>
      </c>
      <c r="R203" s="38">
        <v>2306.87</v>
      </c>
      <c r="S203" s="40">
        <v>0</v>
      </c>
      <c r="T203" s="40">
        <v>0</v>
      </c>
      <c r="U203" s="39">
        <v>3.7211899999999999E-2</v>
      </c>
      <c r="V203" s="39">
        <v>0</v>
      </c>
      <c r="W203" s="41">
        <v>1</v>
      </c>
      <c r="X203">
        <f t="shared" si="3"/>
        <v>1</v>
      </c>
    </row>
    <row r="204" spans="1:24" x14ac:dyDescent="0.45">
      <c r="A204" s="42">
        <v>3</v>
      </c>
      <c r="B204" s="43">
        <v>3</v>
      </c>
      <c r="C204" s="43" t="s">
        <v>9</v>
      </c>
      <c r="D204" s="43">
        <v>5</v>
      </c>
      <c r="E204" s="47">
        <v>2</v>
      </c>
      <c r="F204" s="52">
        <v>2375.5500000000002</v>
      </c>
      <c r="G204" s="45">
        <v>0.6</v>
      </c>
      <c r="H204" s="44">
        <v>2375.5500000000002</v>
      </c>
      <c r="I204" s="44">
        <v>2375.7199999999998</v>
      </c>
      <c r="J204" s="46">
        <v>7.1557254221717211E-5</v>
      </c>
      <c r="K204" s="46">
        <v>7.1557254221717211E-5</v>
      </c>
      <c r="L204" s="45">
        <v>0.63113699999999995</v>
      </c>
      <c r="M204" s="45">
        <v>1</v>
      </c>
      <c r="N204" s="47">
        <v>1</v>
      </c>
      <c r="O204" s="52">
        <v>2375.7199999999998</v>
      </c>
      <c r="P204" s="45">
        <v>0.61</v>
      </c>
      <c r="Q204" s="44">
        <v>2375.7199999999998</v>
      </c>
      <c r="R204" s="44">
        <v>2375.7199999999998</v>
      </c>
      <c r="S204" s="46">
        <v>0</v>
      </c>
      <c r="T204" s="46">
        <v>0</v>
      </c>
      <c r="U204" s="45">
        <v>0.64165099999999997</v>
      </c>
      <c r="V204" s="45">
        <v>1</v>
      </c>
      <c r="W204" s="47">
        <v>1</v>
      </c>
      <c r="X204">
        <f t="shared" si="3"/>
        <v>1</v>
      </c>
    </row>
    <row r="205" spans="1:24" x14ac:dyDescent="0.45">
      <c r="A205" s="42">
        <v>3</v>
      </c>
      <c r="B205" s="43">
        <v>3</v>
      </c>
      <c r="C205" s="43" t="s">
        <v>9</v>
      </c>
      <c r="D205" s="43">
        <v>5</v>
      </c>
      <c r="E205" s="47">
        <v>3</v>
      </c>
      <c r="F205" s="52">
        <v>4262.9399999999996</v>
      </c>
      <c r="G205" s="45">
        <v>0.12</v>
      </c>
      <c r="H205" s="44">
        <v>4262.9399999999996</v>
      </c>
      <c r="I205" s="44">
        <v>4262.9399999999996</v>
      </c>
      <c r="J205" s="46">
        <v>0</v>
      </c>
      <c r="K205" s="46">
        <v>0</v>
      </c>
      <c r="L205" s="45">
        <v>0.12503300000000001</v>
      </c>
      <c r="M205" s="45">
        <v>0</v>
      </c>
      <c r="N205" s="47">
        <v>1</v>
      </c>
      <c r="O205" s="52">
        <v>4262.9399999999996</v>
      </c>
      <c r="P205" s="45">
        <v>0.06</v>
      </c>
      <c r="Q205" s="44">
        <v>4262.9399999999996</v>
      </c>
      <c r="R205" s="44">
        <v>4262.9399999999996</v>
      </c>
      <c r="S205" s="46">
        <v>0</v>
      </c>
      <c r="T205" s="46">
        <v>0</v>
      </c>
      <c r="U205" s="45">
        <v>6.6165000000000002E-2</v>
      </c>
      <c r="V205" s="45">
        <v>0</v>
      </c>
      <c r="W205" s="47">
        <v>1</v>
      </c>
      <c r="X205">
        <f t="shared" si="3"/>
        <v>1</v>
      </c>
    </row>
    <row r="206" spans="1:24" x14ac:dyDescent="0.45">
      <c r="A206" s="42">
        <v>3</v>
      </c>
      <c r="B206" s="43">
        <v>3</v>
      </c>
      <c r="C206" s="43" t="s">
        <v>9</v>
      </c>
      <c r="D206" s="43">
        <v>5</v>
      </c>
      <c r="E206" s="47">
        <v>4</v>
      </c>
      <c r="F206" s="52">
        <v>2861.1</v>
      </c>
      <c r="G206" s="45">
        <v>0.15</v>
      </c>
      <c r="H206" s="44">
        <v>2861.1</v>
      </c>
      <c r="I206" s="44">
        <v>2861.1</v>
      </c>
      <c r="J206" s="46">
        <v>0</v>
      </c>
      <c r="K206" s="46">
        <v>0</v>
      </c>
      <c r="L206" s="45">
        <v>0.15826899999999999</v>
      </c>
      <c r="M206" s="45">
        <v>0</v>
      </c>
      <c r="N206" s="47">
        <v>1</v>
      </c>
      <c r="O206" s="52">
        <v>2861.1</v>
      </c>
      <c r="P206" s="45">
        <v>0.08</v>
      </c>
      <c r="Q206" s="44">
        <v>2861.1</v>
      </c>
      <c r="R206" s="44">
        <v>2861.1</v>
      </c>
      <c r="S206" s="46">
        <v>0</v>
      </c>
      <c r="T206" s="46">
        <v>0</v>
      </c>
      <c r="U206" s="45">
        <v>8.6135000000000003E-2</v>
      </c>
      <c r="V206" s="45">
        <v>0</v>
      </c>
      <c r="W206" s="47">
        <v>1</v>
      </c>
      <c r="X206">
        <f t="shared" si="3"/>
        <v>1</v>
      </c>
    </row>
    <row r="207" spans="1:24" x14ac:dyDescent="0.45">
      <c r="A207" s="33">
        <v>3</v>
      </c>
      <c r="B207" s="34">
        <v>3</v>
      </c>
      <c r="C207" s="34" t="s">
        <v>9</v>
      </c>
      <c r="D207" s="34">
        <v>5</v>
      </c>
      <c r="E207" s="35">
        <v>5</v>
      </c>
      <c r="F207" s="53">
        <v>2688.29</v>
      </c>
      <c r="G207" s="49">
        <v>0.19</v>
      </c>
      <c r="H207" s="48">
        <v>2688.29</v>
      </c>
      <c r="I207" s="48">
        <v>2688.29</v>
      </c>
      <c r="J207" s="50">
        <v>0</v>
      </c>
      <c r="K207" s="50">
        <v>0</v>
      </c>
      <c r="L207" s="49">
        <v>0.20882000000000001</v>
      </c>
      <c r="M207" s="49">
        <v>1</v>
      </c>
      <c r="N207" s="35">
        <v>1</v>
      </c>
      <c r="O207" s="53">
        <v>2688.29</v>
      </c>
      <c r="P207" s="49">
        <v>0.17</v>
      </c>
      <c r="Q207" s="48">
        <v>2688.29</v>
      </c>
      <c r="R207" s="48">
        <v>2688.29</v>
      </c>
      <c r="S207" s="50">
        <v>0</v>
      </c>
      <c r="T207" s="50">
        <v>0</v>
      </c>
      <c r="U207" s="49">
        <v>0.18216399999999999</v>
      </c>
      <c r="V207" s="49">
        <v>1</v>
      </c>
      <c r="W207" s="35">
        <v>1</v>
      </c>
      <c r="X207">
        <f t="shared" si="3"/>
        <v>1</v>
      </c>
    </row>
    <row r="208" spans="1:24" x14ac:dyDescent="0.45">
      <c r="A208" s="36">
        <v>3</v>
      </c>
      <c r="B208" s="37">
        <v>3</v>
      </c>
      <c r="C208" s="37" t="s">
        <v>9</v>
      </c>
      <c r="D208" s="37">
        <v>10</v>
      </c>
      <c r="E208" s="41">
        <v>1</v>
      </c>
      <c r="F208" s="51">
        <v>5842.79</v>
      </c>
      <c r="G208" s="39">
        <v>16.670000000000002</v>
      </c>
      <c r="H208" s="38">
        <v>5889.51</v>
      </c>
      <c r="I208" s="38">
        <v>5889.51</v>
      </c>
      <c r="J208" s="40">
        <v>7.9327482252344005E-3</v>
      </c>
      <c r="K208" s="40">
        <v>0</v>
      </c>
      <c r="L208" s="39">
        <v>20.198799999999999</v>
      </c>
      <c r="M208" s="39">
        <v>371</v>
      </c>
      <c r="N208" s="41">
        <v>1</v>
      </c>
      <c r="O208" s="51">
        <v>5871.94</v>
      </c>
      <c r="P208" s="39">
        <v>4.7</v>
      </c>
      <c r="Q208" s="38">
        <v>5889.51</v>
      </c>
      <c r="R208" s="38">
        <v>5889.51</v>
      </c>
      <c r="S208" s="40">
        <v>2.9832702550807483E-3</v>
      </c>
      <c r="T208" s="40">
        <v>0</v>
      </c>
      <c r="U208" s="39">
        <v>5.3758100000000004</v>
      </c>
      <c r="V208" s="39">
        <v>31</v>
      </c>
      <c r="W208" s="41">
        <v>1</v>
      </c>
      <c r="X208">
        <f t="shared" si="3"/>
        <v>1</v>
      </c>
    </row>
    <row r="209" spans="1:24" x14ac:dyDescent="0.45">
      <c r="A209" s="42">
        <v>3</v>
      </c>
      <c r="B209" s="43">
        <v>3</v>
      </c>
      <c r="C209" s="43" t="s">
        <v>9</v>
      </c>
      <c r="D209" s="43">
        <v>10</v>
      </c>
      <c r="E209" s="47">
        <v>2</v>
      </c>
      <c r="F209" s="52">
        <v>6053.77</v>
      </c>
      <c r="G209" s="45">
        <v>7.94</v>
      </c>
      <c r="H209" s="44">
        <v>6053.77</v>
      </c>
      <c r="I209" s="44">
        <v>6053.77</v>
      </c>
      <c r="J209" s="46">
        <v>0</v>
      </c>
      <c r="K209" s="46">
        <v>0</v>
      </c>
      <c r="L209" s="45">
        <v>8.0305999999999997</v>
      </c>
      <c r="M209" s="45">
        <v>1</v>
      </c>
      <c r="N209" s="47">
        <v>1</v>
      </c>
      <c r="O209" s="52">
        <v>6053.77</v>
      </c>
      <c r="P209" s="45">
        <v>2.02</v>
      </c>
      <c r="Q209" s="44">
        <v>6053.77</v>
      </c>
      <c r="R209" s="44">
        <v>6053.77</v>
      </c>
      <c r="S209" s="46">
        <v>0</v>
      </c>
      <c r="T209" s="46">
        <v>0</v>
      </c>
      <c r="U209" s="45">
        <v>2.0815899999999998</v>
      </c>
      <c r="V209" s="45">
        <v>1</v>
      </c>
      <c r="W209" s="47">
        <v>1</v>
      </c>
      <c r="X209">
        <f t="shared" si="3"/>
        <v>1</v>
      </c>
    </row>
    <row r="210" spans="1:24" x14ac:dyDescent="0.45">
      <c r="A210" s="42">
        <v>3</v>
      </c>
      <c r="B210" s="43">
        <v>3</v>
      </c>
      <c r="C210" s="43" t="s">
        <v>9</v>
      </c>
      <c r="D210" s="43">
        <v>10</v>
      </c>
      <c r="E210" s="47">
        <v>3</v>
      </c>
      <c r="F210" s="52">
        <v>5101.1899999999996</v>
      </c>
      <c r="G210" s="45">
        <v>15.39</v>
      </c>
      <c r="H210" s="44">
        <v>5101.1899999999996</v>
      </c>
      <c r="I210" s="44">
        <v>5101.1899999999996</v>
      </c>
      <c r="J210" s="46">
        <v>0</v>
      </c>
      <c r="K210" s="46">
        <v>0</v>
      </c>
      <c r="L210" s="45">
        <v>15.7217</v>
      </c>
      <c r="M210" s="45">
        <v>1</v>
      </c>
      <c r="N210" s="47">
        <v>1</v>
      </c>
      <c r="O210" s="52">
        <v>5101.1899999999996</v>
      </c>
      <c r="P210" s="45">
        <v>1.37</v>
      </c>
      <c r="Q210" s="44">
        <v>5101.1899999999996</v>
      </c>
      <c r="R210" s="44">
        <v>5101.1899999999996</v>
      </c>
      <c r="S210" s="46">
        <v>0</v>
      </c>
      <c r="T210" s="46">
        <v>0</v>
      </c>
      <c r="U210" s="45">
        <v>1.6686000000000001</v>
      </c>
      <c r="V210" s="45">
        <v>1</v>
      </c>
      <c r="W210" s="47">
        <v>1</v>
      </c>
      <c r="X210">
        <f t="shared" si="3"/>
        <v>1</v>
      </c>
    </row>
    <row r="211" spans="1:24" x14ac:dyDescent="0.45">
      <c r="A211" s="42">
        <v>3</v>
      </c>
      <c r="B211" s="43">
        <v>3</v>
      </c>
      <c r="C211" s="43" t="s">
        <v>9</v>
      </c>
      <c r="D211" s="43">
        <v>10</v>
      </c>
      <c r="E211" s="47">
        <v>4</v>
      </c>
      <c r="F211" s="52">
        <v>5663.34</v>
      </c>
      <c r="G211" s="45">
        <v>14.88</v>
      </c>
      <c r="H211" s="44">
        <v>5663.34</v>
      </c>
      <c r="I211" s="44">
        <v>5663.91</v>
      </c>
      <c r="J211" s="46">
        <v>1.0063719232821655E-4</v>
      </c>
      <c r="K211" s="46">
        <v>1.0063719232821655E-4</v>
      </c>
      <c r="L211" s="45">
        <v>14.9619</v>
      </c>
      <c r="M211" s="45">
        <v>1</v>
      </c>
      <c r="N211" s="47">
        <v>1</v>
      </c>
      <c r="O211" s="52">
        <v>5663.34</v>
      </c>
      <c r="P211" s="45">
        <v>3.06</v>
      </c>
      <c r="Q211" s="44">
        <v>5663.34</v>
      </c>
      <c r="R211" s="44">
        <v>5663.91</v>
      </c>
      <c r="S211" s="46">
        <v>1.0063719232821655E-4</v>
      </c>
      <c r="T211" s="46">
        <v>1.0063719232821655E-4</v>
      </c>
      <c r="U211" s="45">
        <v>3.09579</v>
      </c>
      <c r="V211" s="45">
        <v>1</v>
      </c>
      <c r="W211" s="47">
        <v>1</v>
      </c>
      <c r="X211">
        <f t="shared" si="3"/>
        <v>1</v>
      </c>
    </row>
    <row r="212" spans="1:24" x14ac:dyDescent="0.45">
      <c r="A212" s="33">
        <v>3</v>
      </c>
      <c r="B212" s="34">
        <v>3</v>
      </c>
      <c r="C212" s="34" t="s">
        <v>9</v>
      </c>
      <c r="D212" s="34">
        <v>10</v>
      </c>
      <c r="E212" s="35">
        <v>5</v>
      </c>
      <c r="F212" s="53">
        <v>6166.93</v>
      </c>
      <c r="G212" s="49">
        <v>10.19</v>
      </c>
      <c r="H212" s="48">
        <v>6219.87</v>
      </c>
      <c r="I212" s="48">
        <v>6219.87</v>
      </c>
      <c r="J212" s="50">
        <v>8.5114319109562738E-3</v>
      </c>
      <c r="K212" s="50">
        <v>0</v>
      </c>
      <c r="L212" s="49">
        <v>10.4877</v>
      </c>
      <c r="M212" s="49">
        <v>4</v>
      </c>
      <c r="N212" s="35">
        <v>1</v>
      </c>
      <c r="O212" s="53">
        <v>6182.44</v>
      </c>
      <c r="P212" s="49">
        <v>1.77</v>
      </c>
      <c r="Q212" s="48">
        <v>6219.87</v>
      </c>
      <c r="R212" s="48">
        <v>6219.87</v>
      </c>
      <c r="S212" s="50">
        <v>6.0178106616376693E-3</v>
      </c>
      <c r="T212" s="50">
        <v>0</v>
      </c>
      <c r="U212" s="49">
        <v>2.00237</v>
      </c>
      <c r="V212" s="49">
        <v>4</v>
      </c>
      <c r="W212" s="35">
        <v>1</v>
      </c>
      <c r="X212">
        <f t="shared" si="3"/>
        <v>1</v>
      </c>
    </row>
    <row r="213" spans="1:24" x14ac:dyDescent="0.45">
      <c r="A213" s="36">
        <v>3</v>
      </c>
      <c r="B213" s="37">
        <v>3</v>
      </c>
      <c r="C213" s="37" t="s">
        <v>9</v>
      </c>
      <c r="D213" s="37">
        <v>15</v>
      </c>
      <c r="E213" s="41">
        <v>1</v>
      </c>
      <c r="F213" s="51">
        <v>7487.84</v>
      </c>
      <c r="G213" s="39">
        <v>88.26</v>
      </c>
      <c r="H213" s="38">
        <v>7515.36</v>
      </c>
      <c r="I213" s="38">
        <v>7515.36</v>
      </c>
      <c r="J213" s="40">
        <v>3.6618338975111676E-3</v>
      </c>
      <c r="K213" s="40">
        <v>0</v>
      </c>
      <c r="L213" s="39">
        <v>94.735900000000001</v>
      </c>
      <c r="M213" s="39">
        <v>188</v>
      </c>
      <c r="N213" s="41">
        <v>1</v>
      </c>
      <c r="O213" s="51">
        <v>7515.36</v>
      </c>
      <c r="P213" s="39">
        <v>15.73</v>
      </c>
      <c r="Q213" s="38">
        <v>7515.36</v>
      </c>
      <c r="R213" s="38">
        <v>7515.36</v>
      </c>
      <c r="S213" s="40">
        <v>0</v>
      </c>
      <c r="T213" s="40">
        <v>0</v>
      </c>
      <c r="U213" s="39">
        <v>16.321999999999999</v>
      </c>
      <c r="V213" s="39">
        <v>1</v>
      </c>
      <c r="W213" s="41">
        <v>1</v>
      </c>
      <c r="X213">
        <f t="shared" si="3"/>
        <v>1</v>
      </c>
    </row>
    <row r="214" spans="1:24" x14ac:dyDescent="0.45">
      <c r="A214" s="42">
        <v>3</v>
      </c>
      <c r="B214" s="43">
        <v>3</v>
      </c>
      <c r="C214" s="43" t="s">
        <v>9</v>
      </c>
      <c r="D214" s="43">
        <v>15</v>
      </c>
      <c r="E214" s="47">
        <v>2</v>
      </c>
      <c r="F214" s="52">
        <v>7109.72</v>
      </c>
      <c r="G214" s="45">
        <v>26.97</v>
      </c>
      <c r="H214" s="44">
        <v>7128.37</v>
      </c>
      <c r="I214" s="44">
        <v>7128.37</v>
      </c>
      <c r="J214" s="46">
        <v>2.6163063926254722E-3</v>
      </c>
      <c r="K214" s="46">
        <v>0</v>
      </c>
      <c r="L214" s="45">
        <v>29.2822</v>
      </c>
      <c r="M214" s="45">
        <v>58</v>
      </c>
      <c r="N214" s="47">
        <v>1</v>
      </c>
      <c r="O214" s="52">
        <v>7128.37</v>
      </c>
      <c r="P214" s="45">
        <v>12.63</v>
      </c>
      <c r="Q214" s="44">
        <v>7128.37</v>
      </c>
      <c r="R214" s="44">
        <v>7128.37</v>
      </c>
      <c r="S214" s="46">
        <v>0</v>
      </c>
      <c r="T214" s="46">
        <v>0</v>
      </c>
      <c r="U214" s="45">
        <v>13.5345</v>
      </c>
      <c r="V214" s="45">
        <v>1</v>
      </c>
      <c r="W214" s="47">
        <v>1</v>
      </c>
      <c r="X214">
        <f t="shared" si="3"/>
        <v>1</v>
      </c>
    </row>
    <row r="215" spans="1:24" x14ac:dyDescent="0.45">
      <c r="A215" s="42">
        <v>3</v>
      </c>
      <c r="B215" s="43">
        <v>3</v>
      </c>
      <c r="C215" s="43" t="s">
        <v>9</v>
      </c>
      <c r="D215" s="43">
        <v>15</v>
      </c>
      <c r="E215" s="47">
        <v>3</v>
      </c>
      <c r="F215" s="52">
        <v>7758.93</v>
      </c>
      <c r="G215" s="45">
        <v>27.18</v>
      </c>
      <c r="H215" s="44">
        <v>7824.27</v>
      </c>
      <c r="I215" s="44">
        <v>7824.27</v>
      </c>
      <c r="J215" s="46">
        <v>8.3509388096269857E-3</v>
      </c>
      <c r="K215" s="46">
        <v>0</v>
      </c>
      <c r="L215" s="45">
        <v>32.585799999999999</v>
      </c>
      <c r="M215" s="45">
        <v>145</v>
      </c>
      <c r="N215" s="47">
        <v>1</v>
      </c>
      <c r="O215" s="52">
        <v>7824.27</v>
      </c>
      <c r="P215" s="45">
        <v>9.68</v>
      </c>
      <c r="Q215" s="44">
        <v>7824.27</v>
      </c>
      <c r="R215" s="44">
        <v>7824.27</v>
      </c>
      <c r="S215" s="46">
        <v>0</v>
      </c>
      <c r="T215" s="46">
        <v>0</v>
      </c>
      <c r="U215" s="45">
        <v>10.0425</v>
      </c>
      <c r="V215" s="45">
        <v>1</v>
      </c>
      <c r="W215" s="47">
        <v>1</v>
      </c>
      <c r="X215">
        <f t="shared" si="3"/>
        <v>1</v>
      </c>
    </row>
    <row r="216" spans="1:24" x14ac:dyDescent="0.45">
      <c r="A216" s="42">
        <v>3</v>
      </c>
      <c r="B216" s="43">
        <v>3</v>
      </c>
      <c r="C216" s="43" t="s">
        <v>9</v>
      </c>
      <c r="D216" s="43">
        <v>15</v>
      </c>
      <c r="E216" s="47">
        <v>4</v>
      </c>
      <c r="F216" s="52">
        <v>6965.85</v>
      </c>
      <c r="G216" s="45">
        <v>307.14999999999998</v>
      </c>
      <c r="H216" s="44">
        <v>6965.85</v>
      </c>
      <c r="I216" s="44">
        <v>6965.85</v>
      </c>
      <c r="J216" s="46">
        <v>0</v>
      </c>
      <c r="K216" s="46">
        <v>0</v>
      </c>
      <c r="L216" s="45">
        <v>307.685</v>
      </c>
      <c r="M216" s="45">
        <v>1</v>
      </c>
      <c r="N216" s="47">
        <v>1</v>
      </c>
      <c r="O216" s="52">
        <v>6965.85</v>
      </c>
      <c r="P216" s="45">
        <v>3.04</v>
      </c>
      <c r="Q216" s="44">
        <v>6965.85</v>
      </c>
      <c r="R216" s="44">
        <v>6965.85</v>
      </c>
      <c r="S216" s="46">
        <v>0</v>
      </c>
      <c r="T216" s="46">
        <v>0</v>
      </c>
      <c r="U216" s="45">
        <v>3.1235200000000001</v>
      </c>
      <c r="V216" s="45">
        <v>0</v>
      </c>
      <c r="W216" s="47">
        <v>1</v>
      </c>
      <c r="X216">
        <f t="shared" si="3"/>
        <v>1</v>
      </c>
    </row>
    <row r="217" spans="1:24" x14ac:dyDescent="0.45">
      <c r="A217" s="33">
        <v>3</v>
      </c>
      <c r="B217" s="34">
        <v>3</v>
      </c>
      <c r="C217" s="34" t="s">
        <v>9</v>
      </c>
      <c r="D217" s="34">
        <v>15</v>
      </c>
      <c r="E217" s="35">
        <v>5</v>
      </c>
      <c r="F217" s="53">
        <v>6742.08</v>
      </c>
      <c r="G217" s="49">
        <v>306.83</v>
      </c>
      <c r="H217" s="48">
        <v>6763.9</v>
      </c>
      <c r="I217" s="48">
        <v>6763.9</v>
      </c>
      <c r="J217" s="50">
        <v>3.2259495261608997E-3</v>
      </c>
      <c r="K217" s="50">
        <v>0</v>
      </c>
      <c r="L217" s="49">
        <v>309.51400000000001</v>
      </c>
      <c r="M217" s="49">
        <v>44</v>
      </c>
      <c r="N217" s="35">
        <v>1</v>
      </c>
      <c r="O217" s="53">
        <v>6721.74</v>
      </c>
      <c r="P217" s="49">
        <v>18.46</v>
      </c>
      <c r="Q217" s="48">
        <v>6763.9</v>
      </c>
      <c r="R217" s="48">
        <v>6763.9</v>
      </c>
      <c r="S217" s="50">
        <v>6.2330903768535693E-3</v>
      </c>
      <c r="T217" s="50">
        <v>0</v>
      </c>
      <c r="U217" s="49">
        <v>21.788599999999999</v>
      </c>
      <c r="V217" s="49">
        <v>70</v>
      </c>
      <c r="W217" s="35">
        <v>1</v>
      </c>
      <c r="X217">
        <f t="shared" si="3"/>
        <v>1</v>
      </c>
    </row>
    <row r="218" spans="1:24" x14ac:dyDescent="0.45">
      <c r="A218" s="36">
        <v>3</v>
      </c>
      <c r="B218" s="37">
        <v>3</v>
      </c>
      <c r="C218" s="37" t="s">
        <v>9</v>
      </c>
      <c r="D218" s="37">
        <v>20</v>
      </c>
      <c r="E218" s="41">
        <v>1</v>
      </c>
      <c r="F218" s="51">
        <v>9158.0400000000009</v>
      </c>
      <c r="G218" s="39">
        <v>356.66</v>
      </c>
      <c r="H218" s="38">
        <v>9171.66</v>
      </c>
      <c r="I218" s="38">
        <v>9171.66</v>
      </c>
      <c r="J218" s="40">
        <v>1.4850092567756526E-3</v>
      </c>
      <c r="K218" s="40">
        <v>0</v>
      </c>
      <c r="L218" s="39">
        <v>359.25099999999998</v>
      </c>
      <c r="M218" s="39">
        <v>15</v>
      </c>
      <c r="N218" s="41">
        <v>1</v>
      </c>
      <c r="O218" s="51">
        <v>9170.86</v>
      </c>
      <c r="P218" s="39">
        <v>40.71</v>
      </c>
      <c r="Q218" s="38">
        <v>9170.86</v>
      </c>
      <c r="R218" s="38">
        <v>9171.66</v>
      </c>
      <c r="S218" s="40">
        <v>8.7225213320082999E-5</v>
      </c>
      <c r="T218" s="40">
        <v>8.7225213320082999E-5</v>
      </c>
      <c r="U218" s="39">
        <v>41.614899999999999</v>
      </c>
      <c r="V218" s="39">
        <v>1</v>
      </c>
      <c r="W218" s="41">
        <v>1</v>
      </c>
      <c r="X218">
        <f t="shared" si="3"/>
        <v>1</v>
      </c>
    </row>
    <row r="219" spans="1:24" x14ac:dyDescent="0.45">
      <c r="A219" s="42">
        <v>3</v>
      </c>
      <c r="B219" s="43">
        <v>3</v>
      </c>
      <c r="C219" s="43" t="s">
        <v>9</v>
      </c>
      <c r="D219" s="43">
        <v>20</v>
      </c>
      <c r="E219" s="47">
        <v>2</v>
      </c>
      <c r="F219" s="52">
        <v>8341.15</v>
      </c>
      <c r="G219" s="45">
        <v>356.14</v>
      </c>
      <c r="H219" s="44">
        <v>8370.68</v>
      </c>
      <c r="I219" s="44">
        <v>8370.68</v>
      </c>
      <c r="J219" s="46">
        <v>3.52778985697705E-3</v>
      </c>
      <c r="K219" s="46">
        <v>0</v>
      </c>
      <c r="L219" s="45">
        <v>363.94200000000001</v>
      </c>
      <c r="M219" s="45">
        <v>126</v>
      </c>
      <c r="N219" s="47">
        <v>1</v>
      </c>
      <c r="O219" s="52">
        <v>8370.39</v>
      </c>
      <c r="P219" s="45">
        <v>26.1</v>
      </c>
      <c r="Q219" s="44">
        <v>8370.39</v>
      </c>
      <c r="R219" s="44">
        <v>8370.68</v>
      </c>
      <c r="S219" s="46">
        <v>3.4644736150572367E-5</v>
      </c>
      <c r="T219" s="46">
        <v>3.4644736150572367E-5</v>
      </c>
      <c r="U219" s="45">
        <v>27.177199999999999</v>
      </c>
      <c r="V219" s="45">
        <v>1</v>
      </c>
      <c r="W219" s="47">
        <v>1</v>
      </c>
      <c r="X219">
        <f t="shared" si="3"/>
        <v>1</v>
      </c>
    </row>
    <row r="220" spans="1:24" x14ac:dyDescent="0.45">
      <c r="A220" s="42">
        <v>3</v>
      </c>
      <c r="B220" s="43">
        <v>3</v>
      </c>
      <c r="C220" s="43" t="s">
        <v>9</v>
      </c>
      <c r="D220" s="43">
        <v>20</v>
      </c>
      <c r="E220" s="47">
        <v>3</v>
      </c>
      <c r="F220" s="52">
        <v>9400.84</v>
      </c>
      <c r="G220" s="45">
        <v>117.21</v>
      </c>
      <c r="H220" s="44">
        <v>9440.91</v>
      </c>
      <c r="I220" s="44">
        <v>9441.7800000000007</v>
      </c>
      <c r="J220" s="46">
        <v>4.3360468047339068E-3</v>
      </c>
      <c r="K220" s="46">
        <v>9.2143642406495419E-5</v>
      </c>
      <c r="L220" s="45">
        <v>120.916</v>
      </c>
      <c r="M220" s="45">
        <v>29</v>
      </c>
      <c r="N220" s="47">
        <v>1</v>
      </c>
      <c r="O220" s="52">
        <v>9414.27</v>
      </c>
      <c r="P220" s="45">
        <v>11.25</v>
      </c>
      <c r="Q220" s="44">
        <v>9441.2199999999993</v>
      </c>
      <c r="R220" s="44">
        <v>9441.7800000000007</v>
      </c>
      <c r="S220" s="46">
        <v>2.9136455202303183E-3</v>
      </c>
      <c r="T220" s="46">
        <v>5.9310850284724879E-5</v>
      </c>
      <c r="U220" s="45">
        <v>13.697900000000001</v>
      </c>
      <c r="V220" s="45">
        <v>15</v>
      </c>
      <c r="W220" s="47">
        <v>1</v>
      </c>
      <c r="X220">
        <f t="shared" si="3"/>
        <v>1</v>
      </c>
    </row>
    <row r="221" spans="1:24" x14ac:dyDescent="0.45">
      <c r="A221" s="42">
        <v>3</v>
      </c>
      <c r="B221" s="43">
        <v>3</v>
      </c>
      <c r="C221" s="43" t="s">
        <v>9</v>
      </c>
      <c r="D221" s="43">
        <v>20</v>
      </c>
      <c r="E221" s="47">
        <v>4</v>
      </c>
      <c r="F221" s="52">
        <v>9383.4599999999991</v>
      </c>
      <c r="G221" s="45">
        <v>1212.3800000000001</v>
      </c>
      <c r="H221" s="44">
        <v>9485.32</v>
      </c>
      <c r="I221" s="44">
        <v>9485.68</v>
      </c>
      <c r="J221" s="46">
        <v>1.0776243769555915E-2</v>
      </c>
      <c r="K221" s="46">
        <v>3.7951944404679693E-5</v>
      </c>
      <c r="L221" s="45">
        <v>1233.07</v>
      </c>
      <c r="M221" s="45">
        <v>340</v>
      </c>
      <c r="N221" s="47">
        <v>1</v>
      </c>
      <c r="O221" s="52">
        <v>9475.35</v>
      </c>
      <c r="P221" s="45">
        <v>322.86</v>
      </c>
      <c r="Q221" s="44">
        <v>9485.68</v>
      </c>
      <c r="R221" s="44">
        <v>9485.68</v>
      </c>
      <c r="S221" s="46">
        <v>1.0890099602769571E-3</v>
      </c>
      <c r="T221" s="46">
        <v>0</v>
      </c>
      <c r="U221" s="45">
        <v>326.63099999999997</v>
      </c>
      <c r="V221" s="45">
        <v>26</v>
      </c>
      <c r="W221" s="47">
        <v>1</v>
      </c>
      <c r="X221">
        <f t="shared" si="3"/>
        <v>1</v>
      </c>
    </row>
    <row r="222" spans="1:24" x14ac:dyDescent="0.45">
      <c r="A222" s="33">
        <v>3</v>
      </c>
      <c r="B222" s="34">
        <v>3</v>
      </c>
      <c r="C222" s="34" t="s">
        <v>9</v>
      </c>
      <c r="D222" s="34">
        <v>20</v>
      </c>
      <c r="E222" s="35">
        <v>5</v>
      </c>
      <c r="F222" s="53">
        <v>10222.700000000001</v>
      </c>
      <c r="G222" s="49">
        <v>139.9</v>
      </c>
      <c r="H222" s="48">
        <v>10241.299999999999</v>
      </c>
      <c r="I222" s="48">
        <v>10242.200000000001</v>
      </c>
      <c r="J222" s="50">
        <v>1.9038878365976058E-3</v>
      </c>
      <c r="K222" s="50">
        <v>8.787174630464696E-5</v>
      </c>
      <c r="L222" s="49">
        <v>145.56800000000001</v>
      </c>
      <c r="M222" s="49">
        <v>59</v>
      </c>
      <c r="N222" s="35">
        <v>1</v>
      </c>
      <c r="O222" s="53">
        <v>10241.700000000001</v>
      </c>
      <c r="P222" s="49">
        <v>36.409999999999997</v>
      </c>
      <c r="Q222" s="48">
        <v>10241.700000000001</v>
      </c>
      <c r="R222" s="48">
        <v>10242.200000000001</v>
      </c>
      <c r="S222" s="50">
        <v>4.8817636835836049E-5</v>
      </c>
      <c r="T222" s="50">
        <v>4.8817636835836049E-5</v>
      </c>
      <c r="U222" s="49">
        <v>37.374000000000002</v>
      </c>
      <c r="V222" s="49">
        <v>1</v>
      </c>
      <c r="W222" s="35">
        <v>1</v>
      </c>
      <c r="X222">
        <f t="shared" si="3"/>
        <v>1</v>
      </c>
    </row>
    <row r="223" spans="1:24" x14ac:dyDescent="0.45">
      <c r="A223" s="36">
        <v>3</v>
      </c>
      <c r="B223" s="37">
        <v>3</v>
      </c>
      <c r="C223" s="37" t="s">
        <v>9</v>
      </c>
      <c r="D223" s="37">
        <v>25</v>
      </c>
      <c r="E223" s="41">
        <v>1</v>
      </c>
      <c r="F223" s="51">
        <v>10587.8</v>
      </c>
      <c r="G223" s="39">
        <v>1321.64</v>
      </c>
      <c r="H223" s="38">
        <v>10587.8</v>
      </c>
      <c r="I223" s="38">
        <v>10588.3</v>
      </c>
      <c r="J223" s="40">
        <v>4.7221933643738846E-5</v>
      </c>
      <c r="K223" s="40">
        <v>4.7221933643738846E-5</v>
      </c>
      <c r="L223" s="39">
        <v>1323.37</v>
      </c>
      <c r="M223" s="39">
        <v>1</v>
      </c>
      <c r="N223" s="41">
        <v>1</v>
      </c>
      <c r="O223" s="51">
        <v>10587.8</v>
      </c>
      <c r="P223" s="39">
        <v>346.6</v>
      </c>
      <c r="Q223" s="38">
        <v>10587.8</v>
      </c>
      <c r="R223" s="38">
        <v>10588.3</v>
      </c>
      <c r="S223" s="40">
        <v>4.7221933643738846E-5</v>
      </c>
      <c r="T223" s="40">
        <v>4.7221933643738846E-5</v>
      </c>
      <c r="U223" s="39">
        <v>347.83600000000001</v>
      </c>
      <c r="V223" s="39">
        <v>1</v>
      </c>
      <c r="W223" s="41">
        <v>1</v>
      </c>
      <c r="X223">
        <f t="shared" si="3"/>
        <v>1</v>
      </c>
    </row>
    <row r="224" spans="1:24" x14ac:dyDescent="0.45">
      <c r="A224" s="42">
        <v>3</v>
      </c>
      <c r="B224" s="43">
        <v>3</v>
      </c>
      <c r="C224" s="43" t="s">
        <v>9</v>
      </c>
      <c r="D224" s="43">
        <v>25</v>
      </c>
      <c r="E224" s="47">
        <v>2</v>
      </c>
      <c r="F224" s="52">
        <v>11107.1</v>
      </c>
      <c r="G224" s="45">
        <v>1177.74</v>
      </c>
      <c r="H224" s="44">
        <v>11138.2</v>
      </c>
      <c r="I224" s="44">
        <v>11138.9</v>
      </c>
      <c r="J224" s="46">
        <v>2.8548599951520592E-3</v>
      </c>
      <c r="K224" s="46">
        <v>6.2842830081867032E-5</v>
      </c>
      <c r="L224" s="45">
        <v>1228.5999999999999</v>
      </c>
      <c r="M224" s="45">
        <v>521</v>
      </c>
      <c r="N224" s="47">
        <v>1</v>
      </c>
      <c r="O224" s="52">
        <v>11138.9</v>
      </c>
      <c r="P224" s="45">
        <v>554.54999999999995</v>
      </c>
      <c r="Q224" s="44">
        <v>11138.9</v>
      </c>
      <c r="R224" s="44">
        <v>11138.9</v>
      </c>
      <c r="S224" s="46">
        <v>0</v>
      </c>
      <c r="T224" s="46">
        <v>0</v>
      </c>
      <c r="U224" s="45">
        <v>557.71799999999996</v>
      </c>
      <c r="V224" s="45">
        <v>1</v>
      </c>
      <c r="W224" s="47">
        <v>1</v>
      </c>
      <c r="X224">
        <f t="shared" si="3"/>
        <v>1</v>
      </c>
    </row>
    <row r="225" spans="1:24" x14ac:dyDescent="0.45">
      <c r="A225" s="42">
        <v>3</v>
      </c>
      <c r="B225" s="43">
        <v>3</v>
      </c>
      <c r="C225" s="43" t="s">
        <v>9</v>
      </c>
      <c r="D225" s="43">
        <v>25</v>
      </c>
      <c r="E225" s="47">
        <v>3</v>
      </c>
      <c r="F225" s="52">
        <v>12002.7</v>
      </c>
      <c r="G225" s="45">
        <v>657.87</v>
      </c>
      <c r="H225" s="44">
        <v>12014</v>
      </c>
      <c r="I225" s="44">
        <v>12014.4</v>
      </c>
      <c r="J225" s="46">
        <v>9.7383140231712849E-4</v>
      </c>
      <c r="K225" s="46">
        <v>3.3293381275772091E-5</v>
      </c>
      <c r="L225" s="45">
        <v>659.41</v>
      </c>
      <c r="M225" s="45">
        <v>2</v>
      </c>
      <c r="N225" s="47">
        <v>1</v>
      </c>
      <c r="O225" s="52">
        <v>12002.9</v>
      </c>
      <c r="P225" s="45">
        <v>54.54</v>
      </c>
      <c r="Q225" s="44">
        <v>12013.8</v>
      </c>
      <c r="R225" s="44">
        <v>12014.4</v>
      </c>
      <c r="S225" s="46">
        <v>9.5718471167931815E-4</v>
      </c>
      <c r="T225" s="46">
        <v>4.9940071913733838E-5</v>
      </c>
      <c r="U225" s="45">
        <v>57.5976</v>
      </c>
      <c r="V225" s="45">
        <v>12</v>
      </c>
      <c r="W225" s="47">
        <v>1</v>
      </c>
      <c r="X225">
        <f t="shared" si="3"/>
        <v>1</v>
      </c>
    </row>
    <row r="226" spans="1:24" x14ac:dyDescent="0.45">
      <c r="A226" s="42">
        <v>3</v>
      </c>
      <c r="B226" s="43">
        <v>3</v>
      </c>
      <c r="C226" s="43" t="s">
        <v>9</v>
      </c>
      <c r="D226" s="43">
        <v>25</v>
      </c>
      <c r="E226" s="47">
        <v>4</v>
      </c>
      <c r="F226" s="52">
        <v>11018.8</v>
      </c>
      <c r="G226" s="45">
        <v>1804.69</v>
      </c>
      <c r="H226" s="44">
        <v>11018.8</v>
      </c>
      <c r="I226" s="44">
        <v>11018.8</v>
      </c>
      <c r="J226" s="46">
        <v>0</v>
      </c>
      <c r="K226" s="46">
        <v>0</v>
      </c>
      <c r="L226" s="45">
        <v>1809.21</v>
      </c>
      <c r="M226" s="45">
        <v>1</v>
      </c>
      <c r="N226" s="47">
        <v>1</v>
      </c>
      <c r="O226" s="52">
        <v>10990.2</v>
      </c>
      <c r="P226" s="45">
        <v>90.91</v>
      </c>
      <c r="Q226" s="44">
        <v>11017.8</v>
      </c>
      <c r="R226" s="44">
        <v>11018.8</v>
      </c>
      <c r="S226" s="46">
        <v>2.5955639452570648E-3</v>
      </c>
      <c r="T226" s="46">
        <v>9.0753984099901995E-5</v>
      </c>
      <c r="U226" s="45">
        <v>93.562200000000004</v>
      </c>
      <c r="V226" s="45">
        <v>17</v>
      </c>
      <c r="W226" s="47">
        <v>1</v>
      </c>
      <c r="X226">
        <f t="shared" si="3"/>
        <v>1</v>
      </c>
    </row>
    <row r="227" spans="1:24" x14ac:dyDescent="0.45">
      <c r="A227" s="33">
        <v>3</v>
      </c>
      <c r="B227" s="34">
        <v>3</v>
      </c>
      <c r="C227" s="34" t="s">
        <v>9</v>
      </c>
      <c r="D227" s="34">
        <v>25</v>
      </c>
      <c r="E227" s="35">
        <v>5</v>
      </c>
      <c r="F227" s="53">
        <v>12146.4</v>
      </c>
      <c r="G227" s="49">
        <v>249.17</v>
      </c>
      <c r="H227" s="48">
        <v>12146.4</v>
      </c>
      <c r="I227" s="48">
        <v>12147.5</v>
      </c>
      <c r="J227" s="50">
        <v>8.2328242703958993E-6</v>
      </c>
      <c r="K227" s="50">
        <v>8.2328242703958993E-6</v>
      </c>
      <c r="L227" s="49">
        <v>250.601</v>
      </c>
      <c r="M227" s="49">
        <v>1</v>
      </c>
      <c r="N227" s="35">
        <v>1</v>
      </c>
      <c r="O227" s="53">
        <v>12146.5</v>
      </c>
      <c r="P227" s="49">
        <v>74.38</v>
      </c>
      <c r="Q227" s="48">
        <v>12146.5</v>
      </c>
      <c r="R227" s="48">
        <v>12146.5</v>
      </c>
      <c r="S227" s="50">
        <v>0</v>
      </c>
      <c r="T227" s="50">
        <v>0</v>
      </c>
      <c r="U227" s="49">
        <v>75.779600000000002</v>
      </c>
      <c r="V227" s="49">
        <v>1</v>
      </c>
      <c r="W227" s="35">
        <v>1</v>
      </c>
      <c r="X227">
        <f t="shared" si="3"/>
        <v>1</v>
      </c>
    </row>
    <row r="228" spans="1:24" x14ac:dyDescent="0.45">
      <c r="A228" s="36">
        <v>3</v>
      </c>
      <c r="B228" s="37">
        <v>3</v>
      </c>
      <c r="C228" s="37" t="s">
        <v>9</v>
      </c>
      <c r="D228" s="37">
        <v>30</v>
      </c>
      <c r="E228" s="41">
        <v>1</v>
      </c>
      <c r="F228" s="51">
        <v>14503.4</v>
      </c>
      <c r="G228" s="39">
        <v>3604.55</v>
      </c>
      <c r="H228" s="38">
        <v>14520.7</v>
      </c>
      <c r="I228" s="38">
        <v>14522</v>
      </c>
      <c r="J228" s="40">
        <v>1.2808153146949706E-3</v>
      </c>
      <c r="K228" s="40">
        <v>8.9519349951747168E-5</v>
      </c>
      <c r="L228" s="39">
        <v>3636.52</v>
      </c>
      <c r="M228" s="39">
        <v>102</v>
      </c>
      <c r="N228" s="41">
        <v>1</v>
      </c>
      <c r="O228" s="51">
        <v>14520.7</v>
      </c>
      <c r="P228" s="39">
        <v>1234.97</v>
      </c>
      <c r="Q228" s="38">
        <v>14520.7</v>
      </c>
      <c r="R228" s="38">
        <v>14522</v>
      </c>
      <c r="S228" s="40">
        <v>8.9519349951747168E-5</v>
      </c>
      <c r="T228" s="40">
        <v>8.9519349951747168E-5</v>
      </c>
      <c r="U228" s="39">
        <v>1239.0999999999999</v>
      </c>
      <c r="V228" s="39">
        <v>1</v>
      </c>
      <c r="W228" s="41">
        <v>1</v>
      </c>
      <c r="X228">
        <f t="shared" si="3"/>
        <v>1</v>
      </c>
    </row>
    <row r="229" spans="1:24" x14ac:dyDescent="0.45">
      <c r="A229" s="42">
        <v>3</v>
      </c>
      <c r="B229" s="43">
        <v>3</v>
      </c>
      <c r="C229" s="43" t="s">
        <v>9</v>
      </c>
      <c r="D229" s="43">
        <v>30</v>
      </c>
      <c r="E229" s="47">
        <v>2</v>
      </c>
      <c r="F229" s="52">
        <v>12938.4</v>
      </c>
      <c r="G229" s="45">
        <v>1030.93</v>
      </c>
      <c r="H229" s="44">
        <v>12995.6</v>
      </c>
      <c r="I229" s="44">
        <v>12996.7</v>
      </c>
      <c r="J229" s="46">
        <v>4.4857540760347694E-3</v>
      </c>
      <c r="K229" s="46">
        <v>8.4636869359172996E-5</v>
      </c>
      <c r="L229" s="45">
        <v>1061.1099999999999</v>
      </c>
      <c r="M229" s="45">
        <v>196</v>
      </c>
      <c r="N229" s="47">
        <v>1</v>
      </c>
      <c r="O229" s="52">
        <v>12970.8</v>
      </c>
      <c r="P229" s="45">
        <v>1182.29</v>
      </c>
      <c r="Q229" s="44">
        <v>12995.6</v>
      </c>
      <c r="R229" s="44">
        <v>12996.7</v>
      </c>
      <c r="S229" s="46">
        <v>1.9928135603654354E-3</v>
      </c>
      <c r="T229" s="46">
        <v>8.4636869359172996E-5</v>
      </c>
      <c r="U229" s="45">
        <v>1188.1600000000001</v>
      </c>
      <c r="V229" s="45">
        <v>20</v>
      </c>
      <c r="W229" s="47">
        <v>1</v>
      </c>
      <c r="X229">
        <f t="shared" si="3"/>
        <v>1</v>
      </c>
    </row>
    <row r="230" spans="1:24" x14ac:dyDescent="0.45">
      <c r="A230" s="42">
        <v>3</v>
      </c>
      <c r="B230" s="43">
        <v>3</v>
      </c>
      <c r="C230" s="43" t="s">
        <v>9</v>
      </c>
      <c r="D230" s="43">
        <v>30</v>
      </c>
      <c r="E230" s="47">
        <v>3</v>
      </c>
      <c r="F230" s="52">
        <v>13982.3</v>
      </c>
      <c r="G230" s="45">
        <v>1528.06</v>
      </c>
      <c r="H230" s="44">
        <v>14006.7</v>
      </c>
      <c r="I230" s="44">
        <v>14006.7</v>
      </c>
      <c r="J230" s="46">
        <v>1.7420234602012932E-3</v>
      </c>
      <c r="K230" s="46">
        <v>0</v>
      </c>
      <c r="L230" s="45">
        <v>1534.98</v>
      </c>
      <c r="M230" s="45">
        <v>27</v>
      </c>
      <c r="N230" s="47">
        <v>1</v>
      </c>
      <c r="O230" s="52">
        <v>13991.8</v>
      </c>
      <c r="P230" s="45">
        <v>510.77</v>
      </c>
      <c r="Q230" s="44">
        <v>14006.7</v>
      </c>
      <c r="R230" s="44">
        <v>14006.7</v>
      </c>
      <c r="S230" s="46">
        <v>1.0637766211885351E-3</v>
      </c>
      <c r="T230" s="46">
        <v>0</v>
      </c>
      <c r="U230" s="45">
        <v>516.00699999999995</v>
      </c>
      <c r="V230" s="45">
        <v>6</v>
      </c>
      <c r="W230" s="47">
        <v>1</v>
      </c>
      <c r="X230">
        <f t="shared" si="3"/>
        <v>1</v>
      </c>
    </row>
    <row r="231" spans="1:24" x14ac:dyDescent="0.45">
      <c r="A231" s="42">
        <v>3</v>
      </c>
      <c r="B231" s="43">
        <v>3</v>
      </c>
      <c r="C231" s="43" t="s">
        <v>9</v>
      </c>
      <c r="D231" s="43">
        <v>30</v>
      </c>
      <c r="E231" s="47">
        <v>4</v>
      </c>
      <c r="F231" s="52">
        <v>11827</v>
      </c>
      <c r="G231" s="45">
        <v>2909.56</v>
      </c>
      <c r="H231" s="44">
        <v>11934.6</v>
      </c>
      <c r="I231" s="44">
        <v>11934.7</v>
      </c>
      <c r="J231" s="46">
        <v>9.0241061777841681E-3</v>
      </c>
      <c r="K231" s="46">
        <v>8.3789286702107134E-6</v>
      </c>
      <c r="L231" s="45">
        <v>3069.66</v>
      </c>
      <c r="M231" s="45">
        <v>1183</v>
      </c>
      <c r="N231" s="47">
        <v>1</v>
      </c>
      <c r="O231" s="52">
        <v>11899.9</v>
      </c>
      <c r="P231" s="45">
        <v>1693.29</v>
      </c>
      <c r="Q231" s="44">
        <v>11934.4</v>
      </c>
      <c r="R231" s="44">
        <v>11934.8</v>
      </c>
      <c r="S231" s="46">
        <v>2.9158671772228115E-3</v>
      </c>
      <c r="T231" s="46">
        <v>2.5136786010632138E-5</v>
      </c>
      <c r="U231" s="45">
        <v>1721.99</v>
      </c>
      <c r="V231" s="45">
        <v>255</v>
      </c>
      <c r="W231" s="47">
        <v>1</v>
      </c>
      <c r="X231">
        <f t="shared" si="3"/>
        <v>1</v>
      </c>
    </row>
    <row r="232" spans="1:24" x14ac:dyDescent="0.45">
      <c r="A232" s="33">
        <v>3</v>
      </c>
      <c r="B232" s="34">
        <v>3</v>
      </c>
      <c r="C232" s="34" t="s">
        <v>9</v>
      </c>
      <c r="D232" s="34">
        <v>30</v>
      </c>
      <c r="E232" s="35">
        <v>5</v>
      </c>
      <c r="F232" s="53">
        <v>11939</v>
      </c>
      <c r="G232" s="49">
        <v>3403.54</v>
      </c>
      <c r="H232" s="48">
        <v>11997.1</v>
      </c>
      <c r="I232" s="48">
        <v>11998.1</v>
      </c>
      <c r="J232" s="50">
        <v>4.925779915153263E-3</v>
      </c>
      <c r="K232" s="50">
        <v>8.3346529867228976E-5</v>
      </c>
      <c r="L232" s="49">
        <v>3563.08</v>
      </c>
      <c r="M232" s="49">
        <v>1080</v>
      </c>
      <c r="N232" s="35">
        <v>1</v>
      </c>
      <c r="O232" s="53">
        <v>11971.2</v>
      </c>
      <c r="P232" s="49">
        <v>736.3</v>
      </c>
      <c r="Q232" s="48">
        <v>11996.9</v>
      </c>
      <c r="R232" s="48">
        <v>11998.1</v>
      </c>
      <c r="S232" s="50">
        <v>2.2420216534284293E-3</v>
      </c>
      <c r="T232" s="50">
        <v>1.0001583584073541E-4</v>
      </c>
      <c r="U232" s="49">
        <v>850.63300000000004</v>
      </c>
      <c r="V232" s="49">
        <v>951</v>
      </c>
      <c r="W232" s="35">
        <v>1</v>
      </c>
      <c r="X232">
        <f t="shared" si="3"/>
        <v>1</v>
      </c>
    </row>
    <row r="233" spans="1:24" x14ac:dyDescent="0.45">
      <c r="A233" s="36">
        <v>3</v>
      </c>
      <c r="B233" s="37">
        <v>3</v>
      </c>
      <c r="C233" s="37" t="s">
        <v>9</v>
      </c>
      <c r="D233" s="37">
        <v>35</v>
      </c>
      <c r="E233" s="41">
        <v>1</v>
      </c>
      <c r="F233" s="51">
        <v>13674.9</v>
      </c>
      <c r="G233" s="39">
        <v>3619.03</v>
      </c>
      <c r="H233" s="38">
        <v>13693.4</v>
      </c>
      <c r="I233" s="38">
        <v>13693.9</v>
      </c>
      <c r="J233" s="40">
        <v>1.3874790965320326E-3</v>
      </c>
      <c r="K233" s="40">
        <v>3.6512607803474541E-5</v>
      </c>
      <c r="L233" s="39">
        <v>3638.63</v>
      </c>
      <c r="M233" s="39">
        <v>51</v>
      </c>
      <c r="N233" s="41">
        <v>1</v>
      </c>
      <c r="O233" s="51">
        <v>13693.9</v>
      </c>
      <c r="P233" s="39">
        <v>909.55</v>
      </c>
      <c r="Q233" s="38">
        <v>13693.9</v>
      </c>
      <c r="R233" s="38">
        <v>13693.9</v>
      </c>
      <c r="S233" s="40">
        <v>0</v>
      </c>
      <c r="T233" s="40">
        <v>0</v>
      </c>
      <c r="U233" s="39">
        <v>914.50900000000001</v>
      </c>
      <c r="V233" s="39">
        <v>1</v>
      </c>
      <c r="W233" s="41">
        <v>1</v>
      </c>
      <c r="X233">
        <f t="shared" si="3"/>
        <v>1</v>
      </c>
    </row>
    <row r="234" spans="1:24" x14ac:dyDescent="0.45">
      <c r="A234" s="42">
        <v>3</v>
      </c>
      <c r="B234" s="43">
        <v>3</v>
      </c>
      <c r="C234" s="43" t="s">
        <v>9</v>
      </c>
      <c r="D234" s="43">
        <v>35</v>
      </c>
      <c r="E234" s="47">
        <v>2</v>
      </c>
      <c r="F234" s="52">
        <v>12754</v>
      </c>
      <c r="G234" s="45">
        <v>2629.55</v>
      </c>
      <c r="H234" s="44">
        <v>12805.8</v>
      </c>
      <c r="I234" s="44">
        <v>12806.7</v>
      </c>
      <c r="J234" s="46">
        <v>4.1150335371329637E-3</v>
      </c>
      <c r="K234" s="46">
        <v>7.0275715055514312E-5</v>
      </c>
      <c r="L234" s="45">
        <v>2821.76</v>
      </c>
      <c r="M234" s="45">
        <v>1143</v>
      </c>
      <c r="N234" s="47">
        <v>1</v>
      </c>
      <c r="O234" s="52">
        <v>12794.1</v>
      </c>
      <c r="P234" s="45">
        <v>780.44</v>
      </c>
      <c r="Q234" s="44">
        <v>12806.1</v>
      </c>
      <c r="R234" s="44">
        <v>12806.7</v>
      </c>
      <c r="S234" s="46">
        <v>9.8386001077563801E-4</v>
      </c>
      <c r="T234" s="46">
        <v>4.6850476703628862E-5</v>
      </c>
      <c r="U234" s="45">
        <v>792.99900000000002</v>
      </c>
      <c r="V234" s="45">
        <v>81</v>
      </c>
      <c r="W234" s="47">
        <v>1</v>
      </c>
      <c r="X234">
        <f t="shared" si="3"/>
        <v>1</v>
      </c>
    </row>
    <row r="235" spans="1:24" x14ac:dyDescent="0.45">
      <c r="A235" s="42">
        <v>3</v>
      </c>
      <c r="B235" s="43">
        <v>3</v>
      </c>
      <c r="C235" s="43" t="s">
        <v>9</v>
      </c>
      <c r="D235" s="43">
        <v>35</v>
      </c>
      <c r="E235" s="47">
        <v>3</v>
      </c>
      <c r="F235" s="52">
        <v>16099</v>
      </c>
      <c r="G235" s="45">
        <v>1955.01</v>
      </c>
      <c r="H235" s="44">
        <v>16150.2</v>
      </c>
      <c r="I235" s="44">
        <v>16150.2</v>
      </c>
      <c r="J235" s="46">
        <v>3.170239377840567E-3</v>
      </c>
      <c r="K235" s="46">
        <v>0</v>
      </c>
      <c r="L235" s="45">
        <v>1964.33</v>
      </c>
      <c r="M235" s="45">
        <v>19</v>
      </c>
      <c r="N235" s="47">
        <v>1</v>
      </c>
      <c r="O235" s="52">
        <v>16139.3</v>
      </c>
      <c r="P235" s="45">
        <v>539.15</v>
      </c>
      <c r="Q235" s="44">
        <v>16150.2</v>
      </c>
      <c r="R235" s="44">
        <v>16150.2</v>
      </c>
      <c r="S235" s="46">
        <v>6.7491424254817001E-4</v>
      </c>
      <c r="T235" s="46">
        <v>0</v>
      </c>
      <c r="U235" s="45">
        <v>546.78800000000001</v>
      </c>
      <c r="V235" s="45">
        <v>14</v>
      </c>
      <c r="W235" s="47">
        <v>1</v>
      </c>
      <c r="X235">
        <f t="shared" si="3"/>
        <v>1</v>
      </c>
    </row>
    <row r="236" spans="1:24" x14ac:dyDescent="0.45">
      <c r="A236" s="42">
        <v>3</v>
      </c>
      <c r="B236" s="43">
        <v>3</v>
      </c>
      <c r="C236" s="43" t="s">
        <v>9</v>
      </c>
      <c r="D236" s="43">
        <v>35</v>
      </c>
      <c r="E236" s="47">
        <v>4</v>
      </c>
      <c r="F236" s="52">
        <v>12519.6</v>
      </c>
      <c r="G236" s="45">
        <v>3604.56</v>
      </c>
      <c r="H236" s="44">
        <v>12549.2</v>
      </c>
      <c r="I236" s="44">
        <v>12549.8</v>
      </c>
      <c r="J236" s="46">
        <v>2.406412851200729E-3</v>
      </c>
      <c r="K236" s="46">
        <v>4.7809526844933371E-5</v>
      </c>
      <c r="L236" s="45">
        <v>3620.72</v>
      </c>
      <c r="M236" s="45">
        <v>14</v>
      </c>
      <c r="N236" s="47">
        <v>1</v>
      </c>
      <c r="O236" s="52">
        <v>12549.1</v>
      </c>
      <c r="P236" s="45">
        <v>2392.21</v>
      </c>
      <c r="Q236" s="44">
        <v>12549.1</v>
      </c>
      <c r="R236" s="44">
        <v>12549.8</v>
      </c>
      <c r="S236" s="46">
        <v>5.5777781319137248E-5</v>
      </c>
      <c r="T236" s="46">
        <v>5.5777781319137248E-5</v>
      </c>
      <c r="U236" s="45">
        <v>2398.0100000000002</v>
      </c>
      <c r="V236" s="45">
        <v>1</v>
      </c>
      <c r="W236" s="47">
        <v>1</v>
      </c>
      <c r="X236">
        <f t="shared" si="3"/>
        <v>1</v>
      </c>
    </row>
    <row r="237" spans="1:24" x14ac:dyDescent="0.45">
      <c r="A237" s="33">
        <v>3</v>
      </c>
      <c r="B237" s="34">
        <v>3</v>
      </c>
      <c r="C237" s="34" t="s">
        <v>9</v>
      </c>
      <c r="D237" s="34">
        <v>35</v>
      </c>
      <c r="E237" s="35">
        <v>5</v>
      </c>
      <c r="F237" s="53">
        <v>13170.7</v>
      </c>
      <c r="G237" s="49">
        <v>1749.14</v>
      </c>
      <c r="H237" s="48">
        <v>13224.4</v>
      </c>
      <c r="I237" s="48">
        <v>13224.5</v>
      </c>
      <c r="J237" s="50">
        <v>4.0682067374947463E-3</v>
      </c>
      <c r="K237" s="50">
        <v>7.5617225604267687E-6</v>
      </c>
      <c r="L237" s="49">
        <v>1934.97</v>
      </c>
      <c r="M237" s="49">
        <v>1004</v>
      </c>
      <c r="N237" s="35">
        <v>1</v>
      </c>
      <c r="O237" s="53">
        <v>13196</v>
      </c>
      <c r="P237" s="49">
        <v>925.94</v>
      </c>
      <c r="Q237" s="48">
        <v>13224.1</v>
      </c>
      <c r="R237" s="48">
        <v>13224.5</v>
      </c>
      <c r="S237" s="50">
        <v>2.1550909297137887E-3</v>
      </c>
      <c r="T237" s="50">
        <v>3.0246890241569527E-5</v>
      </c>
      <c r="U237" s="49">
        <v>1040.51</v>
      </c>
      <c r="V237" s="49">
        <v>443</v>
      </c>
      <c r="W237" s="35">
        <v>1</v>
      </c>
      <c r="X237">
        <f t="shared" si="3"/>
        <v>1</v>
      </c>
    </row>
    <row r="238" spans="1:24" x14ac:dyDescent="0.45">
      <c r="A238" s="36">
        <v>3</v>
      </c>
      <c r="B238" s="37">
        <v>3</v>
      </c>
      <c r="C238" s="37" t="s">
        <v>9</v>
      </c>
      <c r="D238" s="37">
        <v>40</v>
      </c>
      <c r="E238" s="41">
        <v>1</v>
      </c>
      <c r="F238" s="51">
        <v>15823.9</v>
      </c>
      <c r="G238" s="39">
        <v>3608.72</v>
      </c>
      <c r="H238" s="38">
        <v>15857.3</v>
      </c>
      <c r="I238" s="38">
        <v>15858.6</v>
      </c>
      <c r="J238" s="40">
        <v>2.1880872208139891E-3</v>
      </c>
      <c r="K238" s="40">
        <v>8.1974449194827505E-5</v>
      </c>
      <c r="L238" s="39">
        <v>3641.09</v>
      </c>
      <c r="M238" s="39">
        <v>64</v>
      </c>
      <c r="N238" s="41">
        <v>1</v>
      </c>
      <c r="O238" s="51">
        <v>15858.4</v>
      </c>
      <c r="P238" s="39">
        <v>3644.37</v>
      </c>
      <c r="Q238" s="38">
        <v>15858.4</v>
      </c>
      <c r="R238" s="38">
        <v>15858.6</v>
      </c>
      <c r="S238" s="40">
        <v>1.2611453722316446E-5</v>
      </c>
      <c r="T238" s="40">
        <v>1.2611453722316446E-5</v>
      </c>
      <c r="U238" s="39">
        <v>3655.67</v>
      </c>
      <c r="V238" s="39">
        <v>1</v>
      </c>
      <c r="W238" s="41">
        <v>1</v>
      </c>
      <c r="X238">
        <f t="shared" si="3"/>
        <v>1</v>
      </c>
    </row>
    <row r="239" spans="1:24" x14ac:dyDescent="0.45">
      <c r="A239" s="42">
        <v>3</v>
      </c>
      <c r="B239" s="43">
        <v>3</v>
      </c>
      <c r="C239" s="43" t="s">
        <v>9</v>
      </c>
      <c r="D239" s="43">
        <v>40</v>
      </c>
      <c r="E239" s="47">
        <v>2</v>
      </c>
      <c r="F239" s="52">
        <v>13893</v>
      </c>
      <c r="G239" s="45">
        <v>2816.95</v>
      </c>
      <c r="H239" s="44">
        <v>13893</v>
      </c>
      <c r="I239" s="44">
        <v>13894</v>
      </c>
      <c r="J239" s="46">
        <v>0</v>
      </c>
      <c r="K239" s="46">
        <v>0</v>
      </c>
      <c r="L239" s="45">
        <v>2825.89</v>
      </c>
      <c r="M239" s="45">
        <v>1</v>
      </c>
      <c r="N239" s="47">
        <v>1</v>
      </c>
      <c r="O239" s="52">
        <v>13880.9</v>
      </c>
      <c r="P239" s="45">
        <v>1217.77</v>
      </c>
      <c r="Q239" s="44">
        <v>13893</v>
      </c>
      <c r="R239" s="44">
        <v>13893</v>
      </c>
      <c r="S239" s="46">
        <v>8.7094220110849811E-4</v>
      </c>
      <c r="T239" s="46">
        <v>0</v>
      </c>
      <c r="U239" s="45">
        <v>1228.96</v>
      </c>
      <c r="V239" s="45">
        <v>12</v>
      </c>
      <c r="W239" s="47">
        <v>1</v>
      </c>
      <c r="X239">
        <f t="shared" si="3"/>
        <v>1</v>
      </c>
    </row>
    <row r="240" spans="1:24" x14ac:dyDescent="0.45">
      <c r="A240" s="42">
        <v>3</v>
      </c>
      <c r="B240" s="43">
        <v>3</v>
      </c>
      <c r="C240" s="43" t="s">
        <v>9</v>
      </c>
      <c r="D240" s="43">
        <v>40</v>
      </c>
      <c r="E240" s="47">
        <v>3</v>
      </c>
      <c r="F240" s="52">
        <v>15614.2</v>
      </c>
      <c r="G240" s="45">
        <v>3635.63</v>
      </c>
      <c r="H240" s="44">
        <v>15656.8</v>
      </c>
      <c r="I240" s="44">
        <v>15657.7</v>
      </c>
      <c r="J240" s="46">
        <v>2.7781858127311162E-3</v>
      </c>
      <c r="K240" s="46">
        <v>5.7479706470391895E-5</v>
      </c>
      <c r="L240" s="45">
        <v>3827.47</v>
      </c>
      <c r="M240" s="45">
        <v>731</v>
      </c>
      <c r="N240" s="47">
        <v>1</v>
      </c>
      <c r="O240" s="52">
        <v>15638.6</v>
      </c>
      <c r="P240" s="45">
        <v>920</v>
      </c>
      <c r="Q240" s="44">
        <v>15656.1</v>
      </c>
      <c r="R240" s="44">
        <v>15657.7</v>
      </c>
      <c r="S240" s="46">
        <v>1.2198471039808123E-3</v>
      </c>
      <c r="T240" s="46">
        <v>1.0218614483611027E-4</v>
      </c>
      <c r="U240" s="45">
        <v>960.81299999999999</v>
      </c>
      <c r="V240" s="45">
        <v>122</v>
      </c>
      <c r="W240" s="47">
        <v>1</v>
      </c>
      <c r="X240">
        <f t="shared" si="3"/>
        <v>1</v>
      </c>
    </row>
    <row r="241" spans="1:24" x14ac:dyDescent="0.45">
      <c r="A241" s="42">
        <v>3</v>
      </c>
      <c r="B241" s="43">
        <v>3</v>
      </c>
      <c r="C241" s="43" t="s">
        <v>9</v>
      </c>
      <c r="D241" s="43">
        <v>40</v>
      </c>
      <c r="E241" s="47">
        <v>4</v>
      </c>
      <c r="F241" s="52">
        <v>14008.3</v>
      </c>
      <c r="G241" s="45">
        <v>2766.14</v>
      </c>
      <c r="H241" s="44">
        <v>14099.9</v>
      </c>
      <c r="I241" s="44">
        <v>14101.2</v>
      </c>
      <c r="J241" s="46">
        <v>6.5880917936063212E-3</v>
      </c>
      <c r="K241" s="46">
        <v>9.2190735540315108E-5</v>
      </c>
      <c r="L241" s="45">
        <v>3241.02</v>
      </c>
      <c r="M241" s="45">
        <v>2222</v>
      </c>
      <c r="N241" s="47">
        <v>1</v>
      </c>
      <c r="O241" s="52">
        <v>14070.6</v>
      </c>
      <c r="P241" s="45">
        <v>1790.31</v>
      </c>
      <c r="Q241" s="44">
        <v>14099.9</v>
      </c>
      <c r="R241" s="44">
        <v>14101.2</v>
      </c>
      <c r="S241" s="46">
        <v>2.1700280827163902E-3</v>
      </c>
      <c r="T241" s="46">
        <v>9.2190735540315108E-5</v>
      </c>
      <c r="U241" s="45">
        <v>2046.4</v>
      </c>
      <c r="V241" s="45">
        <v>1289</v>
      </c>
      <c r="W241" s="47">
        <v>1</v>
      </c>
      <c r="X241">
        <f t="shared" si="3"/>
        <v>1</v>
      </c>
    </row>
    <row r="242" spans="1:24" x14ac:dyDescent="0.45">
      <c r="A242" s="33">
        <v>3</v>
      </c>
      <c r="B242" s="34">
        <v>3</v>
      </c>
      <c r="C242" s="34" t="s">
        <v>9</v>
      </c>
      <c r="D242" s="34">
        <v>40</v>
      </c>
      <c r="E242" s="35">
        <v>5</v>
      </c>
      <c r="F242" s="53">
        <v>15483.5</v>
      </c>
      <c r="G242" s="49">
        <v>3659.76</v>
      </c>
      <c r="H242" s="48">
        <v>15570.2</v>
      </c>
      <c r="I242" s="48">
        <v>15571.7</v>
      </c>
      <c r="J242" s="50">
        <v>5.6641214510940183E-3</v>
      </c>
      <c r="K242" s="50">
        <v>9.6328596107040333E-5</v>
      </c>
      <c r="L242" s="49">
        <v>4411.7</v>
      </c>
      <c r="M242" s="49">
        <v>3719</v>
      </c>
      <c r="N242" s="35">
        <v>1</v>
      </c>
      <c r="O242" s="53">
        <v>15500.8</v>
      </c>
      <c r="P242" s="49">
        <v>2006.9</v>
      </c>
      <c r="Q242" s="48">
        <v>15570.5</v>
      </c>
      <c r="R242" s="48">
        <v>15571.7</v>
      </c>
      <c r="S242" s="50">
        <v>4.5531316426595334E-3</v>
      </c>
      <c r="T242" s="50">
        <v>7.7062876885678993E-5</v>
      </c>
      <c r="U242" s="49">
        <v>2631.72</v>
      </c>
      <c r="V242" s="49">
        <v>3166</v>
      </c>
      <c r="W242" s="35">
        <v>1</v>
      </c>
      <c r="X242">
        <f t="shared" si="3"/>
        <v>1</v>
      </c>
    </row>
    <row r="243" spans="1:24" x14ac:dyDescent="0.45">
      <c r="A243" s="36">
        <v>3</v>
      </c>
      <c r="B243" s="37">
        <v>3</v>
      </c>
      <c r="C243" s="37" t="s">
        <v>9</v>
      </c>
      <c r="D243" s="37">
        <v>45</v>
      </c>
      <c r="E243" s="41">
        <v>1</v>
      </c>
      <c r="F243" s="51">
        <v>16699.599999999999</v>
      </c>
      <c r="G243" s="39">
        <v>3759.49</v>
      </c>
      <c r="H243" s="38">
        <v>16736.900000000001</v>
      </c>
      <c r="I243" s="38">
        <v>16736.900000000001</v>
      </c>
      <c r="J243" s="40">
        <v>2.228608643177823E-3</v>
      </c>
      <c r="K243" s="40">
        <v>0</v>
      </c>
      <c r="L243" s="39">
        <v>3797.65</v>
      </c>
      <c r="M243" s="39">
        <v>59</v>
      </c>
      <c r="N243" s="41">
        <v>1</v>
      </c>
      <c r="O243" s="51">
        <v>16718.3</v>
      </c>
      <c r="P243" s="39">
        <v>3615.86</v>
      </c>
      <c r="Q243" s="38">
        <v>16736.900000000001</v>
      </c>
      <c r="R243" s="38">
        <v>16736.900000000001</v>
      </c>
      <c r="S243" s="40">
        <v>1.1113169105391189E-3</v>
      </c>
      <c r="T243" s="40">
        <v>0</v>
      </c>
      <c r="U243" s="39">
        <v>3650.88</v>
      </c>
      <c r="V243" s="39">
        <v>49</v>
      </c>
      <c r="W243" s="41">
        <v>1</v>
      </c>
      <c r="X243">
        <f t="shared" si="3"/>
        <v>1</v>
      </c>
    </row>
    <row r="244" spans="1:24" x14ac:dyDescent="0.45">
      <c r="A244" s="42">
        <v>3</v>
      </c>
      <c r="B244" s="43">
        <v>3</v>
      </c>
      <c r="C244" s="43" t="s">
        <v>9</v>
      </c>
      <c r="D244" s="43">
        <v>45</v>
      </c>
      <c r="E244" s="47">
        <v>2</v>
      </c>
      <c r="F244" s="52">
        <v>15803.7</v>
      </c>
      <c r="G244" s="45">
        <v>1670.68</v>
      </c>
      <c r="H244" s="44">
        <v>15829</v>
      </c>
      <c r="I244" s="44">
        <v>15829.7</v>
      </c>
      <c r="J244" s="46">
        <v>1.6424821695926013E-3</v>
      </c>
      <c r="K244" s="46">
        <v>4.4220673796769844E-5</v>
      </c>
      <c r="L244" s="45">
        <v>1709.4</v>
      </c>
      <c r="M244" s="45">
        <v>61</v>
      </c>
      <c r="N244" s="47">
        <v>1</v>
      </c>
      <c r="O244" s="52">
        <v>15817.3</v>
      </c>
      <c r="P244" s="45">
        <v>3872.72</v>
      </c>
      <c r="Q244" s="44">
        <v>15829.7</v>
      </c>
      <c r="R244" s="44">
        <v>15829.7</v>
      </c>
      <c r="S244" s="46">
        <v>7.8333765011348632E-4</v>
      </c>
      <c r="T244" s="46">
        <v>0</v>
      </c>
      <c r="U244" s="45">
        <v>3890.77</v>
      </c>
      <c r="V244" s="45">
        <v>13</v>
      </c>
      <c r="W244" s="47">
        <v>1</v>
      </c>
      <c r="X244">
        <f t="shared" si="3"/>
        <v>1</v>
      </c>
    </row>
    <row r="245" spans="1:24" x14ac:dyDescent="0.45">
      <c r="A245" s="42">
        <v>3</v>
      </c>
      <c r="B245" s="43">
        <v>3</v>
      </c>
      <c r="C245" s="43" t="s">
        <v>9</v>
      </c>
      <c r="D245" s="43">
        <v>45</v>
      </c>
      <c r="E245" s="47">
        <v>3</v>
      </c>
      <c r="F245" s="52">
        <v>17446.599999999999</v>
      </c>
      <c r="G245" s="45">
        <v>3699.21</v>
      </c>
      <c r="H245" s="44">
        <v>17550.400000000001</v>
      </c>
      <c r="I245" s="44">
        <v>17552.2</v>
      </c>
      <c r="J245" s="46">
        <v>6.0163398320439701E-3</v>
      </c>
      <c r="K245" s="46">
        <v>1.0255124713706956E-4</v>
      </c>
      <c r="L245" s="45">
        <v>4134.1400000000003</v>
      </c>
      <c r="M245" s="45">
        <v>1257</v>
      </c>
      <c r="N245" s="47">
        <v>1</v>
      </c>
      <c r="O245" s="52">
        <v>17472.900000000001</v>
      </c>
      <c r="P245" s="45">
        <v>2642.95</v>
      </c>
      <c r="Q245" s="44">
        <v>17550.400000000001</v>
      </c>
      <c r="R245" s="44">
        <v>17552.2</v>
      </c>
      <c r="S245" s="46">
        <v>4.5179521655404602E-3</v>
      </c>
      <c r="T245" s="46">
        <v>1.0255124713706956E-4</v>
      </c>
      <c r="U245" s="45">
        <v>3591.7</v>
      </c>
      <c r="V245" s="45">
        <v>3403</v>
      </c>
      <c r="W245" s="47">
        <v>1</v>
      </c>
      <c r="X245">
        <f t="shared" si="3"/>
        <v>1</v>
      </c>
    </row>
    <row r="246" spans="1:24" x14ac:dyDescent="0.45">
      <c r="A246" s="42">
        <v>3</v>
      </c>
      <c r="B246" s="43">
        <v>3</v>
      </c>
      <c r="C246" s="43" t="s">
        <v>9</v>
      </c>
      <c r="D246" s="43">
        <v>45</v>
      </c>
      <c r="E246" s="47">
        <v>4</v>
      </c>
      <c r="F246" s="52">
        <v>16003.6</v>
      </c>
      <c r="G246" s="45">
        <v>3725.88</v>
      </c>
      <c r="H246" s="44">
        <v>16082.1</v>
      </c>
      <c r="I246" s="44">
        <v>16082.3</v>
      </c>
      <c r="J246" s="46">
        <v>4.8935786547943333E-3</v>
      </c>
      <c r="K246" s="46">
        <v>1.2436032159511302E-5</v>
      </c>
      <c r="L246" s="45">
        <v>4155.74</v>
      </c>
      <c r="M246" s="45">
        <v>1144</v>
      </c>
      <c r="N246" s="47">
        <v>1</v>
      </c>
      <c r="O246" s="52">
        <v>16025.5</v>
      </c>
      <c r="P246" s="45">
        <v>3749.55</v>
      </c>
      <c r="Q246" s="44">
        <v>16080.7</v>
      </c>
      <c r="R246" s="44">
        <v>16082.3</v>
      </c>
      <c r="S246" s="46">
        <v>3.5318331333204379E-3</v>
      </c>
      <c r="T246" s="46">
        <v>9.9488257276542837E-5</v>
      </c>
      <c r="U246" s="45">
        <v>4141.6000000000004</v>
      </c>
      <c r="V246" s="45">
        <v>1494</v>
      </c>
      <c r="W246" s="47">
        <v>1</v>
      </c>
      <c r="X246">
        <f t="shared" si="3"/>
        <v>1</v>
      </c>
    </row>
    <row r="247" spans="1:24" x14ac:dyDescent="0.45">
      <c r="A247" s="33">
        <v>3</v>
      </c>
      <c r="B247" s="34">
        <v>3</v>
      </c>
      <c r="C247" s="34" t="s">
        <v>9</v>
      </c>
      <c r="D247" s="34">
        <v>45</v>
      </c>
      <c r="E247" s="35">
        <v>5</v>
      </c>
      <c r="F247" s="53">
        <v>16167.6</v>
      </c>
      <c r="G247" s="49">
        <v>3618.44</v>
      </c>
      <c r="H247" s="48">
        <v>16202.1</v>
      </c>
      <c r="I247" s="48">
        <v>16203.7</v>
      </c>
      <c r="J247" s="50">
        <v>2.2278862235168735E-3</v>
      </c>
      <c r="K247" s="50">
        <v>9.8742879712680669E-5</v>
      </c>
      <c r="L247" s="49">
        <v>4229.25</v>
      </c>
      <c r="M247" s="49">
        <v>2166</v>
      </c>
      <c r="N247" s="35">
        <v>1</v>
      </c>
      <c r="O247" s="53">
        <v>16192.1</v>
      </c>
      <c r="P247" s="49">
        <v>634.61</v>
      </c>
      <c r="Q247" s="48">
        <v>16202.3</v>
      </c>
      <c r="R247" s="48">
        <v>16203.7</v>
      </c>
      <c r="S247" s="50">
        <v>7.1588587791679447E-4</v>
      </c>
      <c r="T247" s="50">
        <v>8.6400019748665742E-5</v>
      </c>
      <c r="U247" s="49">
        <v>856.779</v>
      </c>
      <c r="V247" s="49">
        <v>870</v>
      </c>
      <c r="W247" s="35">
        <v>1</v>
      </c>
      <c r="X247">
        <f t="shared" si="3"/>
        <v>1</v>
      </c>
    </row>
    <row r="248" spans="1:24" x14ac:dyDescent="0.45">
      <c r="A248" s="36">
        <v>3</v>
      </c>
      <c r="B248" s="37">
        <v>3</v>
      </c>
      <c r="C248" s="37" t="s">
        <v>9</v>
      </c>
      <c r="D248" s="37">
        <v>50</v>
      </c>
      <c r="E248" s="41">
        <v>1</v>
      </c>
      <c r="F248" s="51">
        <v>17261</v>
      </c>
      <c r="G248" s="39">
        <v>3925.32</v>
      </c>
      <c r="H248" s="38">
        <v>17302.599999999999</v>
      </c>
      <c r="I248" s="38">
        <v>17302.599999999999</v>
      </c>
      <c r="J248" s="40">
        <v>2.4042629431414095E-3</v>
      </c>
      <c r="K248" s="40">
        <v>0</v>
      </c>
      <c r="L248" s="39">
        <v>3982.23</v>
      </c>
      <c r="M248" s="39">
        <v>94</v>
      </c>
      <c r="N248" s="41">
        <v>1</v>
      </c>
      <c r="O248" s="51">
        <v>17267.400000000001</v>
      </c>
      <c r="P248" s="39">
        <v>3813.19</v>
      </c>
      <c r="Q248" s="38">
        <v>17301.900000000001</v>
      </c>
      <c r="R248" s="38">
        <v>17302.599999999999</v>
      </c>
      <c r="S248" s="40">
        <v>2.0343763365041722E-3</v>
      </c>
      <c r="T248" s="40">
        <v>4.0456347600770386E-5</v>
      </c>
      <c r="U248" s="39">
        <v>3925.98</v>
      </c>
      <c r="V248" s="39">
        <v>164</v>
      </c>
      <c r="W248" s="41">
        <v>1</v>
      </c>
      <c r="X248">
        <f t="shared" si="3"/>
        <v>1</v>
      </c>
    </row>
    <row r="249" spans="1:24" x14ac:dyDescent="0.45">
      <c r="A249" s="42">
        <v>3</v>
      </c>
      <c r="B249" s="43">
        <v>3</v>
      </c>
      <c r="C249" s="43" t="s">
        <v>9</v>
      </c>
      <c r="D249" s="43">
        <v>50</v>
      </c>
      <c r="E249" s="47">
        <v>2</v>
      </c>
      <c r="F249" s="52">
        <v>17765.3</v>
      </c>
      <c r="G249" s="45">
        <v>3846.41</v>
      </c>
      <c r="H249" s="44">
        <v>17906</v>
      </c>
      <c r="I249" s="44">
        <v>17907.8</v>
      </c>
      <c r="J249" s="46">
        <v>7.9574263728654556E-3</v>
      </c>
      <c r="K249" s="46">
        <v>1.0051485944668092E-4</v>
      </c>
      <c r="L249" s="45">
        <v>4456.24</v>
      </c>
      <c r="M249" s="45">
        <v>1358</v>
      </c>
      <c r="N249" s="47">
        <v>1</v>
      </c>
      <c r="O249" s="52">
        <v>17841.2</v>
      </c>
      <c r="P249" s="45">
        <v>3817.06</v>
      </c>
      <c r="Q249" s="44">
        <v>17906.099999999999</v>
      </c>
      <c r="R249" s="44">
        <v>17907.8</v>
      </c>
      <c r="S249" s="46">
        <v>3.7190497995286159E-3</v>
      </c>
      <c r="T249" s="46">
        <v>9.4930700588610983E-5</v>
      </c>
      <c r="U249" s="45">
        <v>3996.61</v>
      </c>
      <c r="V249" s="45">
        <v>386</v>
      </c>
      <c r="W249" s="47">
        <v>1</v>
      </c>
      <c r="X249">
        <f t="shared" si="3"/>
        <v>1</v>
      </c>
    </row>
    <row r="250" spans="1:24" x14ac:dyDescent="0.45">
      <c r="A250" s="42">
        <v>3</v>
      </c>
      <c r="B250" s="43">
        <v>3</v>
      </c>
      <c r="C250" s="43" t="s">
        <v>9</v>
      </c>
      <c r="D250" s="43">
        <v>50</v>
      </c>
      <c r="E250" s="47">
        <v>3</v>
      </c>
      <c r="F250" s="52">
        <v>17724.7</v>
      </c>
      <c r="G250" s="45">
        <v>3941.83</v>
      </c>
      <c r="H250" s="44">
        <v>17820.2</v>
      </c>
      <c r="I250" s="44">
        <v>17845</v>
      </c>
      <c r="J250" s="46">
        <v>6.7413841412159864E-3</v>
      </c>
      <c r="K250" s="46">
        <v>1.3897450266180595E-3</v>
      </c>
      <c r="L250" s="45">
        <v>7200.07</v>
      </c>
      <c r="M250" s="45">
        <v>11679</v>
      </c>
      <c r="N250" s="47">
        <v>0</v>
      </c>
      <c r="O250" s="52">
        <v>17781.7</v>
      </c>
      <c r="P250" s="45">
        <v>3989.44</v>
      </c>
      <c r="Q250" s="44">
        <v>17843.3</v>
      </c>
      <c r="R250" s="44">
        <v>17845</v>
      </c>
      <c r="S250" s="46">
        <v>3.5472121042308363E-3</v>
      </c>
      <c r="T250" s="46">
        <v>9.5264780050475075E-5</v>
      </c>
      <c r="U250" s="45">
        <v>6302.23</v>
      </c>
      <c r="V250" s="45">
        <v>9323</v>
      </c>
      <c r="W250" s="47">
        <v>1</v>
      </c>
      <c r="X250">
        <f t="shared" si="3"/>
        <v>1</v>
      </c>
    </row>
    <row r="251" spans="1:24" x14ac:dyDescent="0.45">
      <c r="A251" s="42">
        <v>3</v>
      </c>
      <c r="B251" s="43">
        <v>3</v>
      </c>
      <c r="C251" s="43" t="s">
        <v>9</v>
      </c>
      <c r="D251" s="43">
        <v>50</v>
      </c>
      <c r="E251" s="47">
        <v>4</v>
      </c>
      <c r="F251" s="52">
        <v>19433.2</v>
      </c>
      <c r="G251" s="45">
        <v>4101.87</v>
      </c>
      <c r="H251" s="44">
        <v>19516.400000000001</v>
      </c>
      <c r="I251" s="44">
        <v>19517.7</v>
      </c>
      <c r="J251" s="46">
        <v>4.329403567018655E-3</v>
      </c>
      <c r="K251" s="46">
        <v>6.6606208723326646E-5</v>
      </c>
      <c r="L251" s="45">
        <v>4246.43</v>
      </c>
      <c r="M251" s="45">
        <v>300</v>
      </c>
      <c r="N251" s="47">
        <v>1</v>
      </c>
      <c r="O251" s="52">
        <v>19288.8</v>
      </c>
      <c r="P251" s="45">
        <v>3876.38</v>
      </c>
      <c r="Q251" s="44">
        <v>19517.7</v>
      </c>
      <c r="R251" s="44">
        <v>19517.7</v>
      </c>
      <c r="S251" s="46">
        <v>1.1727816289829307E-2</v>
      </c>
      <c r="T251" s="46">
        <v>0</v>
      </c>
      <c r="U251" s="45">
        <v>4434.49</v>
      </c>
      <c r="V251" s="45">
        <v>1022</v>
      </c>
      <c r="W251" s="47">
        <v>1</v>
      </c>
      <c r="X251">
        <f t="shared" si="3"/>
        <v>1</v>
      </c>
    </row>
    <row r="252" spans="1:24" x14ac:dyDescent="0.45">
      <c r="A252" s="33">
        <v>3</v>
      </c>
      <c r="B252" s="34">
        <v>3</v>
      </c>
      <c r="C252" s="34" t="s">
        <v>9</v>
      </c>
      <c r="D252" s="34">
        <v>50</v>
      </c>
      <c r="E252" s="35">
        <v>5</v>
      </c>
      <c r="F252" s="53">
        <v>18800.5</v>
      </c>
      <c r="G252" s="49">
        <v>4545.45</v>
      </c>
      <c r="H252" s="48">
        <v>18893.900000000001</v>
      </c>
      <c r="I252" s="48">
        <v>18895.8</v>
      </c>
      <c r="J252" s="50">
        <v>5.043448808729944E-3</v>
      </c>
      <c r="K252" s="50">
        <v>1.0055144529460606E-4</v>
      </c>
      <c r="L252" s="49">
        <v>6228.68</v>
      </c>
      <c r="M252" s="49">
        <v>4497</v>
      </c>
      <c r="N252" s="35">
        <v>1</v>
      </c>
      <c r="O252" s="53">
        <v>18820.2</v>
      </c>
      <c r="P252" s="49">
        <v>3983.6</v>
      </c>
      <c r="Q252" s="48">
        <v>18893.900000000001</v>
      </c>
      <c r="R252" s="48">
        <v>18895.8</v>
      </c>
      <c r="S252" s="50">
        <v>4.0008890864635816E-3</v>
      </c>
      <c r="T252" s="50">
        <v>1.0055144529460606E-4</v>
      </c>
      <c r="U252" s="49">
        <v>5232.93</v>
      </c>
      <c r="V252" s="49">
        <v>2877</v>
      </c>
      <c r="W252" s="35">
        <v>1</v>
      </c>
      <c r="X252">
        <f t="shared" si="3"/>
        <v>1</v>
      </c>
    </row>
    <row r="253" spans="1:24" x14ac:dyDescent="0.45">
      <c r="A253" s="36">
        <v>3</v>
      </c>
      <c r="B253" s="37">
        <v>3</v>
      </c>
      <c r="C253" s="37" t="s">
        <v>11</v>
      </c>
      <c r="D253" s="37">
        <v>5</v>
      </c>
      <c r="E253" s="41">
        <v>1</v>
      </c>
      <c r="F253" s="51">
        <v>1431.14</v>
      </c>
      <c r="G253" s="39">
        <v>0.08</v>
      </c>
      <c r="H253" s="38">
        <v>1431.14</v>
      </c>
      <c r="I253" s="38">
        <v>1431.14</v>
      </c>
      <c r="J253" s="40">
        <v>0</v>
      </c>
      <c r="K253" s="40">
        <v>0</v>
      </c>
      <c r="L253" s="39">
        <v>8.6784899999999998E-2</v>
      </c>
      <c r="M253" s="39">
        <v>0</v>
      </c>
      <c r="N253" s="41">
        <v>1</v>
      </c>
      <c r="O253" s="51">
        <v>1431.14</v>
      </c>
      <c r="P253" s="39">
        <v>0.04</v>
      </c>
      <c r="Q253" s="38">
        <v>1431.14</v>
      </c>
      <c r="R253" s="38">
        <v>1431.14</v>
      </c>
      <c r="S253" s="40">
        <v>0</v>
      </c>
      <c r="T253" s="40">
        <v>0</v>
      </c>
      <c r="U253" s="39">
        <v>4.7661799999999997E-2</v>
      </c>
      <c r="V253" s="39">
        <v>0</v>
      </c>
      <c r="W253" s="41">
        <v>1</v>
      </c>
      <c r="X253">
        <f t="shared" si="3"/>
        <v>1</v>
      </c>
    </row>
    <row r="254" spans="1:24" x14ac:dyDescent="0.45">
      <c r="A254" s="42">
        <v>3</v>
      </c>
      <c r="B254" s="43">
        <v>3</v>
      </c>
      <c r="C254" s="43" t="s">
        <v>11</v>
      </c>
      <c r="D254" s="43">
        <v>5</v>
      </c>
      <c r="E254" s="47">
        <v>2</v>
      </c>
      <c r="F254" s="52">
        <v>1583.42</v>
      </c>
      <c r="G254" s="45">
        <v>0.63</v>
      </c>
      <c r="H254" s="44">
        <v>1583.42</v>
      </c>
      <c r="I254" s="44">
        <v>1583.42</v>
      </c>
      <c r="J254" s="46">
        <v>0</v>
      </c>
      <c r="K254" s="46">
        <v>0</v>
      </c>
      <c r="L254" s="45">
        <v>0.642517</v>
      </c>
      <c r="M254" s="45">
        <v>0</v>
      </c>
      <c r="N254" s="47">
        <v>1</v>
      </c>
      <c r="O254" s="52">
        <v>1583.42</v>
      </c>
      <c r="P254" s="45">
        <v>0.61</v>
      </c>
      <c r="Q254" s="44">
        <v>1583.42</v>
      </c>
      <c r="R254" s="44">
        <v>1583.42</v>
      </c>
      <c r="S254" s="46">
        <v>0</v>
      </c>
      <c r="T254" s="46">
        <v>0</v>
      </c>
      <c r="U254" s="45">
        <v>0.62407400000000002</v>
      </c>
      <c r="V254" s="45">
        <v>0</v>
      </c>
      <c r="W254" s="47">
        <v>1</v>
      </c>
      <c r="X254">
        <f t="shared" si="3"/>
        <v>1</v>
      </c>
    </row>
    <row r="255" spans="1:24" x14ac:dyDescent="0.45">
      <c r="A255" s="42">
        <v>3</v>
      </c>
      <c r="B255" s="43">
        <v>3</v>
      </c>
      <c r="C255" s="43" t="s">
        <v>11</v>
      </c>
      <c r="D255" s="43">
        <v>5</v>
      </c>
      <c r="E255" s="47">
        <v>3</v>
      </c>
      <c r="F255" s="52">
        <v>3244.69</v>
      </c>
      <c r="G255" s="45">
        <v>0.27</v>
      </c>
      <c r="H255" s="44">
        <v>3244.69</v>
      </c>
      <c r="I255" s="44">
        <v>3244.69</v>
      </c>
      <c r="J255" s="46">
        <v>0</v>
      </c>
      <c r="K255" s="46">
        <v>0</v>
      </c>
      <c r="L255" s="45">
        <v>0.27789399999999997</v>
      </c>
      <c r="M255" s="45">
        <v>0</v>
      </c>
      <c r="N255" s="47">
        <v>1</v>
      </c>
      <c r="O255" s="52">
        <v>3244.69</v>
      </c>
      <c r="P255" s="45">
        <v>0.05</v>
      </c>
      <c r="Q255" s="44">
        <v>3244.69</v>
      </c>
      <c r="R255" s="44">
        <v>3244.69</v>
      </c>
      <c r="S255" s="46">
        <v>0</v>
      </c>
      <c r="T255" s="46">
        <v>0</v>
      </c>
      <c r="U255" s="45">
        <v>5.6370999999999997E-2</v>
      </c>
      <c r="V255" s="45">
        <v>0</v>
      </c>
      <c r="W255" s="47">
        <v>1</v>
      </c>
      <c r="X255">
        <f t="shared" si="3"/>
        <v>1</v>
      </c>
    </row>
    <row r="256" spans="1:24" x14ac:dyDescent="0.45">
      <c r="A256" s="42">
        <v>3</v>
      </c>
      <c r="B256" s="43">
        <v>3</v>
      </c>
      <c r="C256" s="43" t="s">
        <v>11</v>
      </c>
      <c r="D256" s="43">
        <v>5</v>
      </c>
      <c r="E256" s="47">
        <v>4</v>
      </c>
      <c r="F256" s="52">
        <v>2535.21</v>
      </c>
      <c r="G256" s="45">
        <v>0.62</v>
      </c>
      <c r="H256" s="44">
        <v>2535.21</v>
      </c>
      <c r="I256" s="44">
        <v>2535.21</v>
      </c>
      <c r="J256" s="46">
        <v>0</v>
      </c>
      <c r="K256" s="46">
        <v>0</v>
      </c>
      <c r="L256" s="45">
        <v>0.70239700000000005</v>
      </c>
      <c r="M256" s="45">
        <v>1</v>
      </c>
      <c r="N256" s="47">
        <v>1</v>
      </c>
      <c r="O256" s="52">
        <v>2499.1799999999998</v>
      </c>
      <c r="P256" s="45">
        <v>0.23</v>
      </c>
      <c r="Q256" s="44">
        <v>2535.21</v>
      </c>
      <c r="R256" s="44">
        <v>2535.21</v>
      </c>
      <c r="S256" s="46">
        <v>1.4211840439253632E-2</v>
      </c>
      <c r="T256" s="46">
        <v>0</v>
      </c>
      <c r="U256" s="45">
        <v>0.46834999999999999</v>
      </c>
      <c r="V256" s="45">
        <v>70</v>
      </c>
      <c r="W256" s="47">
        <v>1</v>
      </c>
      <c r="X256">
        <f t="shared" si="3"/>
        <v>1</v>
      </c>
    </row>
    <row r="257" spans="1:24" x14ac:dyDescent="0.45">
      <c r="A257" s="33">
        <v>3</v>
      </c>
      <c r="B257" s="34">
        <v>3</v>
      </c>
      <c r="C257" s="34" t="s">
        <v>11</v>
      </c>
      <c r="D257" s="34">
        <v>5</v>
      </c>
      <c r="E257" s="35">
        <v>5</v>
      </c>
      <c r="F257" s="53">
        <v>1516.71</v>
      </c>
      <c r="G257" s="49">
        <v>0.14000000000000001</v>
      </c>
      <c r="H257" s="48">
        <v>1516.71</v>
      </c>
      <c r="I257" s="48">
        <v>1516.71</v>
      </c>
      <c r="J257" s="50">
        <v>0</v>
      </c>
      <c r="K257" s="50">
        <v>0</v>
      </c>
      <c r="L257" s="49">
        <v>0.16519300000000001</v>
      </c>
      <c r="M257" s="49">
        <v>1</v>
      </c>
      <c r="N257" s="35">
        <v>1</v>
      </c>
      <c r="O257" s="53">
        <v>1516.71</v>
      </c>
      <c r="P257" s="49">
        <v>0.16</v>
      </c>
      <c r="Q257" s="48">
        <v>1516.71</v>
      </c>
      <c r="R257" s="48">
        <v>1516.71</v>
      </c>
      <c r="S257" s="50">
        <v>0</v>
      </c>
      <c r="T257" s="50">
        <v>0</v>
      </c>
      <c r="U257" s="49">
        <v>0.17835699999999999</v>
      </c>
      <c r="V257" s="49">
        <v>1</v>
      </c>
      <c r="W257" s="35">
        <v>1</v>
      </c>
      <c r="X257">
        <f t="shared" si="3"/>
        <v>1</v>
      </c>
    </row>
    <row r="258" spans="1:24" x14ac:dyDescent="0.45">
      <c r="A258" s="36">
        <v>3</v>
      </c>
      <c r="B258" s="37">
        <v>3</v>
      </c>
      <c r="C258" s="37" t="s">
        <v>11</v>
      </c>
      <c r="D258" s="37">
        <v>10</v>
      </c>
      <c r="E258" s="41">
        <v>1</v>
      </c>
      <c r="F258" s="51">
        <v>3067.41</v>
      </c>
      <c r="G258" s="39">
        <v>11.17</v>
      </c>
      <c r="H258" s="38">
        <v>3067.41</v>
      </c>
      <c r="I258" s="38">
        <v>3067.41</v>
      </c>
      <c r="J258" s="40">
        <v>0</v>
      </c>
      <c r="K258" s="40">
        <v>0</v>
      </c>
      <c r="L258" s="39">
        <v>11.329000000000001</v>
      </c>
      <c r="M258" s="39">
        <v>1</v>
      </c>
      <c r="N258" s="41">
        <v>1</v>
      </c>
      <c r="O258" s="51">
        <v>3067.41</v>
      </c>
      <c r="P258" s="39">
        <v>0.72</v>
      </c>
      <c r="Q258" s="38">
        <v>3067.41</v>
      </c>
      <c r="R258" s="38">
        <v>3067.41</v>
      </c>
      <c r="S258" s="40">
        <v>0</v>
      </c>
      <c r="T258" s="40">
        <v>0</v>
      </c>
      <c r="U258" s="39">
        <v>0.756579</v>
      </c>
      <c r="V258" s="39">
        <v>0</v>
      </c>
      <c r="W258" s="41">
        <v>1</v>
      </c>
      <c r="X258">
        <f t="shared" si="3"/>
        <v>1</v>
      </c>
    </row>
    <row r="259" spans="1:24" x14ac:dyDescent="0.45">
      <c r="A259" s="42">
        <v>3</v>
      </c>
      <c r="B259" s="43">
        <v>3</v>
      </c>
      <c r="C259" s="43" t="s">
        <v>11</v>
      </c>
      <c r="D259" s="43">
        <v>10</v>
      </c>
      <c r="E259" s="47">
        <v>2</v>
      </c>
      <c r="F259" s="52">
        <v>3949.12</v>
      </c>
      <c r="G259" s="45">
        <v>4.09</v>
      </c>
      <c r="H259" s="44">
        <v>3949.12</v>
      </c>
      <c r="I259" s="44">
        <v>3949.12</v>
      </c>
      <c r="J259" s="46">
        <v>0</v>
      </c>
      <c r="K259" s="46">
        <v>0</v>
      </c>
      <c r="L259" s="45">
        <v>4.1539200000000003</v>
      </c>
      <c r="M259" s="45">
        <v>1</v>
      </c>
      <c r="N259" s="47">
        <v>1</v>
      </c>
      <c r="O259" s="52">
        <v>3948.88</v>
      </c>
      <c r="P259" s="45">
        <v>0.57999999999999996</v>
      </c>
      <c r="Q259" s="44">
        <v>3948.88</v>
      </c>
      <c r="R259" s="44">
        <v>3949.12</v>
      </c>
      <c r="S259" s="46">
        <v>6.077303297944396E-5</v>
      </c>
      <c r="T259" s="46">
        <v>6.077303297944396E-5</v>
      </c>
      <c r="U259" s="45">
        <v>0.60862499999999997</v>
      </c>
      <c r="V259" s="45">
        <v>1</v>
      </c>
      <c r="W259" s="47">
        <v>1</v>
      </c>
      <c r="X259">
        <f t="shared" si="3"/>
        <v>1</v>
      </c>
    </row>
    <row r="260" spans="1:24" x14ac:dyDescent="0.45">
      <c r="A260" s="42">
        <v>3</v>
      </c>
      <c r="B260" s="43">
        <v>3</v>
      </c>
      <c r="C260" s="43" t="s">
        <v>11</v>
      </c>
      <c r="D260" s="43">
        <v>10</v>
      </c>
      <c r="E260" s="47">
        <v>3</v>
      </c>
      <c r="F260" s="52">
        <v>2660.99</v>
      </c>
      <c r="G260" s="45">
        <v>1.31</v>
      </c>
      <c r="H260" s="44">
        <v>2689.43</v>
      </c>
      <c r="I260" s="44">
        <v>2689.43</v>
      </c>
      <c r="J260" s="46">
        <v>1.05747314486713E-2</v>
      </c>
      <c r="K260" s="46">
        <v>0</v>
      </c>
      <c r="L260" s="45">
        <v>1.8206500000000001</v>
      </c>
      <c r="M260" s="45">
        <v>42</v>
      </c>
      <c r="N260" s="47">
        <v>1</v>
      </c>
      <c r="O260" s="52">
        <v>2661.7</v>
      </c>
      <c r="P260" s="45">
        <v>2.72</v>
      </c>
      <c r="Q260" s="44">
        <v>2689.43</v>
      </c>
      <c r="R260" s="44">
        <v>2689.43</v>
      </c>
      <c r="S260" s="46">
        <v>1.031073498845481E-2</v>
      </c>
      <c r="T260" s="46">
        <v>0</v>
      </c>
      <c r="U260" s="45">
        <v>4.7275099999999997</v>
      </c>
      <c r="V260" s="45">
        <v>257</v>
      </c>
      <c r="W260" s="47">
        <v>1</v>
      </c>
      <c r="X260">
        <f t="shared" ref="X260:X323" si="4">MAX(N260,W260)</f>
        <v>1</v>
      </c>
    </row>
    <row r="261" spans="1:24" x14ac:dyDescent="0.45">
      <c r="A261" s="42">
        <v>3</v>
      </c>
      <c r="B261" s="43">
        <v>3</v>
      </c>
      <c r="C261" s="43" t="s">
        <v>11</v>
      </c>
      <c r="D261" s="43">
        <v>10</v>
      </c>
      <c r="E261" s="47">
        <v>4</v>
      </c>
      <c r="F261" s="52">
        <v>3726.75</v>
      </c>
      <c r="G261" s="45">
        <v>13.5</v>
      </c>
      <c r="H261" s="44">
        <v>3726.75</v>
      </c>
      <c r="I261" s="44">
        <v>3726.75</v>
      </c>
      <c r="J261" s="46">
        <v>0</v>
      </c>
      <c r="K261" s="46">
        <v>0</v>
      </c>
      <c r="L261" s="45">
        <v>13.624700000000001</v>
      </c>
      <c r="M261" s="45">
        <v>1</v>
      </c>
      <c r="N261" s="47">
        <v>1</v>
      </c>
      <c r="O261" s="52">
        <v>3726.75</v>
      </c>
      <c r="P261" s="45">
        <v>3.73</v>
      </c>
      <c r="Q261" s="44">
        <v>3726.75</v>
      </c>
      <c r="R261" s="44">
        <v>3726.75</v>
      </c>
      <c r="S261" s="46">
        <v>0</v>
      </c>
      <c r="T261" s="46">
        <v>0</v>
      </c>
      <c r="U261" s="45">
        <v>3.76607</v>
      </c>
      <c r="V261" s="45">
        <v>0</v>
      </c>
      <c r="W261" s="47">
        <v>1</v>
      </c>
      <c r="X261">
        <f t="shared" si="4"/>
        <v>1</v>
      </c>
    </row>
    <row r="262" spans="1:24" x14ac:dyDescent="0.45">
      <c r="A262" s="33">
        <v>3</v>
      </c>
      <c r="B262" s="34">
        <v>3</v>
      </c>
      <c r="C262" s="34" t="s">
        <v>11</v>
      </c>
      <c r="D262" s="34">
        <v>10</v>
      </c>
      <c r="E262" s="35">
        <v>5</v>
      </c>
      <c r="F262" s="53">
        <v>3343.97</v>
      </c>
      <c r="G262" s="49">
        <v>5.68</v>
      </c>
      <c r="H262" s="48">
        <v>3413.08</v>
      </c>
      <c r="I262" s="48">
        <v>3413.08</v>
      </c>
      <c r="J262" s="50">
        <v>2.0248573136287498E-2</v>
      </c>
      <c r="K262" s="50">
        <v>0</v>
      </c>
      <c r="L262" s="49">
        <v>7.42354</v>
      </c>
      <c r="M262" s="49">
        <v>175</v>
      </c>
      <c r="N262" s="35">
        <v>1</v>
      </c>
      <c r="O262" s="53">
        <v>3406.14</v>
      </c>
      <c r="P262" s="49">
        <v>3.81</v>
      </c>
      <c r="Q262" s="48">
        <v>3413.03</v>
      </c>
      <c r="R262" s="48">
        <v>3413.08</v>
      </c>
      <c r="S262" s="50">
        <v>2.0333540379950236E-3</v>
      </c>
      <c r="T262" s="50">
        <v>1.4649524769336538E-5</v>
      </c>
      <c r="U262" s="49">
        <v>4.8351800000000003</v>
      </c>
      <c r="V262" s="49">
        <v>66</v>
      </c>
      <c r="W262" s="35">
        <v>1</v>
      </c>
      <c r="X262">
        <f t="shared" si="4"/>
        <v>1</v>
      </c>
    </row>
    <row r="263" spans="1:24" x14ac:dyDescent="0.45">
      <c r="A263" s="36">
        <v>3</v>
      </c>
      <c r="B263" s="37">
        <v>3</v>
      </c>
      <c r="C263" s="37" t="s">
        <v>11</v>
      </c>
      <c r="D263" s="37">
        <v>15</v>
      </c>
      <c r="E263" s="41">
        <v>1</v>
      </c>
      <c r="F263" s="51">
        <v>3972.56</v>
      </c>
      <c r="G263" s="39">
        <v>88.46</v>
      </c>
      <c r="H263" s="38">
        <v>3972.56</v>
      </c>
      <c r="I263" s="38">
        <v>3972.56</v>
      </c>
      <c r="J263" s="40">
        <v>0</v>
      </c>
      <c r="K263" s="40">
        <v>0</v>
      </c>
      <c r="L263" s="39">
        <v>89.122299999999996</v>
      </c>
      <c r="M263" s="39">
        <v>1</v>
      </c>
      <c r="N263" s="41">
        <v>1</v>
      </c>
      <c r="O263" s="51">
        <v>3972.56</v>
      </c>
      <c r="P263" s="39">
        <v>4.32</v>
      </c>
      <c r="Q263" s="38">
        <v>3972.56</v>
      </c>
      <c r="R263" s="38">
        <v>3972.56</v>
      </c>
      <c r="S263" s="40">
        <v>0</v>
      </c>
      <c r="T263" s="40">
        <v>0</v>
      </c>
      <c r="U263" s="39">
        <v>4.4366300000000001</v>
      </c>
      <c r="V263" s="39">
        <v>0</v>
      </c>
      <c r="W263" s="41">
        <v>1</v>
      </c>
      <c r="X263">
        <f t="shared" si="4"/>
        <v>1</v>
      </c>
    </row>
    <row r="264" spans="1:24" x14ac:dyDescent="0.45">
      <c r="A264" s="42">
        <v>3</v>
      </c>
      <c r="B264" s="43">
        <v>3</v>
      </c>
      <c r="C264" s="43" t="s">
        <v>11</v>
      </c>
      <c r="D264" s="43">
        <v>15</v>
      </c>
      <c r="E264" s="47">
        <v>2</v>
      </c>
      <c r="F264" s="52">
        <v>4016.28</v>
      </c>
      <c r="G264" s="45">
        <v>18.7</v>
      </c>
      <c r="H264" s="44">
        <v>4033.18</v>
      </c>
      <c r="I264" s="44">
        <v>4033.18</v>
      </c>
      <c r="J264" s="46">
        <v>4.1902419430820438E-3</v>
      </c>
      <c r="K264" s="46">
        <v>0</v>
      </c>
      <c r="L264" s="45">
        <v>23.5749</v>
      </c>
      <c r="M264" s="45">
        <v>134</v>
      </c>
      <c r="N264" s="47">
        <v>1</v>
      </c>
      <c r="O264" s="52">
        <v>4033.18</v>
      </c>
      <c r="P264" s="45">
        <v>11.73</v>
      </c>
      <c r="Q264" s="44">
        <v>4033.18</v>
      </c>
      <c r="R264" s="44">
        <v>4033.18</v>
      </c>
      <c r="S264" s="46">
        <v>0</v>
      </c>
      <c r="T264" s="46">
        <v>0</v>
      </c>
      <c r="U264" s="45">
        <v>12.044499999999999</v>
      </c>
      <c r="V264" s="45">
        <v>1</v>
      </c>
      <c r="W264" s="47">
        <v>1</v>
      </c>
      <c r="X264">
        <f t="shared" si="4"/>
        <v>1</v>
      </c>
    </row>
    <row r="265" spans="1:24" x14ac:dyDescent="0.45">
      <c r="A265" s="42">
        <v>3</v>
      </c>
      <c r="B265" s="43">
        <v>3</v>
      </c>
      <c r="C265" s="43" t="s">
        <v>11</v>
      </c>
      <c r="D265" s="43">
        <v>15</v>
      </c>
      <c r="E265" s="47">
        <v>3</v>
      </c>
      <c r="F265" s="52">
        <v>3978.49</v>
      </c>
      <c r="G265" s="45">
        <v>13.96</v>
      </c>
      <c r="H265" s="44">
        <v>4040.89</v>
      </c>
      <c r="I265" s="44">
        <v>4040.98</v>
      </c>
      <c r="J265" s="46">
        <v>1.5464070596736493E-2</v>
      </c>
      <c r="K265" s="46">
        <v>2.2271825151360689E-5</v>
      </c>
      <c r="L265" s="45">
        <v>15.282500000000001</v>
      </c>
      <c r="M265" s="45">
        <v>23</v>
      </c>
      <c r="N265" s="47">
        <v>1</v>
      </c>
      <c r="O265" s="52">
        <v>4040.98</v>
      </c>
      <c r="P265" s="45">
        <v>3.21</v>
      </c>
      <c r="Q265" s="44">
        <v>4040.98</v>
      </c>
      <c r="R265" s="44">
        <v>4040.98</v>
      </c>
      <c r="S265" s="46">
        <v>0</v>
      </c>
      <c r="T265" s="46">
        <v>0</v>
      </c>
      <c r="U265" s="45">
        <v>3.3778299999999999</v>
      </c>
      <c r="V265" s="45">
        <v>1</v>
      </c>
      <c r="W265" s="47">
        <v>1</v>
      </c>
      <c r="X265">
        <f t="shared" si="4"/>
        <v>1</v>
      </c>
    </row>
    <row r="266" spans="1:24" x14ac:dyDescent="0.45">
      <c r="A266" s="42">
        <v>3</v>
      </c>
      <c r="B266" s="43">
        <v>3</v>
      </c>
      <c r="C266" s="43" t="s">
        <v>11</v>
      </c>
      <c r="D266" s="43">
        <v>15</v>
      </c>
      <c r="E266" s="47">
        <v>4</v>
      </c>
      <c r="F266" s="52">
        <v>3904.18</v>
      </c>
      <c r="G266" s="45">
        <v>19.579999999999998</v>
      </c>
      <c r="H266" s="44">
        <v>3904.18</v>
      </c>
      <c r="I266" s="44">
        <v>3904.18</v>
      </c>
      <c r="J266" s="46">
        <v>0</v>
      </c>
      <c r="K266" s="46">
        <v>0</v>
      </c>
      <c r="L266" s="45">
        <v>20.2424</v>
      </c>
      <c r="M266" s="45">
        <v>1</v>
      </c>
      <c r="N266" s="47">
        <v>1</v>
      </c>
      <c r="O266" s="52">
        <v>3904.18</v>
      </c>
      <c r="P266" s="45">
        <v>1.97</v>
      </c>
      <c r="Q266" s="44">
        <v>3904.18</v>
      </c>
      <c r="R266" s="44">
        <v>3904.18</v>
      </c>
      <c r="S266" s="46">
        <v>0</v>
      </c>
      <c r="T266" s="46">
        <v>0</v>
      </c>
      <c r="U266" s="45">
        <v>2.0962299999999998</v>
      </c>
      <c r="V266" s="45">
        <v>1</v>
      </c>
      <c r="W266" s="47">
        <v>1</v>
      </c>
      <c r="X266">
        <f t="shared" si="4"/>
        <v>1</v>
      </c>
    </row>
    <row r="267" spans="1:24" x14ac:dyDescent="0.45">
      <c r="A267" s="33">
        <v>3</v>
      </c>
      <c r="B267" s="34">
        <v>3</v>
      </c>
      <c r="C267" s="34" t="s">
        <v>11</v>
      </c>
      <c r="D267" s="34">
        <v>15</v>
      </c>
      <c r="E267" s="35">
        <v>5</v>
      </c>
      <c r="F267" s="53">
        <v>3949.48</v>
      </c>
      <c r="G267" s="49">
        <v>190.02</v>
      </c>
      <c r="H267" s="48">
        <v>3949.48</v>
      </c>
      <c r="I267" s="48">
        <v>3949.48</v>
      </c>
      <c r="J267" s="50">
        <v>0</v>
      </c>
      <c r="K267" s="50">
        <v>0</v>
      </c>
      <c r="L267" s="49">
        <v>191.66499999999999</v>
      </c>
      <c r="M267" s="49">
        <v>1</v>
      </c>
      <c r="N267" s="35">
        <v>1</v>
      </c>
      <c r="O267" s="53">
        <v>3949.48</v>
      </c>
      <c r="P267" s="49">
        <v>5.19</v>
      </c>
      <c r="Q267" s="48">
        <v>3949.48</v>
      </c>
      <c r="R267" s="48">
        <v>3949.48</v>
      </c>
      <c r="S267" s="50">
        <v>0</v>
      </c>
      <c r="T267" s="50">
        <v>0</v>
      </c>
      <c r="U267" s="49">
        <v>5.53437</v>
      </c>
      <c r="V267" s="49">
        <v>1</v>
      </c>
      <c r="W267" s="35">
        <v>1</v>
      </c>
      <c r="X267">
        <f t="shared" si="4"/>
        <v>1</v>
      </c>
    </row>
    <row r="268" spans="1:24" x14ac:dyDescent="0.45">
      <c r="A268" s="36">
        <v>3</v>
      </c>
      <c r="B268" s="37">
        <v>3</v>
      </c>
      <c r="C268" s="37" t="s">
        <v>11</v>
      </c>
      <c r="D268" s="37">
        <v>20</v>
      </c>
      <c r="E268" s="41">
        <v>1</v>
      </c>
      <c r="F268" s="51">
        <v>4618.5600000000004</v>
      </c>
      <c r="G268" s="39">
        <v>38.36</v>
      </c>
      <c r="H268" s="38">
        <v>4618.5600000000004</v>
      </c>
      <c r="I268" s="38">
        <v>4618.91</v>
      </c>
      <c r="J268" s="40">
        <v>7.5775453515971154E-5</v>
      </c>
      <c r="K268" s="40">
        <v>7.5775453515971154E-5</v>
      </c>
      <c r="L268" s="39">
        <v>39.5901</v>
      </c>
      <c r="M268" s="39">
        <v>1</v>
      </c>
      <c r="N268" s="41">
        <v>1</v>
      </c>
      <c r="O268" s="51">
        <v>4618.8</v>
      </c>
      <c r="P268" s="39">
        <v>4.26</v>
      </c>
      <c r="Q268" s="38">
        <v>4618.8</v>
      </c>
      <c r="R268" s="38">
        <v>4618.91</v>
      </c>
      <c r="S268" s="40">
        <v>2.3815142533557177E-5</v>
      </c>
      <c r="T268" s="40">
        <v>2.3815142533557177E-5</v>
      </c>
      <c r="U268" s="39">
        <v>4.6019600000000001</v>
      </c>
      <c r="V268" s="39">
        <v>1</v>
      </c>
      <c r="W268" s="41">
        <v>1</v>
      </c>
      <c r="X268">
        <f t="shared" si="4"/>
        <v>1</v>
      </c>
    </row>
    <row r="269" spans="1:24" x14ac:dyDescent="0.45">
      <c r="A269" s="42">
        <v>3</v>
      </c>
      <c r="B269" s="43">
        <v>3</v>
      </c>
      <c r="C269" s="43" t="s">
        <v>11</v>
      </c>
      <c r="D269" s="43">
        <v>20</v>
      </c>
      <c r="E269" s="47">
        <v>2</v>
      </c>
      <c r="F269" s="52">
        <v>3629.48</v>
      </c>
      <c r="G269" s="45">
        <v>75.849999999999994</v>
      </c>
      <c r="H269" s="44">
        <v>3647.86</v>
      </c>
      <c r="I269" s="44">
        <v>3647.86</v>
      </c>
      <c r="J269" s="46">
        <v>5.0385705591771916E-3</v>
      </c>
      <c r="K269" s="46">
        <v>0</v>
      </c>
      <c r="L269" s="45">
        <v>79.823700000000002</v>
      </c>
      <c r="M269" s="45">
        <v>57</v>
      </c>
      <c r="N269" s="47">
        <v>1</v>
      </c>
      <c r="O269" s="52">
        <v>3647.86</v>
      </c>
      <c r="P269" s="45">
        <v>57.21</v>
      </c>
      <c r="Q269" s="44">
        <v>3647.86</v>
      </c>
      <c r="R269" s="44">
        <v>3647.86</v>
      </c>
      <c r="S269" s="46">
        <v>0</v>
      </c>
      <c r="T269" s="46">
        <v>0</v>
      </c>
      <c r="U269" s="45">
        <v>58.413200000000003</v>
      </c>
      <c r="V269" s="45">
        <v>1</v>
      </c>
      <c r="W269" s="47">
        <v>1</v>
      </c>
      <c r="X269">
        <f t="shared" si="4"/>
        <v>1</v>
      </c>
    </row>
    <row r="270" spans="1:24" x14ac:dyDescent="0.45">
      <c r="A270" s="42">
        <v>3</v>
      </c>
      <c r="B270" s="43">
        <v>3</v>
      </c>
      <c r="C270" s="43" t="s">
        <v>11</v>
      </c>
      <c r="D270" s="43">
        <v>20</v>
      </c>
      <c r="E270" s="47">
        <v>3</v>
      </c>
      <c r="F270" s="52">
        <v>4863.47</v>
      </c>
      <c r="G270" s="45">
        <v>45.49</v>
      </c>
      <c r="H270" s="44">
        <v>4874.3999999999996</v>
      </c>
      <c r="I270" s="44">
        <v>4874.3999999999996</v>
      </c>
      <c r="J270" s="46">
        <v>2.242327260790945E-3</v>
      </c>
      <c r="K270" s="46">
        <v>0</v>
      </c>
      <c r="L270" s="45">
        <v>48.260399999999997</v>
      </c>
      <c r="M270" s="45">
        <v>22</v>
      </c>
      <c r="N270" s="47">
        <v>1</v>
      </c>
      <c r="O270" s="52">
        <v>4874.3999999999996</v>
      </c>
      <c r="P270" s="45">
        <v>8.7200000000000006</v>
      </c>
      <c r="Q270" s="44">
        <v>4874.3999999999996</v>
      </c>
      <c r="R270" s="44">
        <v>4874.3999999999996</v>
      </c>
      <c r="S270" s="46">
        <v>0</v>
      </c>
      <c r="T270" s="46">
        <v>0</v>
      </c>
      <c r="U270" s="45">
        <v>9.7689599999999999</v>
      </c>
      <c r="V270" s="45">
        <v>1</v>
      </c>
      <c r="W270" s="47">
        <v>1</v>
      </c>
      <c r="X270">
        <f t="shared" si="4"/>
        <v>1</v>
      </c>
    </row>
    <row r="271" spans="1:24" x14ac:dyDescent="0.45">
      <c r="A271" s="42">
        <v>3</v>
      </c>
      <c r="B271" s="43">
        <v>3</v>
      </c>
      <c r="C271" s="43" t="s">
        <v>11</v>
      </c>
      <c r="D271" s="43">
        <v>20</v>
      </c>
      <c r="E271" s="47">
        <v>4</v>
      </c>
      <c r="F271" s="52">
        <v>5154.13</v>
      </c>
      <c r="G271" s="45">
        <v>1360.88</v>
      </c>
      <c r="H271" s="44">
        <v>5305.75</v>
      </c>
      <c r="I271" s="44">
        <v>5305.75</v>
      </c>
      <c r="J271" s="46">
        <v>2.8576544315129793E-2</v>
      </c>
      <c r="K271" s="46">
        <v>0</v>
      </c>
      <c r="L271" s="45">
        <v>1481.95</v>
      </c>
      <c r="M271" s="45">
        <v>1810</v>
      </c>
      <c r="N271" s="47">
        <v>1</v>
      </c>
      <c r="O271" s="52">
        <v>5253.63</v>
      </c>
      <c r="P271" s="45">
        <v>33.61</v>
      </c>
      <c r="Q271" s="44">
        <v>5305.51</v>
      </c>
      <c r="R271" s="44">
        <v>5305.75</v>
      </c>
      <c r="S271" s="46">
        <v>9.8233049050558147E-3</v>
      </c>
      <c r="T271" s="46">
        <v>4.5233944305664932E-5</v>
      </c>
      <c r="U271" s="45">
        <v>111.974</v>
      </c>
      <c r="V271" s="45">
        <v>1414</v>
      </c>
      <c r="W271" s="47">
        <v>1</v>
      </c>
      <c r="X271">
        <f t="shared" si="4"/>
        <v>1</v>
      </c>
    </row>
    <row r="272" spans="1:24" x14ac:dyDescent="0.45">
      <c r="A272" s="33">
        <v>3</v>
      </c>
      <c r="B272" s="34">
        <v>3</v>
      </c>
      <c r="C272" s="34" t="s">
        <v>11</v>
      </c>
      <c r="D272" s="34">
        <v>20</v>
      </c>
      <c r="E272" s="35">
        <v>5</v>
      </c>
      <c r="F272" s="53">
        <v>5067.54</v>
      </c>
      <c r="G272" s="49">
        <v>287.79000000000002</v>
      </c>
      <c r="H272" s="48">
        <v>5080.04</v>
      </c>
      <c r="I272" s="48">
        <v>5080.05</v>
      </c>
      <c r="J272" s="50">
        <v>2.4625741872619793E-3</v>
      </c>
      <c r="K272" s="50">
        <v>1.968484562202789E-6</v>
      </c>
      <c r="L272" s="49">
        <v>288.97000000000003</v>
      </c>
      <c r="M272" s="49">
        <v>5</v>
      </c>
      <c r="N272" s="35">
        <v>1</v>
      </c>
      <c r="O272" s="53">
        <v>5080.04</v>
      </c>
      <c r="P272" s="49">
        <v>5.59</v>
      </c>
      <c r="Q272" s="48">
        <v>5080.04</v>
      </c>
      <c r="R272" s="48">
        <v>5080.05</v>
      </c>
      <c r="S272" s="50">
        <v>1.968484562202789E-6</v>
      </c>
      <c r="T272" s="50">
        <v>1.968484562202789E-6</v>
      </c>
      <c r="U272" s="49">
        <v>6.0449299999999999</v>
      </c>
      <c r="V272" s="49">
        <v>1</v>
      </c>
      <c r="W272" s="35">
        <v>1</v>
      </c>
      <c r="X272">
        <f t="shared" si="4"/>
        <v>1</v>
      </c>
    </row>
    <row r="273" spans="1:24" x14ac:dyDescent="0.45">
      <c r="A273" s="36">
        <v>3</v>
      </c>
      <c r="B273" s="37">
        <v>3</v>
      </c>
      <c r="C273" s="37" t="s">
        <v>11</v>
      </c>
      <c r="D273" s="37">
        <v>25</v>
      </c>
      <c r="E273" s="41">
        <v>1</v>
      </c>
      <c r="F273" s="51">
        <v>4686.43</v>
      </c>
      <c r="G273" s="39">
        <v>300.97000000000003</v>
      </c>
      <c r="H273" s="38">
        <v>4693.6400000000003</v>
      </c>
      <c r="I273" s="38">
        <v>4693.6400000000003</v>
      </c>
      <c r="J273" s="40">
        <v>1.5361212193521522E-3</v>
      </c>
      <c r="K273" s="40">
        <v>0</v>
      </c>
      <c r="L273" s="39">
        <v>312.29300000000001</v>
      </c>
      <c r="M273" s="39">
        <v>87</v>
      </c>
      <c r="N273" s="41">
        <v>1</v>
      </c>
      <c r="O273" s="51">
        <v>4693.6400000000003</v>
      </c>
      <c r="P273" s="39">
        <v>123.56</v>
      </c>
      <c r="Q273" s="38">
        <v>4693.6400000000003</v>
      </c>
      <c r="R273" s="38">
        <v>4693.6400000000003</v>
      </c>
      <c r="S273" s="40">
        <v>0</v>
      </c>
      <c r="T273" s="40">
        <v>0</v>
      </c>
      <c r="U273" s="39">
        <v>124.672</v>
      </c>
      <c r="V273" s="39">
        <v>1</v>
      </c>
      <c r="W273" s="41">
        <v>1</v>
      </c>
      <c r="X273">
        <f t="shared" si="4"/>
        <v>1</v>
      </c>
    </row>
    <row r="274" spans="1:24" x14ac:dyDescent="0.45">
      <c r="A274" s="42">
        <v>3</v>
      </c>
      <c r="B274" s="43">
        <v>3</v>
      </c>
      <c r="C274" s="43" t="s">
        <v>11</v>
      </c>
      <c r="D274" s="43">
        <v>25</v>
      </c>
      <c r="E274" s="47">
        <v>2</v>
      </c>
      <c r="F274" s="52">
        <v>5236.33</v>
      </c>
      <c r="G274" s="45">
        <v>304.82</v>
      </c>
      <c r="H274" s="44">
        <v>5279.46</v>
      </c>
      <c r="I274" s="44">
        <v>5279.95</v>
      </c>
      <c r="J274" s="46">
        <v>8.2614418697146558E-3</v>
      </c>
      <c r="K274" s="46">
        <v>9.2803909127886009E-5</v>
      </c>
      <c r="L274" s="45">
        <v>466.298</v>
      </c>
      <c r="M274" s="45">
        <v>1456</v>
      </c>
      <c r="N274" s="47">
        <v>1</v>
      </c>
      <c r="O274" s="52">
        <v>5257.76</v>
      </c>
      <c r="P274" s="45">
        <v>169.58</v>
      </c>
      <c r="Q274" s="44">
        <v>5279.49</v>
      </c>
      <c r="R274" s="44">
        <v>5279.95</v>
      </c>
      <c r="S274" s="46">
        <v>4.2026913133646343E-3</v>
      </c>
      <c r="T274" s="46">
        <v>8.712203714051012E-5</v>
      </c>
      <c r="U274" s="45">
        <v>228.09</v>
      </c>
      <c r="V274" s="45">
        <v>507</v>
      </c>
      <c r="W274" s="47">
        <v>1</v>
      </c>
      <c r="X274">
        <f t="shared" si="4"/>
        <v>1</v>
      </c>
    </row>
    <row r="275" spans="1:24" x14ac:dyDescent="0.45">
      <c r="A275" s="42">
        <v>3</v>
      </c>
      <c r="B275" s="43">
        <v>3</v>
      </c>
      <c r="C275" s="43" t="s">
        <v>11</v>
      </c>
      <c r="D275" s="43">
        <v>25</v>
      </c>
      <c r="E275" s="47">
        <v>3</v>
      </c>
      <c r="F275" s="52">
        <v>5317.87</v>
      </c>
      <c r="G275" s="45">
        <v>777.7</v>
      </c>
      <c r="H275" s="44">
        <v>5323.83</v>
      </c>
      <c r="I275" s="44">
        <v>5323.83</v>
      </c>
      <c r="J275" s="46">
        <v>1.119494799796394E-3</v>
      </c>
      <c r="K275" s="46">
        <v>0</v>
      </c>
      <c r="L275" s="45">
        <v>780.42399999999998</v>
      </c>
      <c r="M275" s="45">
        <v>6</v>
      </c>
      <c r="N275" s="47">
        <v>1</v>
      </c>
      <c r="O275" s="52">
        <v>5313.65</v>
      </c>
      <c r="P275" s="45">
        <v>15.72</v>
      </c>
      <c r="Q275" s="44">
        <v>5323.63</v>
      </c>
      <c r="R275" s="44">
        <v>5323.83</v>
      </c>
      <c r="S275" s="46">
        <v>1.9121572251556288E-3</v>
      </c>
      <c r="T275" s="46">
        <v>3.7566939590448623E-5</v>
      </c>
      <c r="U275" s="45">
        <v>17.840299999999999</v>
      </c>
      <c r="V275" s="45">
        <v>14</v>
      </c>
      <c r="W275" s="47">
        <v>1</v>
      </c>
      <c r="X275">
        <f t="shared" si="4"/>
        <v>1</v>
      </c>
    </row>
    <row r="276" spans="1:24" x14ac:dyDescent="0.45">
      <c r="A276" s="42">
        <v>3</v>
      </c>
      <c r="B276" s="43">
        <v>3</v>
      </c>
      <c r="C276" s="43" t="s">
        <v>11</v>
      </c>
      <c r="D276" s="43">
        <v>25</v>
      </c>
      <c r="E276" s="47">
        <v>4</v>
      </c>
      <c r="F276" s="52">
        <v>5701.92</v>
      </c>
      <c r="G276" s="45">
        <v>460.12</v>
      </c>
      <c r="H276" s="44">
        <v>5701.92</v>
      </c>
      <c r="I276" s="44">
        <v>5702.36</v>
      </c>
      <c r="J276" s="46">
        <v>5.4364695917122021E-5</v>
      </c>
      <c r="K276" s="46">
        <v>5.4364695917122021E-5</v>
      </c>
      <c r="L276" s="45">
        <v>462.41899999999998</v>
      </c>
      <c r="M276" s="45">
        <v>1</v>
      </c>
      <c r="N276" s="47">
        <v>1</v>
      </c>
      <c r="O276" s="52">
        <v>5702.22</v>
      </c>
      <c r="P276" s="45">
        <v>15.35</v>
      </c>
      <c r="Q276" s="44">
        <v>5702.22</v>
      </c>
      <c r="R276" s="44">
        <v>5702.23</v>
      </c>
      <c r="S276" s="46">
        <v>1.7536998681759215E-6</v>
      </c>
      <c r="T276" s="46">
        <v>1.7536998681759215E-6</v>
      </c>
      <c r="U276" s="45">
        <v>15.690799999999999</v>
      </c>
      <c r="V276" s="45">
        <v>1</v>
      </c>
      <c r="W276" s="47">
        <v>1</v>
      </c>
      <c r="X276">
        <f t="shared" si="4"/>
        <v>1</v>
      </c>
    </row>
    <row r="277" spans="1:24" x14ac:dyDescent="0.45">
      <c r="A277" s="33">
        <v>3</v>
      </c>
      <c r="B277" s="34">
        <v>3</v>
      </c>
      <c r="C277" s="34" t="s">
        <v>11</v>
      </c>
      <c r="D277" s="34">
        <v>25</v>
      </c>
      <c r="E277" s="35">
        <v>5</v>
      </c>
      <c r="F277" s="53">
        <v>4973.03</v>
      </c>
      <c r="G277" s="49">
        <v>819.02</v>
      </c>
      <c r="H277" s="48">
        <v>4981.6000000000004</v>
      </c>
      <c r="I277" s="48">
        <v>4982.08</v>
      </c>
      <c r="J277" s="50">
        <v>1.792467221736082E-3</v>
      </c>
      <c r="K277" s="50">
        <v>7.2260716665664235E-5</v>
      </c>
      <c r="L277" s="49">
        <v>824.62400000000002</v>
      </c>
      <c r="M277" s="49">
        <v>15</v>
      </c>
      <c r="N277" s="35">
        <v>1</v>
      </c>
      <c r="O277" s="53">
        <v>4976.5600000000004</v>
      </c>
      <c r="P277" s="49">
        <v>255.47</v>
      </c>
      <c r="Q277" s="48">
        <v>4981.96</v>
      </c>
      <c r="R277" s="48">
        <v>4981.96</v>
      </c>
      <c r="S277" s="50">
        <v>1.0839107499858763E-3</v>
      </c>
      <c r="T277" s="50">
        <v>0</v>
      </c>
      <c r="U277" s="49">
        <v>260.39100000000002</v>
      </c>
      <c r="V277" s="49">
        <v>14</v>
      </c>
      <c r="W277" s="35">
        <v>1</v>
      </c>
      <c r="X277">
        <f t="shared" si="4"/>
        <v>1</v>
      </c>
    </row>
    <row r="278" spans="1:24" x14ac:dyDescent="0.45">
      <c r="A278" s="36">
        <v>3</v>
      </c>
      <c r="B278" s="37">
        <v>3</v>
      </c>
      <c r="C278" s="37" t="s">
        <v>11</v>
      </c>
      <c r="D278" s="37">
        <v>30</v>
      </c>
      <c r="E278" s="41">
        <v>1</v>
      </c>
      <c r="F278" s="51">
        <v>5826.19</v>
      </c>
      <c r="G278" s="39">
        <v>1484.52</v>
      </c>
      <c r="H278" s="38">
        <v>5865.09</v>
      </c>
      <c r="I278" s="38">
        <v>5865.16</v>
      </c>
      <c r="J278" s="40">
        <v>6.6443200185502625E-3</v>
      </c>
      <c r="K278" s="40">
        <v>1.1934883276791931E-5</v>
      </c>
      <c r="L278" s="39">
        <v>1544.69</v>
      </c>
      <c r="M278" s="39">
        <v>406</v>
      </c>
      <c r="N278" s="41">
        <v>1</v>
      </c>
      <c r="O278" s="51">
        <v>5825.98</v>
      </c>
      <c r="P278" s="39">
        <v>739.4</v>
      </c>
      <c r="Q278" s="38">
        <v>5865.16</v>
      </c>
      <c r="R278" s="38">
        <v>5865.16</v>
      </c>
      <c r="S278" s="40">
        <v>6.6801246683807934E-3</v>
      </c>
      <c r="T278" s="40">
        <v>0</v>
      </c>
      <c r="U278" s="39">
        <v>837.51400000000001</v>
      </c>
      <c r="V278" s="39">
        <v>727</v>
      </c>
      <c r="W278" s="41">
        <v>1</v>
      </c>
      <c r="X278">
        <f t="shared" si="4"/>
        <v>1</v>
      </c>
    </row>
    <row r="279" spans="1:24" x14ac:dyDescent="0.45">
      <c r="A279" s="42">
        <v>3</v>
      </c>
      <c r="B279" s="43">
        <v>3</v>
      </c>
      <c r="C279" s="43" t="s">
        <v>11</v>
      </c>
      <c r="D279" s="43">
        <v>30</v>
      </c>
      <c r="E279" s="47">
        <v>2</v>
      </c>
      <c r="F279" s="52">
        <v>5570.68</v>
      </c>
      <c r="G279" s="45">
        <v>414.25</v>
      </c>
      <c r="H279" s="44">
        <v>5602.83</v>
      </c>
      <c r="I279" s="44">
        <v>5603.33</v>
      </c>
      <c r="J279" s="46">
        <v>5.8268922230173192E-3</v>
      </c>
      <c r="K279" s="46">
        <v>8.9232652726146776E-5</v>
      </c>
      <c r="L279" s="45">
        <v>442.19400000000002</v>
      </c>
      <c r="M279" s="45">
        <v>230</v>
      </c>
      <c r="N279" s="47">
        <v>1</v>
      </c>
      <c r="O279" s="52">
        <v>5584.26</v>
      </c>
      <c r="P279" s="45">
        <v>633.99</v>
      </c>
      <c r="Q279" s="44">
        <v>5603.22</v>
      </c>
      <c r="R279" s="44">
        <v>5603.33</v>
      </c>
      <c r="S279" s="46">
        <v>3.403333374975186E-3</v>
      </c>
      <c r="T279" s="46">
        <v>1.9631183599693858E-5</v>
      </c>
      <c r="U279" s="45">
        <v>688.77200000000005</v>
      </c>
      <c r="V279" s="45">
        <v>409</v>
      </c>
      <c r="W279" s="47">
        <v>1</v>
      </c>
      <c r="X279">
        <f t="shared" si="4"/>
        <v>1</v>
      </c>
    </row>
    <row r="280" spans="1:24" x14ac:dyDescent="0.45">
      <c r="A280" s="42">
        <v>3</v>
      </c>
      <c r="B280" s="43">
        <v>3</v>
      </c>
      <c r="C280" s="43" t="s">
        <v>11</v>
      </c>
      <c r="D280" s="43">
        <v>30</v>
      </c>
      <c r="E280" s="47">
        <v>3</v>
      </c>
      <c r="F280" s="52">
        <v>5271.3</v>
      </c>
      <c r="G280" s="45">
        <v>1794.77</v>
      </c>
      <c r="H280" s="44">
        <v>5305.88</v>
      </c>
      <c r="I280" s="44">
        <v>5305.88</v>
      </c>
      <c r="J280" s="46">
        <v>6.5172977903759461E-3</v>
      </c>
      <c r="K280" s="46">
        <v>0</v>
      </c>
      <c r="L280" s="45">
        <v>1809.64</v>
      </c>
      <c r="M280" s="45">
        <v>77</v>
      </c>
      <c r="N280" s="47">
        <v>1</v>
      </c>
      <c r="O280" s="52">
        <v>5286.4</v>
      </c>
      <c r="P280" s="45">
        <v>706.62</v>
      </c>
      <c r="Q280" s="44">
        <v>5305.88</v>
      </c>
      <c r="R280" s="44">
        <v>5305.88</v>
      </c>
      <c r="S280" s="46">
        <v>3.6713985239018735E-3</v>
      </c>
      <c r="T280" s="46">
        <v>0</v>
      </c>
      <c r="U280" s="45">
        <v>714.75</v>
      </c>
      <c r="V280" s="45">
        <v>21</v>
      </c>
      <c r="W280" s="47">
        <v>1</v>
      </c>
      <c r="X280">
        <f t="shared" si="4"/>
        <v>1</v>
      </c>
    </row>
    <row r="281" spans="1:24" x14ac:dyDescent="0.45">
      <c r="A281" s="42">
        <v>3</v>
      </c>
      <c r="B281" s="43">
        <v>3</v>
      </c>
      <c r="C281" s="43" t="s">
        <v>11</v>
      </c>
      <c r="D281" s="43">
        <v>30</v>
      </c>
      <c r="E281" s="47">
        <v>4</v>
      </c>
      <c r="F281" s="52">
        <v>5304.82</v>
      </c>
      <c r="G281" s="45">
        <v>1971.9</v>
      </c>
      <c r="H281" s="44">
        <v>5378.22</v>
      </c>
      <c r="I281" s="44">
        <v>5378.59</v>
      </c>
      <c r="J281" s="46">
        <v>1.3715490491002369E-2</v>
      </c>
      <c r="K281" s="46">
        <v>6.8791263137716544E-5</v>
      </c>
      <c r="L281" s="45">
        <v>2169.2800000000002</v>
      </c>
      <c r="M281" s="45">
        <v>1400</v>
      </c>
      <c r="N281" s="47">
        <v>1</v>
      </c>
      <c r="O281" s="52">
        <v>5316.06</v>
      </c>
      <c r="P281" s="45">
        <v>154.11000000000001</v>
      </c>
      <c r="Q281" s="44">
        <v>5378.08</v>
      </c>
      <c r="R281" s="44">
        <v>5378.59</v>
      </c>
      <c r="S281" s="46">
        <v>1.1625723470277479E-2</v>
      </c>
      <c r="T281" s="46">
        <v>9.4820389730434601E-5</v>
      </c>
      <c r="U281" s="45">
        <v>325.452</v>
      </c>
      <c r="V281" s="45">
        <v>1642</v>
      </c>
      <c r="W281" s="47">
        <v>1</v>
      </c>
      <c r="X281">
        <f t="shared" si="4"/>
        <v>1</v>
      </c>
    </row>
    <row r="282" spans="1:24" x14ac:dyDescent="0.45">
      <c r="A282" s="33">
        <v>3</v>
      </c>
      <c r="B282" s="34">
        <v>3</v>
      </c>
      <c r="C282" s="34" t="s">
        <v>11</v>
      </c>
      <c r="D282" s="34">
        <v>30</v>
      </c>
      <c r="E282" s="35">
        <v>5</v>
      </c>
      <c r="F282" s="53">
        <v>4822.8</v>
      </c>
      <c r="G282" s="49">
        <v>1015.93</v>
      </c>
      <c r="H282" s="48">
        <v>4849.82</v>
      </c>
      <c r="I282" s="48">
        <v>4850.2299999999996</v>
      </c>
      <c r="J282" s="50">
        <v>5.6554019087753328E-3</v>
      </c>
      <c r="K282" s="50">
        <v>8.4532073736679397E-5</v>
      </c>
      <c r="L282" s="49">
        <v>1065.8</v>
      </c>
      <c r="M282" s="49">
        <v>251</v>
      </c>
      <c r="N282" s="35">
        <v>1</v>
      </c>
      <c r="O282" s="53">
        <v>4841.97</v>
      </c>
      <c r="P282" s="49">
        <v>533.9</v>
      </c>
      <c r="Q282" s="48">
        <v>4850.2299999999996</v>
      </c>
      <c r="R282" s="48">
        <v>4850.2299999999996</v>
      </c>
      <c r="S282" s="50">
        <v>1.7030120221101493E-3</v>
      </c>
      <c r="T282" s="50">
        <v>0</v>
      </c>
      <c r="U282" s="49">
        <v>546.80100000000004</v>
      </c>
      <c r="V282" s="49">
        <v>49</v>
      </c>
      <c r="W282" s="35">
        <v>1</v>
      </c>
      <c r="X282">
        <f t="shared" si="4"/>
        <v>1</v>
      </c>
    </row>
    <row r="283" spans="1:24" x14ac:dyDescent="0.45">
      <c r="A283" s="36">
        <v>3</v>
      </c>
      <c r="B283" s="37">
        <v>3</v>
      </c>
      <c r="C283" s="37" t="s">
        <v>11</v>
      </c>
      <c r="D283" s="37">
        <v>35</v>
      </c>
      <c r="E283" s="41">
        <v>1</v>
      </c>
      <c r="F283" s="51">
        <v>5561.4</v>
      </c>
      <c r="G283" s="39">
        <v>645.73</v>
      </c>
      <c r="H283" s="38">
        <v>5581.75</v>
      </c>
      <c r="I283" s="38">
        <v>5582.16</v>
      </c>
      <c r="J283" s="40">
        <v>3.7189904983017719E-3</v>
      </c>
      <c r="K283" s="40">
        <v>7.3448270920191194E-5</v>
      </c>
      <c r="L283" s="39">
        <v>667.27599999999995</v>
      </c>
      <c r="M283" s="39">
        <v>58</v>
      </c>
      <c r="N283" s="41">
        <v>1</v>
      </c>
      <c r="O283" s="51">
        <v>5574.83</v>
      </c>
      <c r="P283" s="39">
        <v>986.7</v>
      </c>
      <c r="Q283" s="38">
        <v>5582.16</v>
      </c>
      <c r="R283" s="38">
        <v>5582.16</v>
      </c>
      <c r="S283" s="40">
        <v>1.3131117703541152E-3</v>
      </c>
      <c r="T283" s="40">
        <v>0</v>
      </c>
      <c r="U283" s="39">
        <v>996.56799999999998</v>
      </c>
      <c r="V283" s="39">
        <v>14</v>
      </c>
      <c r="W283" s="41">
        <v>1</v>
      </c>
      <c r="X283">
        <f t="shared" si="4"/>
        <v>1</v>
      </c>
    </row>
    <row r="284" spans="1:24" x14ac:dyDescent="0.45">
      <c r="A284" s="42">
        <v>3</v>
      </c>
      <c r="B284" s="43">
        <v>3</v>
      </c>
      <c r="C284" s="43" t="s">
        <v>11</v>
      </c>
      <c r="D284" s="43">
        <v>35</v>
      </c>
      <c r="E284" s="47">
        <v>2</v>
      </c>
      <c r="F284" s="52">
        <v>6073.88</v>
      </c>
      <c r="G284" s="45">
        <v>1962.1</v>
      </c>
      <c r="H284" s="44">
        <v>6105.52</v>
      </c>
      <c r="I284" s="44">
        <v>6105.52</v>
      </c>
      <c r="J284" s="46">
        <v>5.1821957834877821E-3</v>
      </c>
      <c r="K284" s="46">
        <v>0</v>
      </c>
      <c r="L284" s="45">
        <v>1992.92</v>
      </c>
      <c r="M284" s="45">
        <v>112</v>
      </c>
      <c r="N284" s="47">
        <v>1</v>
      </c>
      <c r="O284" s="52">
        <v>6097.04</v>
      </c>
      <c r="P284" s="45">
        <v>1153.1400000000001</v>
      </c>
      <c r="Q284" s="44">
        <v>6104.95</v>
      </c>
      <c r="R284" s="44">
        <v>6105.52</v>
      </c>
      <c r="S284" s="46">
        <v>1.388907087357092E-3</v>
      </c>
      <c r="T284" s="46">
        <v>9.3358141485183645E-5</v>
      </c>
      <c r="U284" s="45">
        <v>1162.04</v>
      </c>
      <c r="V284" s="45">
        <v>19</v>
      </c>
      <c r="W284" s="47">
        <v>1</v>
      </c>
      <c r="X284">
        <f t="shared" si="4"/>
        <v>1</v>
      </c>
    </row>
    <row r="285" spans="1:24" x14ac:dyDescent="0.45">
      <c r="A285" s="42">
        <v>3</v>
      </c>
      <c r="B285" s="43">
        <v>3</v>
      </c>
      <c r="C285" s="43" t="s">
        <v>11</v>
      </c>
      <c r="D285" s="43">
        <v>35</v>
      </c>
      <c r="E285" s="47">
        <v>3</v>
      </c>
      <c r="F285" s="52">
        <v>6121.93</v>
      </c>
      <c r="G285" s="45">
        <v>1268.4100000000001</v>
      </c>
      <c r="H285" s="44">
        <v>6149.7</v>
      </c>
      <c r="I285" s="44">
        <v>6150.18</v>
      </c>
      <c r="J285" s="46">
        <v>4.5933614951107118E-3</v>
      </c>
      <c r="K285" s="46">
        <v>7.8046496200188107E-5</v>
      </c>
      <c r="L285" s="45">
        <v>1308.1300000000001</v>
      </c>
      <c r="M285" s="45">
        <v>184</v>
      </c>
      <c r="N285" s="47">
        <v>1</v>
      </c>
      <c r="O285" s="52">
        <v>6129.23</v>
      </c>
      <c r="P285" s="45">
        <v>849.67</v>
      </c>
      <c r="Q285" s="44">
        <v>6149.92</v>
      </c>
      <c r="R285" s="44">
        <v>6150.18</v>
      </c>
      <c r="S285" s="46">
        <v>3.4064043654008056E-3</v>
      </c>
      <c r="T285" s="46">
        <v>4.2275185441762401E-5</v>
      </c>
      <c r="U285" s="45">
        <v>890.30100000000004</v>
      </c>
      <c r="V285" s="45">
        <v>164</v>
      </c>
      <c r="W285" s="47">
        <v>1</v>
      </c>
      <c r="X285">
        <f t="shared" si="4"/>
        <v>1</v>
      </c>
    </row>
    <row r="286" spans="1:24" x14ac:dyDescent="0.45">
      <c r="A286" s="42">
        <v>3</v>
      </c>
      <c r="B286" s="43">
        <v>3</v>
      </c>
      <c r="C286" s="43" t="s">
        <v>11</v>
      </c>
      <c r="D286" s="43">
        <v>35</v>
      </c>
      <c r="E286" s="47">
        <v>4</v>
      </c>
      <c r="F286" s="52">
        <v>5613.06</v>
      </c>
      <c r="G286" s="45">
        <v>1186.28</v>
      </c>
      <c r="H286" s="44">
        <v>5613.06</v>
      </c>
      <c r="I286" s="44">
        <v>5613.53</v>
      </c>
      <c r="J286" s="46">
        <v>8.3726282748884423E-5</v>
      </c>
      <c r="K286" s="46">
        <v>8.3726282748884423E-5</v>
      </c>
      <c r="L286" s="45">
        <v>1191.03</v>
      </c>
      <c r="M286" s="45">
        <v>1</v>
      </c>
      <c r="N286" s="47">
        <v>1</v>
      </c>
      <c r="O286" s="52">
        <v>5613</v>
      </c>
      <c r="P286" s="45">
        <v>605.30999999999995</v>
      </c>
      <c r="Q286" s="44">
        <v>5613</v>
      </c>
      <c r="R286" s="44">
        <v>5613.53</v>
      </c>
      <c r="S286" s="46">
        <v>9.4414744376487771E-5</v>
      </c>
      <c r="T286" s="46">
        <v>9.4414744376487771E-5</v>
      </c>
      <c r="U286" s="45">
        <v>608.62</v>
      </c>
      <c r="V286" s="45">
        <v>1</v>
      </c>
      <c r="W286" s="47">
        <v>1</v>
      </c>
      <c r="X286">
        <f t="shared" si="4"/>
        <v>1</v>
      </c>
    </row>
    <row r="287" spans="1:24" x14ac:dyDescent="0.45">
      <c r="A287" s="33">
        <v>3</v>
      </c>
      <c r="B287" s="34">
        <v>3</v>
      </c>
      <c r="C287" s="34" t="s">
        <v>11</v>
      </c>
      <c r="D287" s="34">
        <v>35</v>
      </c>
      <c r="E287" s="35">
        <v>5</v>
      </c>
      <c r="F287" s="53">
        <v>6052.9</v>
      </c>
      <c r="G287" s="49">
        <v>1892.31</v>
      </c>
      <c r="H287" s="48">
        <v>6052.9</v>
      </c>
      <c r="I287" s="48">
        <v>6053.45</v>
      </c>
      <c r="J287" s="50">
        <v>4.1300810321898517E-5</v>
      </c>
      <c r="K287" s="50">
        <v>4.1300810321898517E-5</v>
      </c>
      <c r="L287" s="49">
        <v>1893.82</v>
      </c>
      <c r="M287" s="49">
        <v>1</v>
      </c>
      <c r="N287" s="35">
        <v>1</v>
      </c>
      <c r="O287" s="53">
        <v>6052.9</v>
      </c>
      <c r="P287" s="49">
        <v>398.22</v>
      </c>
      <c r="Q287" s="48">
        <v>6052.9</v>
      </c>
      <c r="R287" s="48">
        <v>6053.15</v>
      </c>
      <c r="S287" s="50">
        <v>4.1300810321898517E-5</v>
      </c>
      <c r="T287" s="50">
        <v>4.1300810321898517E-5</v>
      </c>
      <c r="U287" s="49">
        <v>399.32799999999997</v>
      </c>
      <c r="V287" s="49">
        <v>1</v>
      </c>
      <c r="W287" s="35">
        <v>1</v>
      </c>
      <c r="X287">
        <f t="shared" si="4"/>
        <v>1</v>
      </c>
    </row>
    <row r="288" spans="1:24" x14ac:dyDescent="0.45">
      <c r="A288" s="36">
        <v>3</v>
      </c>
      <c r="B288" s="37">
        <v>3</v>
      </c>
      <c r="C288" s="37" t="s">
        <v>11</v>
      </c>
      <c r="D288" s="37">
        <v>40</v>
      </c>
      <c r="E288" s="41">
        <v>1</v>
      </c>
      <c r="F288" s="51">
        <v>6008.6</v>
      </c>
      <c r="G288" s="39">
        <v>3603.47</v>
      </c>
      <c r="H288" s="38">
        <v>6008.6</v>
      </c>
      <c r="I288" s="38">
        <v>6008.6</v>
      </c>
      <c r="J288" s="40">
        <v>0</v>
      </c>
      <c r="K288" s="40">
        <v>0</v>
      </c>
      <c r="L288" s="39">
        <v>3614.87</v>
      </c>
      <c r="M288" s="39">
        <v>1</v>
      </c>
      <c r="N288" s="41">
        <v>1</v>
      </c>
      <c r="O288" s="51">
        <v>6007.47</v>
      </c>
      <c r="P288" s="39">
        <v>1403.96</v>
      </c>
      <c r="Q288" s="38">
        <v>6008.6</v>
      </c>
      <c r="R288" s="38">
        <v>6008.6</v>
      </c>
      <c r="S288" s="40">
        <v>1.8806377525548533E-4</v>
      </c>
      <c r="T288" s="40">
        <v>0</v>
      </c>
      <c r="U288" s="39">
        <v>1409.69</v>
      </c>
      <c r="V288" s="39">
        <v>3</v>
      </c>
      <c r="W288" s="41">
        <v>1</v>
      </c>
      <c r="X288">
        <f t="shared" si="4"/>
        <v>1</v>
      </c>
    </row>
    <row r="289" spans="1:24" x14ac:dyDescent="0.45">
      <c r="A289" s="42">
        <v>3</v>
      </c>
      <c r="B289" s="43">
        <v>3</v>
      </c>
      <c r="C289" s="43" t="s">
        <v>11</v>
      </c>
      <c r="D289" s="43">
        <v>40</v>
      </c>
      <c r="E289" s="47">
        <v>2</v>
      </c>
      <c r="F289" s="52">
        <v>6292.78</v>
      </c>
      <c r="G289" s="45">
        <v>1919.15</v>
      </c>
      <c r="H289" s="44">
        <v>6363.88</v>
      </c>
      <c r="I289" s="44">
        <v>6364.3</v>
      </c>
      <c r="J289" s="46">
        <v>1.1237685212827874E-2</v>
      </c>
      <c r="K289" s="46">
        <v>6.5993117860577394E-5</v>
      </c>
      <c r="L289" s="45">
        <v>2005.06</v>
      </c>
      <c r="M289" s="45">
        <v>313</v>
      </c>
      <c r="N289" s="47">
        <v>1</v>
      </c>
      <c r="O289" s="52">
        <v>6351.8</v>
      </c>
      <c r="P289" s="45">
        <v>3644.16</v>
      </c>
      <c r="Q289" s="44">
        <v>6364.3</v>
      </c>
      <c r="R289" s="44">
        <v>6364.3</v>
      </c>
      <c r="S289" s="46">
        <v>1.9640808887073204E-3</v>
      </c>
      <c r="T289" s="46">
        <v>0</v>
      </c>
      <c r="U289" s="45">
        <v>3659.51</v>
      </c>
      <c r="V289" s="45">
        <v>35</v>
      </c>
      <c r="W289" s="47">
        <v>1</v>
      </c>
      <c r="X289">
        <f t="shared" si="4"/>
        <v>1</v>
      </c>
    </row>
    <row r="290" spans="1:24" x14ac:dyDescent="0.45">
      <c r="A290" s="42">
        <v>3</v>
      </c>
      <c r="B290" s="43">
        <v>3</v>
      </c>
      <c r="C290" s="43" t="s">
        <v>11</v>
      </c>
      <c r="D290" s="43">
        <v>40</v>
      </c>
      <c r="E290" s="47">
        <v>3</v>
      </c>
      <c r="F290" s="52">
        <v>5686.06</v>
      </c>
      <c r="G290" s="45">
        <v>3378.77</v>
      </c>
      <c r="H290" s="44">
        <v>5728.09</v>
      </c>
      <c r="I290" s="44">
        <v>5728.26</v>
      </c>
      <c r="J290" s="46">
        <v>7.3531208865642997E-3</v>
      </c>
      <c r="K290" s="46">
        <v>1.5711796766188477E-5</v>
      </c>
      <c r="L290" s="45">
        <v>3435.91</v>
      </c>
      <c r="M290" s="45">
        <v>205</v>
      </c>
      <c r="N290" s="47">
        <v>1</v>
      </c>
      <c r="O290" s="52">
        <v>5690.5</v>
      </c>
      <c r="P290" s="45">
        <v>1543.08</v>
      </c>
      <c r="Q290" s="44">
        <v>5728.18</v>
      </c>
      <c r="R290" s="44">
        <v>5728.18</v>
      </c>
      <c r="S290" s="46">
        <v>6.5780055794336578E-3</v>
      </c>
      <c r="T290" s="46">
        <v>0</v>
      </c>
      <c r="U290" s="45">
        <v>1611.75</v>
      </c>
      <c r="V290" s="45">
        <v>216</v>
      </c>
      <c r="W290" s="47">
        <v>1</v>
      </c>
      <c r="X290">
        <f t="shared" si="4"/>
        <v>1</v>
      </c>
    </row>
    <row r="291" spans="1:24" x14ac:dyDescent="0.45">
      <c r="A291" s="42">
        <v>3</v>
      </c>
      <c r="B291" s="43">
        <v>3</v>
      </c>
      <c r="C291" s="43" t="s">
        <v>11</v>
      </c>
      <c r="D291" s="43">
        <v>40</v>
      </c>
      <c r="E291" s="47">
        <v>4</v>
      </c>
      <c r="F291" s="52">
        <v>6213.26</v>
      </c>
      <c r="G291" s="45">
        <v>1336.38</v>
      </c>
      <c r="H291" s="44">
        <v>6213.26</v>
      </c>
      <c r="I291" s="44">
        <v>6213.26</v>
      </c>
      <c r="J291" s="46">
        <v>0</v>
      </c>
      <c r="K291" s="46">
        <v>0</v>
      </c>
      <c r="L291" s="45">
        <v>1343.24</v>
      </c>
      <c r="M291" s="45">
        <v>1</v>
      </c>
      <c r="N291" s="47">
        <v>1</v>
      </c>
      <c r="O291" s="52">
        <v>6213.26</v>
      </c>
      <c r="P291" s="45">
        <v>1031.8399999999999</v>
      </c>
      <c r="Q291" s="44">
        <v>6213.26</v>
      </c>
      <c r="R291" s="44">
        <v>6213.26</v>
      </c>
      <c r="S291" s="46">
        <v>0</v>
      </c>
      <c r="T291" s="46">
        <v>0</v>
      </c>
      <c r="U291" s="45">
        <v>1038.82</v>
      </c>
      <c r="V291" s="45">
        <v>1</v>
      </c>
      <c r="W291" s="47">
        <v>1</v>
      </c>
      <c r="X291">
        <f t="shared" si="4"/>
        <v>1</v>
      </c>
    </row>
    <row r="292" spans="1:24" x14ac:dyDescent="0.45">
      <c r="A292" s="33">
        <v>3</v>
      </c>
      <c r="B292" s="34">
        <v>3</v>
      </c>
      <c r="C292" s="34" t="s">
        <v>11</v>
      </c>
      <c r="D292" s="34">
        <v>40</v>
      </c>
      <c r="E292" s="35">
        <v>5</v>
      </c>
      <c r="F292" s="53">
        <v>6150.52</v>
      </c>
      <c r="G292" s="49">
        <v>2277.91</v>
      </c>
      <c r="H292" s="48">
        <v>6181.19</v>
      </c>
      <c r="I292" s="48">
        <v>6181.28</v>
      </c>
      <c r="J292" s="50">
        <v>4.9763155851214168E-3</v>
      </c>
      <c r="K292" s="50">
        <v>1.4560091113838157E-5</v>
      </c>
      <c r="L292" s="49">
        <v>2513.41</v>
      </c>
      <c r="M292" s="49">
        <v>523</v>
      </c>
      <c r="N292" s="35">
        <v>1</v>
      </c>
      <c r="O292" s="53">
        <v>6134.59</v>
      </c>
      <c r="P292" s="49">
        <v>3684.5</v>
      </c>
      <c r="Q292" s="48">
        <v>6180.67</v>
      </c>
      <c r="R292" s="48">
        <v>6181.28</v>
      </c>
      <c r="S292" s="50">
        <v>7.5534517122666503E-3</v>
      </c>
      <c r="T292" s="50">
        <v>9.8685061993579427E-5</v>
      </c>
      <c r="U292" s="49">
        <v>3905.19</v>
      </c>
      <c r="V292" s="49">
        <v>720</v>
      </c>
      <c r="W292" s="35">
        <v>1</v>
      </c>
      <c r="X292">
        <f t="shared" si="4"/>
        <v>1</v>
      </c>
    </row>
    <row r="293" spans="1:24" x14ac:dyDescent="0.45">
      <c r="A293" s="36">
        <v>3</v>
      </c>
      <c r="B293" s="37">
        <v>3</v>
      </c>
      <c r="C293" s="37" t="s">
        <v>11</v>
      </c>
      <c r="D293" s="37">
        <v>45</v>
      </c>
      <c r="E293" s="41">
        <v>1</v>
      </c>
      <c r="F293" s="51">
        <v>6626.26</v>
      </c>
      <c r="G293" s="39">
        <v>3741.41</v>
      </c>
      <c r="H293" s="38">
        <v>6630.9</v>
      </c>
      <c r="I293" s="38">
        <v>6631.48</v>
      </c>
      <c r="J293" s="40">
        <v>7.8715460198920087E-4</v>
      </c>
      <c r="K293" s="40">
        <v>8.7461622443244538E-5</v>
      </c>
      <c r="L293" s="39">
        <v>3853.36</v>
      </c>
      <c r="M293" s="39">
        <v>140</v>
      </c>
      <c r="N293" s="41">
        <v>1</v>
      </c>
      <c r="O293" s="51">
        <v>6631.45</v>
      </c>
      <c r="P293" s="39">
        <v>3606.79</v>
      </c>
      <c r="Q293" s="38">
        <v>6631.45</v>
      </c>
      <c r="R293" s="38">
        <v>6631.48</v>
      </c>
      <c r="S293" s="40">
        <v>4.5238770228886077E-6</v>
      </c>
      <c r="T293" s="40">
        <v>4.5238770228886077E-6</v>
      </c>
      <c r="U293" s="39">
        <v>3618.44</v>
      </c>
      <c r="V293" s="39">
        <v>1</v>
      </c>
      <c r="W293" s="41">
        <v>1</v>
      </c>
      <c r="X293">
        <f t="shared" si="4"/>
        <v>1</v>
      </c>
    </row>
    <row r="294" spans="1:24" x14ac:dyDescent="0.45">
      <c r="A294" s="42">
        <v>3</v>
      </c>
      <c r="B294" s="43">
        <v>3</v>
      </c>
      <c r="C294" s="43" t="s">
        <v>11</v>
      </c>
      <c r="D294" s="43">
        <v>45</v>
      </c>
      <c r="E294" s="47">
        <v>2</v>
      </c>
      <c r="F294" s="52">
        <v>6176.26</v>
      </c>
      <c r="G294" s="45">
        <v>3645.93</v>
      </c>
      <c r="H294" s="44">
        <v>6210.31</v>
      </c>
      <c r="I294" s="44">
        <v>6210.48</v>
      </c>
      <c r="J294" s="46">
        <v>5.5100410918317664E-3</v>
      </c>
      <c r="K294" s="46">
        <v>2.7373085494062178E-5</v>
      </c>
      <c r="L294" s="45">
        <v>3695.38</v>
      </c>
      <c r="M294" s="45">
        <v>86</v>
      </c>
      <c r="N294" s="47">
        <v>1</v>
      </c>
      <c r="O294" s="52">
        <v>6191.77</v>
      </c>
      <c r="P294" s="45">
        <v>3704.66</v>
      </c>
      <c r="Q294" s="44">
        <v>6210.09</v>
      </c>
      <c r="R294" s="44">
        <v>6210.48</v>
      </c>
      <c r="S294" s="46">
        <v>3.0126495858611778E-3</v>
      </c>
      <c r="T294" s="46">
        <v>6.2797078486593298E-5</v>
      </c>
      <c r="U294" s="45">
        <v>3756.93</v>
      </c>
      <c r="V294" s="45">
        <v>85</v>
      </c>
      <c r="W294" s="47">
        <v>1</v>
      </c>
      <c r="X294">
        <f t="shared" si="4"/>
        <v>1</v>
      </c>
    </row>
    <row r="295" spans="1:24" x14ac:dyDescent="0.45">
      <c r="A295" s="42">
        <v>3</v>
      </c>
      <c r="B295" s="43">
        <v>3</v>
      </c>
      <c r="C295" s="43" t="s">
        <v>11</v>
      </c>
      <c r="D295" s="43">
        <v>45</v>
      </c>
      <c r="E295" s="47">
        <v>3</v>
      </c>
      <c r="F295" s="52">
        <v>6423.36</v>
      </c>
      <c r="G295" s="45">
        <v>3681.45</v>
      </c>
      <c r="H295" s="44">
        <v>6423.36</v>
      </c>
      <c r="I295" s="44">
        <v>6423.36</v>
      </c>
      <c r="J295" s="46">
        <v>0</v>
      </c>
      <c r="K295" s="46">
        <v>0</v>
      </c>
      <c r="L295" s="45">
        <v>3695.83</v>
      </c>
      <c r="M295" s="45">
        <v>1</v>
      </c>
      <c r="N295" s="47">
        <v>1</v>
      </c>
      <c r="O295" s="52">
        <v>6419.83</v>
      </c>
      <c r="P295" s="45">
        <v>2508.4299999999998</v>
      </c>
      <c r="Q295" s="44">
        <v>6423.36</v>
      </c>
      <c r="R295" s="44">
        <v>6423.36</v>
      </c>
      <c r="S295" s="46">
        <v>5.4955661834300829E-4</v>
      </c>
      <c r="T295" s="46">
        <v>0</v>
      </c>
      <c r="U295" s="45">
        <v>2574.66</v>
      </c>
      <c r="V295" s="45">
        <v>109</v>
      </c>
      <c r="W295" s="47">
        <v>1</v>
      </c>
      <c r="X295">
        <f t="shared" si="4"/>
        <v>1</v>
      </c>
    </row>
    <row r="296" spans="1:24" x14ac:dyDescent="0.45">
      <c r="A296" s="42">
        <v>3</v>
      </c>
      <c r="B296" s="43">
        <v>3</v>
      </c>
      <c r="C296" s="43" t="s">
        <v>11</v>
      </c>
      <c r="D296" s="43">
        <v>45</v>
      </c>
      <c r="E296" s="47">
        <v>4</v>
      </c>
      <c r="F296" s="52">
        <v>6802.89</v>
      </c>
      <c r="G296" s="45">
        <v>3629.63</v>
      </c>
      <c r="H296" s="44">
        <v>6865.82</v>
      </c>
      <c r="I296" s="44">
        <v>6866.35</v>
      </c>
      <c r="J296" s="46">
        <v>9.2421737895679711E-3</v>
      </c>
      <c r="K296" s="46">
        <v>7.7188025661472954E-5</v>
      </c>
      <c r="L296" s="45">
        <v>3725.03</v>
      </c>
      <c r="M296" s="45">
        <v>210</v>
      </c>
      <c r="N296" s="47">
        <v>1</v>
      </c>
      <c r="O296" s="52">
        <v>6848.6</v>
      </c>
      <c r="P296" s="45">
        <v>1553.95</v>
      </c>
      <c r="Q296" s="44">
        <v>6866.31</v>
      </c>
      <c r="R296" s="44">
        <v>6866.35</v>
      </c>
      <c r="S296" s="46">
        <v>2.5850706707348154E-3</v>
      </c>
      <c r="T296" s="46">
        <v>5.8255113706647082E-6</v>
      </c>
      <c r="U296" s="45">
        <v>1599.42</v>
      </c>
      <c r="V296" s="45">
        <v>78</v>
      </c>
      <c r="W296" s="47">
        <v>1</v>
      </c>
      <c r="X296">
        <f t="shared" si="4"/>
        <v>1</v>
      </c>
    </row>
    <row r="297" spans="1:24" x14ac:dyDescent="0.45">
      <c r="A297" s="33">
        <v>3</v>
      </c>
      <c r="B297" s="34">
        <v>3</v>
      </c>
      <c r="C297" s="34" t="s">
        <v>11</v>
      </c>
      <c r="D297" s="34">
        <v>45</v>
      </c>
      <c r="E297" s="35">
        <v>5</v>
      </c>
      <c r="F297" s="53">
        <v>6060.92</v>
      </c>
      <c r="G297" s="49">
        <v>3697.48</v>
      </c>
      <c r="H297" s="48">
        <v>6093.62</v>
      </c>
      <c r="I297" s="48">
        <v>6093.62</v>
      </c>
      <c r="J297" s="50">
        <v>5.366268326544783E-3</v>
      </c>
      <c r="K297" s="50">
        <v>0</v>
      </c>
      <c r="L297" s="49">
        <v>3868.3</v>
      </c>
      <c r="M297" s="49">
        <v>530</v>
      </c>
      <c r="N297" s="35">
        <v>1</v>
      </c>
      <c r="O297" s="53">
        <v>6076.34</v>
      </c>
      <c r="P297" s="49">
        <v>1878.97</v>
      </c>
      <c r="Q297" s="48">
        <v>6093.62</v>
      </c>
      <c r="R297" s="48">
        <v>6093.62</v>
      </c>
      <c r="S297" s="50">
        <v>2.8357528037520792E-3</v>
      </c>
      <c r="T297" s="50">
        <v>0</v>
      </c>
      <c r="U297" s="49">
        <v>1930.09</v>
      </c>
      <c r="V297" s="49">
        <v>115</v>
      </c>
      <c r="W297" s="35">
        <v>1</v>
      </c>
      <c r="X297">
        <f t="shared" si="4"/>
        <v>1</v>
      </c>
    </row>
    <row r="298" spans="1:24" x14ac:dyDescent="0.45">
      <c r="A298" s="36">
        <v>3</v>
      </c>
      <c r="B298" s="37">
        <v>3</v>
      </c>
      <c r="C298" s="37" t="s">
        <v>11</v>
      </c>
      <c r="D298" s="37">
        <v>50</v>
      </c>
      <c r="E298" s="41">
        <v>1</v>
      </c>
      <c r="F298" s="51">
        <v>6641.7</v>
      </c>
      <c r="G298" s="39">
        <v>3817.65</v>
      </c>
      <c r="H298" s="38">
        <v>6681.04</v>
      </c>
      <c r="I298" s="38">
        <v>6681.25</v>
      </c>
      <c r="J298" s="40">
        <v>5.919550982226407E-3</v>
      </c>
      <c r="K298" s="40">
        <v>3.1431244153419851E-5</v>
      </c>
      <c r="L298" s="39">
        <v>4395.07</v>
      </c>
      <c r="M298" s="39">
        <v>891</v>
      </c>
      <c r="N298" s="41">
        <v>1</v>
      </c>
      <c r="O298" s="51">
        <v>6648.42</v>
      </c>
      <c r="P298" s="39">
        <v>3634.45</v>
      </c>
      <c r="Q298" s="38">
        <v>6680.62</v>
      </c>
      <c r="R298" s="38">
        <v>6681.25</v>
      </c>
      <c r="S298" s="40">
        <v>4.9137511693171081E-3</v>
      </c>
      <c r="T298" s="40">
        <v>9.4293732460259559E-5</v>
      </c>
      <c r="U298" s="39">
        <v>4493.07</v>
      </c>
      <c r="V298" s="39">
        <v>1804</v>
      </c>
      <c r="W298" s="41">
        <v>1</v>
      </c>
      <c r="X298">
        <f t="shared" si="4"/>
        <v>1</v>
      </c>
    </row>
    <row r="299" spans="1:24" x14ac:dyDescent="0.45">
      <c r="A299" s="42">
        <v>3</v>
      </c>
      <c r="B299" s="43">
        <v>3</v>
      </c>
      <c r="C299" s="43" t="s">
        <v>11</v>
      </c>
      <c r="D299" s="43">
        <v>50</v>
      </c>
      <c r="E299" s="47">
        <v>2</v>
      </c>
      <c r="F299" s="52">
        <v>7444.31</v>
      </c>
      <c r="G299" s="45">
        <v>3720.2</v>
      </c>
      <c r="H299" s="44">
        <v>7534.25</v>
      </c>
      <c r="I299" s="44">
        <v>7534.99</v>
      </c>
      <c r="J299" s="46">
        <v>1.2034521611840146E-2</v>
      </c>
      <c r="K299" s="46">
        <v>9.8208491318473121E-5</v>
      </c>
      <c r="L299" s="45">
        <v>3890.05</v>
      </c>
      <c r="M299" s="45">
        <v>212</v>
      </c>
      <c r="N299" s="47">
        <v>1</v>
      </c>
      <c r="O299" s="52">
        <v>7531.09</v>
      </c>
      <c r="P299" s="45">
        <v>3789.05</v>
      </c>
      <c r="Q299" s="44">
        <v>7534.91</v>
      </c>
      <c r="R299" s="44">
        <v>7534.99</v>
      </c>
      <c r="S299" s="46">
        <v>5.1758529208394924E-4</v>
      </c>
      <c r="T299" s="46">
        <v>1.0617134196585163E-5</v>
      </c>
      <c r="U299" s="45">
        <v>3815.68</v>
      </c>
      <c r="V299" s="45">
        <v>21</v>
      </c>
      <c r="W299" s="47">
        <v>1</v>
      </c>
      <c r="X299">
        <f t="shared" si="4"/>
        <v>1</v>
      </c>
    </row>
    <row r="300" spans="1:24" x14ac:dyDescent="0.45">
      <c r="A300" s="42">
        <v>3</v>
      </c>
      <c r="B300" s="43">
        <v>3</v>
      </c>
      <c r="C300" s="43" t="s">
        <v>11</v>
      </c>
      <c r="D300" s="43">
        <v>50</v>
      </c>
      <c r="E300" s="47">
        <v>3</v>
      </c>
      <c r="F300" s="52">
        <v>6976.1</v>
      </c>
      <c r="G300" s="45">
        <v>3676.14</v>
      </c>
      <c r="H300" s="44">
        <v>7029.95</v>
      </c>
      <c r="I300" s="44">
        <v>7030.58</v>
      </c>
      <c r="J300" s="46">
        <v>7.749005060748838E-3</v>
      </c>
      <c r="K300" s="46">
        <v>8.9608538698103025E-5</v>
      </c>
      <c r="L300" s="45">
        <v>4441.5</v>
      </c>
      <c r="M300" s="45">
        <v>2311</v>
      </c>
      <c r="N300" s="47">
        <v>1</v>
      </c>
      <c r="O300" s="52">
        <v>6998.77</v>
      </c>
      <c r="P300" s="45">
        <v>3621.2</v>
      </c>
      <c r="Q300" s="44">
        <v>7030.1</v>
      </c>
      <c r="R300" s="44">
        <v>7030.58</v>
      </c>
      <c r="S300" s="46">
        <v>4.5245200253747897E-3</v>
      </c>
      <c r="T300" s="46">
        <v>6.8273172341337898E-5</v>
      </c>
      <c r="U300" s="45">
        <v>4085.93</v>
      </c>
      <c r="V300" s="45">
        <v>1626</v>
      </c>
      <c r="W300" s="47">
        <v>1</v>
      </c>
      <c r="X300">
        <f t="shared" si="4"/>
        <v>1</v>
      </c>
    </row>
    <row r="301" spans="1:24" x14ac:dyDescent="0.45">
      <c r="A301" s="42">
        <v>3</v>
      </c>
      <c r="B301" s="43">
        <v>3</v>
      </c>
      <c r="C301" s="43" t="s">
        <v>11</v>
      </c>
      <c r="D301" s="43">
        <v>50</v>
      </c>
      <c r="E301" s="47">
        <v>4</v>
      </c>
      <c r="F301" s="52">
        <v>7024.74</v>
      </c>
      <c r="G301" s="45">
        <v>3708.2</v>
      </c>
      <c r="H301" s="44">
        <v>7043.41</v>
      </c>
      <c r="I301" s="44">
        <v>7043.41</v>
      </c>
      <c r="J301" s="46">
        <v>2.6507047012739671E-3</v>
      </c>
      <c r="K301" s="46">
        <v>0</v>
      </c>
      <c r="L301" s="45">
        <v>3756.27</v>
      </c>
      <c r="M301" s="45">
        <v>69</v>
      </c>
      <c r="N301" s="47">
        <v>1</v>
      </c>
      <c r="O301" s="52">
        <v>6936.8</v>
      </c>
      <c r="P301" s="45">
        <v>3967.03</v>
      </c>
      <c r="Q301" s="44">
        <v>7043.12</v>
      </c>
      <c r="R301" s="44">
        <v>7043.41</v>
      </c>
      <c r="S301" s="46">
        <v>1.513613434401798E-2</v>
      </c>
      <c r="T301" s="46">
        <v>4.1173238530763311E-5</v>
      </c>
      <c r="U301" s="45">
        <v>4278.79</v>
      </c>
      <c r="V301" s="45">
        <v>629</v>
      </c>
      <c r="W301" s="47">
        <v>1</v>
      </c>
      <c r="X301">
        <f t="shared" si="4"/>
        <v>1</v>
      </c>
    </row>
    <row r="302" spans="1:24" x14ac:dyDescent="0.45">
      <c r="A302" s="33">
        <v>3</v>
      </c>
      <c r="B302" s="34">
        <v>3</v>
      </c>
      <c r="C302" s="34" t="s">
        <v>11</v>
      </c>
      <c r="D302" s="34">
        <v>50</v>
      </c>
      <c r="E302" s="35">
        <v>5</v>
      </c>
      <c r="F302" s="53">
        <v>7402.59</v>
      </c>
      <c r="G302" s="49">
        <v>4298.6499999999996</v>
      </c>
      <c r="H302" s="48">
        <v>7461.92</v>
      </c>
      <c r="I302" s="48">
        <v>7462.5</v>
      </c>
      <c r="J302" s="50">
        <v>8.0281407035175684E-3</v>
      </c>
      <c r="K302" s="50">
        <v>7.7721943048566467E-5</v>
      </c>
      <c r="L302" s="49">
        <v>5484.17</v>
      </c>
      <c r="M302" s="49">
        <v>1986</v>
      </c>
      <c r="N302" s="35">
        <v>1</v>
      </c>
      <c r="O302" s="53">
        <v>7402.85</v>
      </c>
      <c r="P302" s="49">
        <v>3792.79</v>
      </c>
      <c r="Q302" s="48">
        <v>7461.81</v>
      </c>
      <c r="R302" s="48">
        <v>7462.5</v>
      </c>
      <c r="S302" s="50">
        <v>7.9932998324957639E-3</v>
      </c>
      <c r="T302" s="50">
        <v>9.2462311557735323E-5</v>
      </c>
      <c r="U302" s="49">
        <v>5890.02</v>
      </c>
      <c r="V302" s="49">
        <v>3779</v>
      </c>
      <c r="W302" s="35">
        <v>1</v>
      </c>
      <c r="X302">
        <f t="shared" si="4"/>
        <v>1</v>
      </c>
    </row>
    <row r="303" spans="1:24" x14ac:dyDescent="0.45">
      <c r="A303" s="36">
        <v>3</v>
      </c>
      <c r="B303" s="37">
        <v>4</v>
      </c>
      <c r="C303" s="37" t="s">
        <v>9</v>
      </c>
      <c r="D303" s="37">
        <v>5</v>
      </c>
      <c r="E303" s="41">
        <v>1</v>
      </c>
      <c r="F303" s="51">
        <v>2419.7600000000002</v>
      </c>
      <c r="G303" s="39">
        <v>0.11</v>
      </c>
      <c r="H303" s="38">
        <v>2419.7600000000002</v>
      </c>
      <c r="I303" s="38">
        <v>2419.7600000000002</v>
      </c>
      <c r="J303" s="40">
        <v>0</v>
      </c>
      <c r="K303" s="40">
        <v>0</v>
      </c>
      <c r="L303" s="39">
        <v>0.117353</v>
      </c>
      <c r="M303" s="39">
        <v>0</v>
      </c>
      <c r="N303" s="41">
        <v>1</v>
      </c>
      <c r="O303" s="51">
        <v>2419.7600000000002</v>
      </c>
      <c r="P303" s="39">
        <v>7.0000000000000007E-2</v>
      </c>
      <c r="Q303" s="38">
        <v>2419.7600000000002</v>
      </c>
      <c r="R303" s="38">
        <v>2419.7600000000002</v>
      </c>
      <c r="S303" s="40">
        <v>0</v>
      </c>
      <c r="T303" s="40">
        <v>0</v>
      </c>
      <c r="U303" s="39">
        <v>7.8241900000000003E-2</v>
      </c>
      <c r="V303" s="39">
        <v>0</v>
      </c>
      <c r="W303" s="41">
        <v>1</v>
      </c>
      <c r="X303">
        <f t="shared" si="4"/>
        <v>1</v>
      </c>
    </row>
    <row r="304" spans="1:24" x14ac:dyDescent="0.45">
      <c r="A304" s="42">
        <v>3</v>
      </c>
      <c r="B304" s="43">
        <v>4</v>
      </c>
      <c r="C304" s="43" t="s">
        <v>9</v>
      </c>
      <c r="D304" s="43">
        <v>5</v>
      </c>
      <c r="E304" s="47">
        <v>2</v>
      </c>
      <c r="F304" s="52">
        <v>2605</v>
      </c>
      <c r="G304" s="45">
        <v>0.08</v>
      </c>
      <c r="H304" s="44">
        <v>2605</v>
      </c>
      <c r="I304" s="44">
        <v>2605</v>
      </c>
      <c r="J304" s="46">
        <v>0</v>
      </c>
      <c r="K304" s="46">
        <v>0</v>
      </c>
      <c r="L304" s="45">
        <v>8.9245900000000003E-2</v>
      </c>
      <c r="M304" s="45">
        <v>0</v>
      </c>
      <c r="N304" s="47">
        <v>1</v>
      </c>
      <c r="O304" s="52">
        <v>2605</v>
      </c>
      <c r="P304" s="45">
        <v>0.08</v>
      </c>
      <c r="Q304" s="44">
        <v>2605</v>
      </c>
      <c r="R304" s="44">
        <v>2605</v>
      </c>
      <c r="S304" s="46">
        <v>0</v>
      </c>
      <c r="T304" s="46">
        <v>0</v>
      </c>
      <c r="U304" s="45">
        <v>8.7971999999999995E-2</v>
      </c>
      <c r="V304" s="45">
        <v>0</v>
      </c>
      <c r="W304" s="47">
        <v>1</v>
      </c>
      <c r="X304">
        <f t="shared" si="4"/>
        <v>1</v>
      </c>
    </row>
    <row r="305" spans="1:24" x14ac:dyDescent="0.45">
      <c r="A305" s="42">
        <v>3</v>
      </c>
      <c r="B305" s="43">
        <v>4</v>
      </c>
      <c r="C305" s="43" t="s">
        <v>9</v>
      </c>
      <c r="D305" s="43">
        <v>5</v>
      </c>
      <c r="E305" s="47">
        <v>3</v>
      </c>
      <c r="F305" s="52">
        <v>4824.3599999999997</v>
      </c>
      <c r="G305" s="45">
        <v>0.15</v>
      </c>
      <c r="H305" s="44">
        <v>4824.3599999999997</v>
      </c>
      <c r="I305" s="44">
        <v>4824.3599999999997</v>
      </c>
      <c r="J305" s="46">
        <v>0</v>
      </c>
      <c r="K305" s="46">
        <v>0</v>
      </c>
      <c r="L305" s="45">
        <v>0.17779</v>
      </c>
      <c r="M305" s="45">
        <v>1</v>
      </c>
      <c r="N305" s="47">
        <v>1</v>
      </c>
      <c r="O305" s="52">
        <v>4824.3599999999997</v>
      </c>
      <c r="P305" s="45">
        <v>0.13</v>
      </c>
      <c r="Q305" s="44">
        <v>4824.3599999999997</v>
      </c>
      <c r="R305" s="44">
        <v>4824.3599999999997</v>
      </c>
      <c r="S305" s="46">
        <v>0</v>
      </c>
      <c r="T305" s="46">
        <v>0</v>
      </c>
      <c r="U305" s="45">
        <v>0.14449899999999999</v>
      </c>
      <c r="V305" s="45">
        <v>1</v>
      </c>
      <c r="W305" s="47">
        <v>1</v>
      </c>
      <c r="X305">
        <f t="shared" si="4"/>
        <v>1</v>
      </c>
    </row>
    <row r="306" spans="1:24" x14ac:dyDescent="0.45">
      <c r="A306" s="42">
        <v>3</v>
      </c>
      <c r="B306" s="43">
        <v>4</v>
      </c>
      <c r="C306" s="43" t="s">
        <v>9</v>
      </c>
      <c r="D306" s="43">
        <v>5</v>
      </c>
      <c r="E306" s="47">
        <v>4</v>
      </c>
      <c r="F306" s="52">
        <v>3534.44</v>
      </c>
      <c r="G306" s="45">
        <v>0.27</v>
      </c>
      <c r="H306" s="44">
        <v>3534.44</v>
      </c>
      <c r="I306" s="44">
        <v>3534.44</v>
      </c>
      <c r="J306" s="46">
        <v>0</v>
      </c>
      <c r="K306" s="46">
        <v>0</v>
      </c>
      <c r="L306" s="45">
        <v>0.27927800000000003</v>
      </c>
      <c r="M306" s="45">
        <v>0</v>
      </c>
      <c r="N306" s="47">
        <v>1</v>
      </c>
      <c r="O306" s="52">
        <v>3534.44</v>
      </c>
      <c r="P306" s="45">
        <v>0.15</v>
      </c>
      <c r="Q306" s="44">
        <v>3534.44</v>
      </c>
      <c r="R306" s="44">
        <v>3534.44</v>
      </c>
      <c r="S306" s="46">
        <v>0</v>
      </c>
      <c r="T306" s="46">
        <v>0</v>
      </c>
      <c r="U306" s="45">
        <v>0.157638</v>
      </c>
      <c r="V306" s="45">
        <v>0</v>
      </c>
      <c r="W306" s="47">
        <v>1</v>
      </c>
      <c r="X306">
        <f t="shared" si="4"/>
        <v>1</v>
      </c>
    </row>
    <row r="307" spans="1:24" x14ac:dyDescent="0.45">
      <c r="A307" s="33">
        <v>3</v>
      </c>
      <c r="B307" s="34">
        <v>4</v>
      </c>
      <c r="C307" s="34" t="s">
        <v>9</v>
      </c>
      <c r="D307" s="34">
        <v>5</v>
      </c>
      <c r="E307" s="35">
        <v>5</v>
      </c>
      <c r="F307" s="53">
        <v>2844.9</v>
      </c>
      <c r="G307" s="49">
        <v>0.08</v>
      </c>
      <c r="H307" s="48">
        <v>2844.9</v>
      </c>
      <c r="I307" s="48">
        <v>2844.9</v>
      </c>
      <c r="J307" s="50">
        <v>0</v>
      </c>
      <c r="K307" s="50">
        <v>0</v>
      </c>
      <c r="L307" s="49">
        <v>8.5149799999999998E-2</v>
      </c>
      <c r="M307" s="49">
        <v>0</v>
      </c>
      <c r="N307" s="35">
        <v>1</v>
      </c>
      <c r="O307" s="53">
        <v>2844.9</v>
      </c>
      <c r="P307" s="49">
        <v>0.05</v>
      </c>
      <c r="Q307" s="48">
        <v>2844.9</v>
      </c>
      <c r="R307" s="48">
        <v>2844.9</v>
      </c>
      <c r="S307" s="50">
        <v>0</v>
      </c>
      <c r="T307" s="50">
        <v>0</v>
      </c>
      <c r="U307" s="49">
        <v>5.6838100000000003E-2</v>
      </c>
      <c r="V307" s="49">
        <v>0</v>
      </c>
      <c r="W307" s="35">
        <v>1</v>
      </c>
      <c r="X307">
        <f t="shared" si="4"/>
        <v>1</v>
      </c>
    </row>
    <row r="308" spans="1:24" x14ac:dyDescent="0.45">
      <c r="A308" s="36">
        <v>3</v>
      </c>
      <c r="B308" s="37">
        <v>4</v>
      </c>
      <c r="C308" s="37" t="s">
        <v>9</v>
      </c>
      <c r="D308" s="37">
        <v>10</v>
      </c>
      <c r="E308" s="41">
        <v>1</v>
      </c>
      <c r="F308" s="51">
        <v>6269.09</v>
      </c>
      <c r="G308" s="39">
        <v>5.88</v>
      </c>
      <c r="H308" s="38">
        <v>6278.56</v>
      </c>
      <c r="I308" s="38">
        <v>6278.99</v>
      </c>
      <c r="J308" s="40">
        <v>1.5766866964272337E-3</v>
      </c>
      <c r="K308" s="40">
        <v>6.8482351460884876E-5</v>
      </c>
      <c r="L308" s="39">
        <v>8.2030200000000004</v>
      </c>
      <c r="M308" s="39">
        <v>148</v>
      </c>
      <c r="N308" s="41">
        <v>1</v>
      </c>
      <c r="O308" s="51">
        <v>6278.99</v>
      </c>
      <c r="P308" s="39">
        <v>7.27</v>
      </c>
      <c r="Q308" s="38">
        <v>6278.99</v>
      </c>
      <c r="R308" s="38">
        <v>6278.99</v>
      </c>
      <c r="S308" s="40">
        <v>0</v>
      </c>
      <c r="T308" s="40">
        <v>0</v>
      </c>
      <c r="U308" s="39">
        <v>7.5825699999999996</v>
      </c>
      <c r="V308" s="39">
        <v>1</v>
      </c>
      <c r="W308" s="41">
        <v>1</v>
      </c>
      <c r="X308">
        <f t="shared" si="4"/>
        <v>1</v>
      </c>
    </row>
    <row r="309" spans="1:24" x14ac:dyDescent="0.45">
      <c r="A309" s="42">
        <v>3</v>
      </c>
      <c r="B309" s="43">
        <v>4</v>
      </c>
      <c r="C309" s="43" t="s">
        <v>9</v>
      </c>
      <c r="D309" s="43">
        <v>10</v>
      </c>
      <c r="E309" s="47">
        <v>2</v>
      </c>
      <c r="F309" s="52">
        <v>6649.34</v>
      </c>
      <c r="G309" s="45">
        <v>11.24</v>
      </c>
      <c r="H309" s="44">
        <v>6649.34</v>
      </c>
      <c r="I309" s="44">
        <v>6649.34</v>
      </c>
      <c r="J309" s="46">
        <v>0</v>
      </c>
      <c r="K309" s="46">
        <v>0</v>
      </c>
      <c r="L309" s="45">
        <v>11.4094</v>
      </c>
      <c r="M309" s="45">
        <v>1</v>
      </c>
      <c r="N309" s="47">
        <v>1</v>
      </c>
      <c r="O309" s="52">
        <v>6649.34</v>
      </c>
      <c r="P309" s="45">
        <v>1.98</v>
      </c>
      <c r="Q309" s="44">
        <v>6649.34</v>
      </c>
      <c r="R309" s="44">
        <v>6649.34</v>
      </c>
      <c r="S309" s="46">
        <v>0</v>
      </c>
      <c r="T309" s="46">
        <v>0</v>
      </c>
      <c r="U309" s="45">
        <v>2.0664400000000001</v>
      </c>
      <c r="V309" s="45">
        <v>1</v>
      </c>
      <c r="W309" s="47">
        <v>1</v>
      </c>
      <c r="X309">
        <f t="shared" si="4"/>
        <v>1</v>
      </c>
    </row>
    <row r="310" spans="1:24" x14ac:dyDescent="0.45">
      <c r="A310" s="42">
        <v>3</v>
      </c>
      <c r="B310" s="43">
        <v>4</v>
      </c>
      <c r="C310" s="43" t="s">
        <v>9</v>
      </c>
      <c r="D310" s="43">
        <v>10</v>
      </c>
      <c r="E310" s="47">
        <v>3</v>
      </c>
      <c r="F310" s="52">
        <v>5279.75</v>
      </c>
      <c r="G310" s="45">
        <v>1.93</v>
      </c>
      <c r="H310" s="44">
        <v>5300.72</v>
      </c>
      <c r="I310" s="44">
        <v>5300.72</v>
      </c>
      <c r="J310" s="46">
        <v>3.9560663457040273E-3</v>
      </c>
      <c r="K310" s="46">
        <v>0</v>
      </c>
      <c r="L310" s="45">
        <v>3.34666</v>
      </c>
      <c r="M310" s="45">
        <v>96</v>
      </c>
      <c r="N310" s="47">
        <v>1</v>
      </c>
      <c r="O310" s="52">
        <v>5300.72</v>
      </c>
      <c r="P310" s="45">
        <v>4.41</v>
      </c>
      <c r="Q310" s="44">
        <v>5300.72</v>
      </c>
      <c r="R310" s="44">
        <v>5300.72</v>
      </c>
      <c r="S310" s="46">
        <v>0</v>
      </c>
      <c r="T310" s="46">
        <v>0</v>
      </c>
      <c r="U310" s="45">
        <v>4.5617400000000004</v>
      </c>
      <c r="V310" s="45">
        <v>1</v>
      </c>
      <c r="W310" s="47">
        <v>1</v>
      </c>
      <c r="X310">
        <f t="shared" si="4"/>
        <v>1</v>
      </c>
    </row>
    <row r="311" spans="1:24" x14ac:dyDescent="0.45">
      <c r="A311" s="42">
        <v>3</v>
      </c>
      <c r="B311" s="43">
        <v>4</v>
      </c>
      <c r="C311" s="43" t="s">
        <v>9</v>
      </c>
      <c r="D311" s="43">
        <v>10</v>
      </c>
      <c r="E311" s="47">
        <v>4</v>
      </c>
      <c r="F311" s="52">
        <v>6260.5</v>
      </c>
      <c r="G311" s="45">
        <v>21.73</v>
      </c>
      <c r="H311" s="44">
        <v>6260.5</v>
      </c>
      <c r="I311" s="44">
        <v>6260.5</v>
      </c>
      <c r="J311" s="46">
        <v>0</v>
      </c>
      <c r="K311" s="46">
        <v>0</v>
      </c>
      <c r="L311" s="45">
        <v>21.965</v>
      </c>
      <c r="M311" s="45">
        <v>1</v>
      </c>
      <c r="N311" s="47">
        <v>1</v>
      </c>
      <c r="O311" s="52">
        <v>6260.11</v>
      </c>
      <c r="P311" s="45">
        <v>3.37</v>
      </c>
      <c r="Q311" s="44">
        <v>6260.11</v>
      </c>
      <c r="R311" s="44">
        <v>6260.5</v>
      </c>
      <c r="S311" s="46">
        <v>6.2295343822430703E-5</v>
      </c>
      <c r="T311" s="46">
        <v>6.2295343822430703E-5</v>
      </c>
      <c r="U311" s="45">
        <v>3.4442699999999999</v>
      </c>
      <c r="V311" s="45">
        <v>1</v>
      </c>
      <c r="W311" s="47">
        <v>1</v>
      </c>
      <c r="X311">
        <f t="shared" si="4"/>
        <v>1</v>
      </c>
    </row>
    <row r="312" spans="1:24" x14ac:dyDescent="0.45">
      <c r="A312" s="33">
        <v>3</v>
      </c>
      <c r="B312" s="34">
        <v>4</v>
      </c>
      <c r="C312" s="34" t="s">
        <v>9</v>
      </c>
      <c r="D312" s="34">
        <v>10</v>
      </c>
      <c r="E312" s="35">
        <v>5</v>
      </c>
      <c r="F312" s="53">
        <v>6270.17</v>
      </c>
      <c r="G312" s="49">
        <v>7.7</v>
      </c>
      <c r="H312" s="48">
        <v>6366.7</v>
      </c>
      <c r="I312" s="48">
        <v>6366.7</v>
      </c>
      <c r="J312" s="50">
        <v>1.5161700724079939E-2</v>
      </c>
      <c r="K312" s="50">
        <v>0</v>
      </c>
      <c r="L312" s="49">
        <v>8.8975799999999996</v>
      </c>
      <c r="M312" s="49">
        <v>91</v>
      </c>
      <c r="N312" s="35">
        <v>1</v>
      </c>
      <c r="O312" s="53">
        <v>6366.3</v>
      </c>
      <c r="P312" s="49">
        <v>3.2</v>
      </c>
      <c r="Q312" s="48">
        <v>6366.3</v>
      </c>
      <c r="R312" s="48">
        <v>6366.7</v>
      </c>
      <c r="S312" s="50">
        <v>6.282689619420363E-5</v>
      </c>
      <c r="T312" s="50">
        <v>6.282689619420363E-5</v>
      </c>
      <c r="U312" s="49">
        <v>3.57429</v>
      </c>
      <c r="V312" s="49">
        <v>1</v>
      </c>
      <c r="W312" s="35">
        <v>1</v>
      </c>
      <c r="X312">
        <f t="shared" si="4"/>
        <v>1</v>
      </c>
    </row>
    <row r="313" spans="1:24" x14ac:dyDescent="0.45">
      <c r="A313" s="36">
        <v>3</v>
      </c>
      <c r="B313" s="37">
        <v>4</v>
      </c>
      <c r="C313" s="37" t="s">
        <v>9</v>
      </c>
      <c r="D313" s="37">
        <v>15</v>
      </c>
      <c r="E313" s="41">
        <v>1</v>
      </c>
      <c r="F313" s="51">
        <v>7583.53</v>
      </c>
      <c r="G313" s="39">
        <v>198.34</v>
      </c>
      <c r="H313" s="38">
        <v>7665.63</v>
      </c>
      <c r="I313" s="38">
        <v>7666.39</v>
      </c>
      <c r="J313" s="40">
        <v>1.080821612258189E-2</v>
      </c>
      <c r="K313" s="40">
        <v>9.9134012227426242E-5</v>
      </c>
      <c r="L313" s="39">
        <v>215.95500000000001</v>
      </c>
      <c r="M313" s="39">
        <v>675</v>
      </c>
      <c r="N313" s="41">
        <v>1</v>
      </c>
      <c r="O313" s="51">
        <v>7612.77</v>
      </c>
      <c r="P313" s="39">
        <v>19.27</v>
      </c>
      <c r="Q313" s="38">
        <v>7665.73</v>
      </c>
      <c r="R313" s="38">
        <v>7666.39</v>
      </c>
      <c r="S313" s="40">
        <v>6.9941654416224444E-3</v>
      </c>
      <c r="T313" s="40">
        <v>8.6090063250208237E-5</v>
      </c>
      <c r="U313" s="39">
        <v>30.392900000000001</v>
      </c>
      <c r="V313" s="39">
        <v>341</v>
      </c>
      <c r="W313" s="41">
        <v>1</v>
      </c>
      <c r="X313">
        <f t="shared" si="4"/>
        <v>1</v>
      </c>
    </row>
    <row r="314" spans="1:24" x14ac:dyDescent="0.45">
      <c r="A314" s="42">
        <v>3</v>
      </c>
      <c r="B314" s="43">
        <v>4</v>
      </c>
      <c r="C314" s="43" t="s">
        <v>9</v>
      </c>
      <c r="D314" s="43">
        <v>15</v>
      </c>
      <c r="E314" s="47">
        <v>2</v>
      </c>
      <c r="F314" s="52">
        <v>7318.17</v>
      </c>
      <c r="G314" s="45">
        <v>25.25</v>
      </c>
      <c r="H314" s="44">
        <v>7346.54</v>
      </c>
      <c r="I314" s="44">
        <v>7346.55</v>
      </c>
      <c r="J314" s="46">
        <v>3.8630377524144135E-3</v>
      </c>
      <c r="K314" s="46">
        <v>1.3611831404153348E-6</v>
      </c>
      <c r="L314" s="45">
        <v>26.534700000000001</v>
      </c>
      <c r="M314" s="45">
        <v>20</v>
      </c>
      <c r="N314" s="47">
        <v>1</v>
      </c>
      <c r="O314" s="52">
        <v>7346.55</v>
      </c>
      <c r="P314" s="45">
        <v>14.74</v>
      </c>
      <c r="Q314" s="44">
        <v>7346.55</v>
      </c>
      <c r="R314" s="44">
        <v>7346.55</v>
      </c>
      <c r="S314" s="46">
        <v>0</v>
      </c>
      <c r="T314" s="46">
        <v>0</v>
      </c>
      <c r="U314" s="45">
        <v>15.486499999999999</v>
      </c>
      <c r="V314" s="45">
        <v>1</v>
      </c>
      <c r="W314" s="47">
        <v>1</v>
      </c>
      <c r="X314">
        <f t="shared" si="4"/>
        <v>1</v>
      </c>
    </row>
    <row r="315" spans="1:24" x14ac:dyDescent="0.45">
      <c r="A315" s="42">
        <v>3</v>
      </c>
      <c r="B315" s="43">
        <v>4</v>
      </c>
      <c r="C315" s="43" t="s">
        <v>9</v>
      </c>
      <c r="D315" s="43">
        <v>15</v>
      </c>
      <c r="E315" s="47">
        <v>3</v>
      </c>
      <c r="F315" s="52">
        <v>8001.05</v>
      </c>
      <c r="G315" s="45">
        <v>78.56</v>
      </c>
      <c r="H315" s="44">
        <v>8180.65</v>
      </c>
      <c r="I315" s="44">
        <v>8181.25</v>
      </c>
      <c r="J315" s="46">
        <v>2.2025974025974004E-2</v>
      </c>
      <c r="K315" s="46">
        <v>7.3338426279647223E-5</v>
      </c>
      <c r="L315" s="45">
        <v>362.72399999999999</v>
      </c>
      <c r="M315" s="45">
        <v>14030</v>
      </c>
      <c r="N315" s="47">
        <v>1</v>
      </c>
      <c r="O315" s="52">
        <v>8104.07</v>
      </c>
      <c r="P315" s="45">
        <v>266.8</v>
      </c>
      <c r="Q315" s="44">
        <v>8180.52</v>
      </c>
      <c r="R315" s="44">
        <v>8181.25</v>
      </c>
      <c r="S315" s="46">
        <v>9.4337662337662699E-3</v>
      </c>
      <c r="T315" s="46">
        <v>8.9228418640129988E-5</v>
      </c>
      <c r="U315" s="45">
        <v>281.37299999999999</v>
      </c>
      <c r="V315" s="45">
        <v>469</v>
      </c>
      <c r="W315" s="47">
        <v>1</v>
      </c>
      <c r="X315">
        <f t="shared" si="4"/>
        <v>1</v>
      </c>
    </row>
    <row r="316" spans="1:24" x14ac:dyDescent="0.45">
      <c r="A316" s="42">
        <v>3</v>
      </c>
      <c r="B316" s="43">
        <v>4</v>
      </c>
      <c r="C316" s="43" t="s">
        <v>9</v>
      </c>
      <c r="D316" s="43">
        <v>15</v>
      </c>
      <c r="E316" s="47">
        <v>4</v>
      </c>
      <c r="F316" s="52">
        <v>7144.78</v>
      </c>
      <c r="G316" s="45">
        <v>255.94</v>
      </c>
      <c r="H316" s="44">
        <v>7184.95</v>
      </c>
      <c r="I316" s="44">
        <v>7184.95</v>
      </c>
      <c r="J316" s="46">
        <v>5.5908531026659996E-3</v>
      </c>
      <c r="K316" s="46">
        <v>0</v>
      </c>
      <c r="L316" s="45">
        <v>273.78300000000002</v>
      </c>
      <c r="M316" s="45">
        <v>526</v>
      </c>
      <c r="N316" s="47">
        <v>1</v>
      </c>
      <c r="O316" s="52">
        <v>7184.95</v>
      </c>
      <c r="P316" s="45">
        <v>39.68</v>
      </c>
      <c r="Q316" s="44">
        <v>7184.95</v>
      </c>
      <c r="R316" s="44">
        <v>7184.95</v>
      </c>
      <c r="S316" s="46">
        <v>0</v>
      </c>
      <c r="T316" s="46">
        <v>0</v>
      </c>
      <c r="U316" s="45">
        <v>40.530999999999999</v>
      </c>
      <c r="V316" s="45">
        <v>1</v>
      </c>
      <c r="W316" s="47">
        <v>1</v>
      </c>
      <c r="X316">
        <f t="shared" si="4"/>
        <v>1</v>
      </c>
    </row>
    <row r="317" spans="1:24" x14ac:dyDescent="0.45">
      <c r="A317" s="33">
        <v>3</v>
      </c>
      <c r="B317" s="34">
        <v>4</v>
      </c>
      <c r="C317" s="34" t="s">
        <v>9</v>
      </c>
      <c r="D317" s="34">
        <v>15</v>
      </c>
      <c r="E317" s="35">
        <v>5</v>
      </c>
      <c r="F317" s="53">
        <v>7022.76</v>
      </c>
      <c r="G317" s="49">
        <v>309.27999999999997</v>
      </c>
      <c r="H317" s="48">
        <v>7109.82</v>
      </c>
      <c r="I317" s="48">
        <v>7110.53</v>
      </c>
      <c r="J317" s="50">
        <v>1.2343664958870793E-2</v>
      </c>
      <c r="K317" s="50">
        <v>9.9851909773256909E-5</v>
      </c>
      <c r="L317" s="49">
        <v>319.29500000000002</v>
      </c>
      <c r="M317" s="49">
        <v>241</v>
      </c>
      <c r="N317" s="35">
        <v>1</v>
      </c>
      <c r="O317" s="53">
        <v>7024.43</v>
      </c>
      <c r="P317" s="49">
        <v>8.11</v>
      </c>
      <c r="Q317" s="48">
        <v>7109.97</v>
      </c>
      <c r="R317" s="48">
        <v>7110.53</v>
      </c>
      <c r="S317" s="50">
        <v>1.2108802016164683E-2</v>
      </c>
      <c r="T317" s="50">
        <v>7.8756435877422741E-5</v>
      </c>
      <c r="U317" s="49">
        <v>34.967100000000002</v>
      </c>
      <c r="V317" s="49">
        <v>721</v>
      </c>
      <c r="W317" s="35">
        <v>1</v>
      </c>
      <c r="X317">
        <f t="shared" si="4"/>
        <v>1</v>
      </c>
    </row>
    <row r="318" spans="1:24" x14ac:dyDescent="0.45">
      <c r="A318" s="36">
        <v>3</v>
      </c>
      <c r="B318" s="37">
        <v>4</v>
      </c>
      <c r="C318" s="37" t="s">
        <v>9</v>
      </c>
      <c r="D318" s="37">
        <v>20</v>
      </c>
      <c r="E318" s="41">
        <v>1</v>
      </c>
      <c r="F318" s="51">
        <v>9464.93</v>
      </c>
      <c r="G318" s="39">
        <v>719.6</v>
      </c>
      <c r="H318" s="38">
        <v>9534.51</v>
      </c>
      <c r="I318" s="38">
        <v>9594.24</v>
      </c>
      <c r="J318" s="40">
        <v>1.3477878393702836E-2</v>
      </c>
      <c r="K318" s="40">
        <v>6.2256103662196869E-3</v>
      </c>
      <c r="L318" s="39">
        <v>7200.04</v>
      </c>
      <c r="M318" s="39">
        <v>126331</v>
      </c>
      <c r="N318" s="41">
        <v>0</v>
      </c>
      <c r="O318" s="51">
        <v>9473.92</v>
      </c>
      <c r="P318" s="39">
        <v>50.22</v>
      </c>
      <c r="Q318" s="38">
        <v>9570.6200000000008</v>
      </c>
      <c r="R318" s="38">
        <v>9594.24</v>
      </c>
      <c r="S318" s="40">
        <v>1.2540857848042129E-2</v>
      </c>
      <c r="T318" s="40">
        <v>2.4618938029483295E-3</v>
      </c>
      <c r="U318" s="39">
        <v>7200.07</v>
      </c>
      <c r="V318" s="39">
        <v>155219</v>
      </c>
      <c r="W318" s="41">
        <v>0</v>
      </c>
      <c r="X318">
        <f t="shared" si="4"/>
        <v>0</v>
      </c>
    </row>
    <row r="319" spans="1:24" x14ac:dyDescent="0.45">
      <c r="A319" s="42">
        <v>3</v>
      </c>
      <c r="B319" s="43">
        <v>4</v>
      </c>
      <c r="C319" s="43" t="s">
        <v>9</v>
      </c>
      <c r="D319" s="43">
        <v>20</v>
      </c>
      <c r="E319" s="47">
        <v>2</v>
      </c>
      <c r="F319" s="52">
        <v>8414.94</v>
      </c>
      <c r="G319" s="45">
        <v>63.41</v>
      </c>
      <c r="H319" s="44">
        <v>8513.2099999999991</v>
      </c>
      <c r="I319" s="44">
        <v>8513.92</v>
      </c>
      <c r="J319" s="46">
        <v>1.1625667142749704E-2</v>
      </c>
      <c r="K319" s="46">
        <v>8.3392843719572876E-5</v>
      </c>
      <c r="L319" s="45">
        <v>255.82599999999999</v>
      </c>
      <c r="M319" s="45">
        <v>4637</v>
      </c>
      <c r="N319" s="47">
        <v>1</v>
      </c>
      <c r="O319" s="52">
        <v>8473.74</v>
      </c>
      <c r="P319" s="45">
        <v>121.58</v>
      </c>
      <c r="Q319" s="44">
        <v>8513.5300000000007</v>
      </c>
      <c r="R319" s="44">
        <v>8513.92</v>
      </c>
      <c r="S319" s="46">
        <v>4.7193302262647863E-3</v>
      </c>
      <c r="T319" s="46">
        <v>4.5807336690903595E-5</v>
      </c>
      <c r="U319" s="45">
        <v>135.48500000000001</v>
      </c>
      <c r="V319" s="45">
        <v>205</v>
      </c>
      <c r="W319" s="47">
        <v>1</v>
      </c>
      <c r="X319">
        <f t="shared" si="4"/>
        <v>1</v>
      </c>
    </row>
    <row r="320" spans="1:24" x14ac:dyDescent="0.45">
      <c r="A320" s="42">
        <v>3</v>
      </c>
      <c r="B320" s="43">
        <v>4</v>
      </c>
      <c r="C320" s="43" t="s">
        <v>9</v>
      </c>
      <c r="D320" s="43">
        <v>20</v>
      </c>
      <c r="E320" s="47">
        <v>3</v>
      </c>
      <c r="F320" s="52">
        <v>9581.19</v>
      </c>
      <c r="G320" s="45">
        <v>139.74</v>
      </c>
      <c r="H320" s="44">
        <v>9581.19</v>
      </c>
      <c r="I320" s="44">
        <v>9581.19</v>
      </c>
      <c r="J320" s="46">
        <v>0</v>
      </c>
      <c r="K320" s="46">
        <v>0</v>
      </c>
      <c r="L320" s="45">
        <v>142.74299999999999</v>
      </c>
      <c r="M320" s="45">
        <v>1</v>
      </c>
      <c r="N320" s="47">
        <v>1</v>
      </c>
      <c r="O320" s="52">
        <v>9580.42</v>
      </c>
      <c r="P320" s="45">
        <v>19.45</v>
      </c>
      <c r="Q320" s="44">
        <v>9580.42</v>
      </c>
      <c r="R320" s="44">
        <v>9581.19</v>
      </c>
      <c r="S320" s="46">
        <v>8.036580007289664E-5</v>
      </c>
      <c r="T320" s="46">
        <v>8.036580007289664E-5</v>
      </c>
      <c r="U320" s="45">
        <v>20.978400000000001</v>
      </c>
      <c r="V320" s="45">
        <v>1</v>
      </c>
      <c r="W320" s="47">
        <v>1</v>
      </c>
      <c r="X320">
        <f t="shared" si="4"/>
        <v>1</v>
      </c>
    </row>
    <row r="321" spans="1:24" x14ac:dyDescent="0.45">
      <c r="A321" s="42">
        <v>3</v>
      </c>
      <c r="B321" s="43">
        <v>4</v>
      </c>
      <c r="C321" s="43" t="s">
        <v>9</v>
      </c>
      <c r="D321" s="43">
        <v>20</v>
      </c>
      <c r="E321" s="47">
        <v>4</v>
      </c>
      <c r="F321" s="52">
        <v>9748.91</v>
      </c>
      <c r="G321" s="45">
        <v>671.39</v>
      </c>
      <c r="H321" s="44">
        <v>9858.9699999999993</v>
      </c>
      <c r="I321" s="44">
        <v>9859.51</v>
      </c>
      <c r="J321" s="46">
        <v>1.1217596006292439E-2</v>
      </c>
      <c r="K321" s="46">
        <v>5.4769456088677137E-5</v>
      </c>
      <c r="L321" s="45">
        <v>758.149</v>
      </c>
      <c r="M321" s="45">
        <v>1633</v>
      </c>
      <c r="N321" s="47">
        <v>1</v>
      </c>
      <c r="O321" s="52">
        <v>9828.1</v>
      </c>
      <c r="P321" s="45">
        <v>173.48</v>
      </c>
      <c r="Q321" s="44">
        <v>9858.61</v>
      </c>
      <c r="R321" s="44">
        <v>9859.51</v>
      </c>
      <c r="S321" s="46">
        <v>3.1857566958195544E-3</v>
      </c>
      <c r="T321" s="46">
        <v>9.12824268142774E-5</v>
      </c>
      <c r="U321" s="45">
        <v>197.75700000000001</v>
      </c>
      <c r="V321" s="45">
        <v>477</v>
      </c>
      <c r="W321" s="47">
        <v>1</v>
      </c>
      <c r="X321">
        <f t="shared" si="4"/>
        <v>1</v>
      </c>
    </row>
    <row r="322" spans="1:24" x14ac:dyDescent="0.45">
      <c r="A322" s="33">
        <v>3</v>
      </c>
      <c r="B322" s="34">
        <v>4</v>
      </c>
      <c r="C322" s="34" t="s">
        <v>9</v>
      </c>
      <c r="D322" s="34">
        <v>20</v>
      </c>
      <c r="E322" s="35">
        <v>5</v>
      </c>
      <c r="F322" s="53">
        <v>10649.3</v>
      </c>
      <c r="G322" s="49">
        <v>587.62</v>
      </c>
      <c r="H322" s="48">
        <v>10727.1</v>
      </c>
      <c r="I322" s="48">
        <v>10728</v>
      </c>
      <c r="J322" s="50">
        <v>7.3359433258762792E-3</v>
      </c>
      <c r="K322" s="50">
        <v>8.3892617449630517E-5</v>
      </c>
      <c r="L322" s="49">
        <v>800.85500000000002</v>
      </c>
      <c r="M322" s="49">
        <v>4863</v>
      </c>
      <c r="N322" s="35">
        <v>1</v>
      </c>
      <c r="O322" s="53">
        <v>10690.7</v>
      </c>
      <c r="P322" s="49">
        <v>60.32</v>
      </c>
      <c r="Q322" s="48">
        <v>10726.9</v>
      </c>
      <c r="R322" s="48">
        <v>10728</v>
      </c>
      <c r="S322" s="50">
        <v>3.4768829231915802E-3</v>
      </c>
      <c r="T322" s="50">
        <v>1.0253542132740155E-4</v>
      </c>
      <c r="U322" s="49">
        <v>185.893</v>
      </c>
      <c r="V322" s="49">
        <v>3068</v>
      </c>
      <c r="W322" s="35">
        <v>1</v>
      </c>
      <c r="X322">
        <f t="shared" si="4"/>
        <v>1</v>
      </c>
    </row>
    <row r="323" spans="1:24" x14ac:dyDescent="0.45">
      <c r="A323" s="36">
        <v>3</v>
      </c>
      <c r="B323" s="37">
        <v>4</v>
      </c>
      <c r="C323" s="37" t="s">
        <v>9</v>
      </c>
      <c r="D323" s="37">
        <v>25</v>
      </c>
      <c r="E323" s="41">
        <v>1</v>
      </c>
      <c r="F323" s="51">
        <v>10744.4</v>
      </c>
      <c r="G323" s="39">
        <v>621.66</v>
      </c>
      <c r="H323" s="38">
        <v>10744.4</v>
      </c>
      <c r="I323" s="38">
        <v>10745.1</v>
      </c>
      <c r="J323" s="40">
        <v>6.514597351357619E-5</v>
      </c>
      <c r="K323" s="40">
        <v>6.514597351357619E-5</v>
      </c>
      <c r="L323" s="39">
        <v>625.40499999999997</v>
      </c>
      <c r="M323" s="39">
        <v>1</v>
      </c>
      <c r="N323" s="41">
        <v>1</v>
      </c>
      <c r="O323" s="51">
        <v>10744.9</v>
      </c>
      <c r="P323" s="39">
        <v>222.87</v>
      </c>
      <c r="Q323" s="38">
        <v>10744.9</v>
      </c>
      <c r="R323" s="38">
        <v>10745.1</v>
      </c>
      <c r="S323" s="40">
        <v>1.8613135289641567E-5</v>
      </c>
      <c r="T323" s="40">
        <v>1.8613135289641567E-5</v>
      </c>
      <c r="U323" s="39">
        <v>223.54499999999999</v>
      </c>
      <c r="V323" s="39">
        <v>1</v>
      </c>
      <c r="W323" s="41">
        <v>1</v>
      </c>
      <c r="X323">
        <f t="shared" si="4"/>
        <v>1</v>
      </c>
    </row>
    <row r="324" spans="1:24" x14ac:dyDescent="0.45">
      <c r="A324" s="42">
        <v>3</v>
      </c>
      <c r="B324" s="43">
        <v>4</v>
      </c>
      <c r="C324" s="43" t="s">
        <v>9</v>
      </c>
      <c r="D324" s="43">
        <v>25</v>
      </c>
      <c r="E324" s="47">
        <v>2</v>
      </c>
      <c r="F324" s="52">
        <v>11461.3</v>
      </c>
      <c r="G324" s="45">
        <v>850.8</v>
      </c>
      <c r="H324" s="44">
        <v>11516.5</v>
      </c>
      <c r="I324" s="44">
        <v>11517.7</v>
      </c>
      <c r="J324" s="46">
        <v>4.8968109952509144E-3</v>
      </c>
      <c r="K324" s="46">
        <v>1.0418746798412248E-4</v>
      </c>
      <c r="L324" s="45">
        <v>935.19399999999996</v>
      </c>
      <c r="M324" s="45">
        <v>902</v>
      </c>
      <c r="N324" s="47">
        <v>1</v>
      </c>
      <c r="O324" s="52">
        <v>11495.4</v>
      </c>
      <c r="P324" s="45">
        <v>576.58000000000004</v>
      </c>
      <c r="Q324" s="44">
        <v>11516.8</v>
      </c>
      <c r="R324" s="44">
        <v>11517.7</v>
      </c>
      <c r="S324" s="46">
        <v>1.9361504467038635E-3</v>
      </c>
      <c r="T324" s="46">
        <v>7.814060098817083E-5</v>
      </c>
      <c r="U324" s="45">
        <v>619.46699999999998</v>
      </c>
      <c r="V324" s="45">
        <v>544</v>
      </c>
      <c r="W324" s="47">
        <v>1</v>
      </c>
      <c r="X324">
        <f t="shared" ref="X324:X387" si="5">MAX(N324,W324)</f>
        <v>1</v>
      </c>
    </row>
    <row r="325" spans="1:24" x14ac:dyDescent="0.45">
      <c r="A325" s="42">
        <v>3</v>
      </c>
      <c r="B325" s="43">
        <v>4</v>
      </c>
      <c r="C325" s="43" t="s">
        <v>9</v>
      </c>
      <c r="D325" s="43">
        <v>25</v>
      </c>
      <c r="E325" s="47">
        <v>3</v>
      </c>
      <c r="F325" s="52">
        <v>12442.2</v>
      </c>
      <c r="G325" s="45">
        <v>555.79</v>
      </c>
      <c r="H325" s="44">
        <v>12462.6</v>
      </c>
      <c r="I325" s="44">
        <v>12463.8</v>
      </c>
      <c r="J325" s="46">
        <v>1.7330188225098723E-3</v>
      </c>
      <c r="K325" s="46">
        <v>9.6278823472689603E-5</v>
      </c>
      <c r="L325" s="45">
        <v>565.99699999999996</v>
      </c>
      <c r="M325" s="45">
        <v>105</v>
      </c>
      <c r="N325" s="47">
        <v>1</v>
      </c>
      <c r="O325" s="52">
        <v>12462.9</v>
      </c>
      <c r="P325" s="45">
        <v>46.95</v>
      </c>
      <c r="Q325" s="44">
        <v>12462.9</v>
      </c>
      <c r="R325" s="44">
        <v>12463.8</v>
      </c>
      <c r="S325" s="46">
        <v>7.2209117604553685E-5</v>
      </c>
      <c r="T325" s="46">
        <v>7.2209117604553685E-5</v>
      </c>
      <c r="U325" s="45">
        <v>48.291200000000003</v>
      </c>
      <c r="V325" s="45">
        <v>1</v>
      </c>
      <c r="W325" s="47">
        <v>1</v>
      </c>
      <c r="X325">
        <f t="shared" si="5"/>
        <v>1</v>
      </c>
    </row>
    <row r="326" spans="1:24" x14ac:dyDescent="0.45">
      <c r="A326" s="42">
        <v>3</v>
      </c>
      <c r="B326" s="43">
        <v>4</v>
      </c>
      <c r="C326" s="43" t="s">
        <v>9</v>
      </c>
      <c r="D326" s="43">
        <v>25</v>
      </c>
      <c r="E326" s="47">
        <v>4</v>
      </c>
      <c r="F326" s="52">
        <v>11116.2</v>
      </c>
      <c r="G326" s="45">
        <v>3097.4</v>
      </c>
      <c r="H326" s="44">
        <v>11116.2</v>
      </c>
      <c r="I326" s="44">
        <v>11116.2</v>
      </c>
      <c r="J326" s="46">
        <v>0</v>
      </c>
      <c r="K326" s="46">
        <v>0</v>
      </c>
      <c r="L326" s="45">
        <v>3100.08</v>
      </c>
      <c r="M326" s="45">
        <v>1</v>
      </c>
      <c r="N326" s="47">
        <v>1</v>
      </c>
      <c r="O326" s="52">
        <v>11116.1</v>
      </c>
      <c r="P326" s="45">
        <v>77.14</v>
      </c>
      <c r="Q326" s="44">
        <v>11116.1</v>
      </c>
      <c r="R326" s="44">
        <v>11116.2</v>
      </c>
      <c r="S326" s="46">
        <v>8.9958798870444753E-6</v>
      </c>
      <c r="T326" s="46">
        <v>8.9958798870444753E-6</v>
      </c>
      <c r="U326" s="45">
        <v>78.099299999999999</v>
      </c>
      <c r="V326" s="45">
        <v>1</v>
      </c>
      <c r="W326" s="47">
        <v>1</v>
      </c>
      <c r="X326">
        <f t="shared" si="5"/>
        <v>1</v>
      </c>
    </row>
    <row r="327" spans="1:24" x14ac:dyDescent="0.45">
      <c r="A327" s="33">
        <v>3</v>
      </c>
      <c r="B327" s="34">
        <v>4</v>
      </c>
      <c r="C327" s="34" t="s">
        <v>9</v>
      </c>
      <c r="D327" s="34">
        <v>25</v>
      </c>
      <c r="E327" s="35">
        <v>5</v>
      </c>
      <c r="F327" s="53">
        <v>12545</v>
      </c>
      <c r="G327" s="49">
        <v>3030.53</v>
      </c>
      <c r="H327" s="48">
        <v>12572.3</v>
      </c>
      <c r="I327" s="48">
        <v>12573.3</v>
      </c>
      <c r="J327" s="50">
        <v>2.2508013011698818E-3</v>
      </c>
      <c r="K327" s="50">
        <v>7.9533614882330015E-5</v>
      </c>
      <c r="L327" s="49">
        <v>3075.21</v>
      </c>
      <c r="M327" s="49">
        <v>381</v>
      </c>
      <c r="N327" s="35">
        <v>1</v>
      </c>
      <c r="O327" s="53">
        <v>12572.3</v>
      </c>
      <c r="P327" s="49">
        <v>269.74</v>
      </c>
      <c r="Q327" s="48">
        <v>12572.3</v>
      </c>
      <c r="R327" s="48">
        <v>12573.3</v>
      </c>
      <c r="S327" s="50">
        <v>7.9533614882330015E-5</v>
      </c>
      <c r="T327" s="50">
        <v>7.9533614882330015E-5</v>
      </c>
      <c r="U327" s="49">
        <v>271.03899999999999</v>
      </c>
      <c r="V327" s="49">
        <v>1</v>
      </c>
      <c r="W327" s="35">
        <v>1</v>
      </c>
      <c r="X327">
        <f t="shared" si="5"/>
        <v>1</v>
      </c>
    </row>
    <row r="328" spans="1:24" x14ac:dyDescent="0.45">
      <c r="A328" s="36">
        <v>3</v>
      </c>
      <c r="B328" s="37">
        <v>4</v>
      </c>
      <c r="C328" s="37" t="s">
        <v>9</v>
      </c>
      <c r="D328" s="37">
        <v>30</v>
      </c>
      <c r="E328" s="41">
        <v>1</v>
      </c>
      <c r="F328" s="51">
        <v>14737.1</v>
      </c>
      <c r="G328" s="39">
        <v>3607.51</v>
      </c>
      <c r="H328" s="38">
        <v>14844.8</v>
      </c>
      <c r="I328" s="38">
        <v>14846.1</v>
      </c>
      <c r="J328" s="40">
        <v>7.3419955409164692E-3</v>
      </c>
      <c r="K328" s="40">
        <v>8.7565084433022225E-5</v>
      </c>
      <c r="L328" s="39">
        <v>3883.25</v>
      </c>
      <c r="M328" s="39">
        <v>1653</v>
      </c>
      <c r="N328" s="41">
        <v>1</v>
      </c>
      <c r="O328" s="51">
        <v>14796.1</v>
      </c>
      <c r="P328" s="39">
        <v>1281.19</v>
      </c>
      <c r="Q328" s="38">
        <v>14844.9</v>
      </c>
      <c r="R328" s="38">
        <v>14846.1</v>
      </c>
      <c r="S328" s="40">
        <v>3.3678878628057201E-3</v>
      </c>
      <c r="T328" s="40">
        <v>8.0829308707386282E-5</v>
      </c>
      <c r="U328" s="39">
        <v>1344.38</v>
      </c>
      <c r="V328" s="39">
        <v>558</v>
      </c>
      <c r="W328" s="41">
        <v>1</v>
      </c>
      <c r="X328">
        <f t="shared" si="5"/>
        <v>1</v>
      </c>
    </row>
    <row r="329" spans="1:24" x14ac:dyDescent="0.45">
      <c r="A329" s="42">
        <v>3</v>
      </c>
      <c r="B329" s="43">
        <v>4</v>
      </c>
      <c r="C329" s="43" t="s">
        <v>9</v>
      </c>
      <c r="D329" s="43">
        <v>30</v>
      </c>
      <c r="E329" s="47">
        <v>2</v>
      </c>
      <c r="F329" s="52">
        <v>13124.3</v>
      </c>
      <c r="G329" s="45">
        <v>2532.48</v>
      </c>
      <c r="H329" s="44">
        <v>13176.8</v>
      </c>
      <c r="I329" s="44">
        <v>13178.1</v>
      </c>
      <c r="J329" s="46">
        <v>4.0825308656028628E-3</v>
      </c>
      <c r="K329" s="46">
        <v>9.864851533992695E-5</v>
      </c>
      <c r="L329" s="45">
        <v>2610.23</v>
      </c>
      <c r="M329" s="45">
        <v>758</v>
      </c>
      <c r="N329" s="47">
        <v>1</v>
      </c>
      <c r="O329" s="52">
        <v>13159.3</v>
      </c>
      <c r="P329" s="45">
        <v>1823.51</v>
      </c>
      <c r="Q329" s="44">
        <v>13177.5</v>
      </c>
      <c r="R329" s="44">
        <v>13178.1</v>
      </c>
      <c r="S329" s="46">
        <v>1.4266092987609057E-3</v>
      </c>
      <c r="T329" s="46">
        <v>4.5530084003032591E-5</v>
      </c>
      <c r="U329" s="45">
        <v>1833.79</v>
      </c>
      <c r="V329" s="45">
        <v>48</v>
      </c>
      <c r="W329" s="47">
        <v>1</v>
      </c>
      <c r="X329">
        <f t="shared" si="5"/>
        <v>1</v>
      </c>
    </row>
    <row r="330" spans="1:24" x14ac:dyDescent="0.45">
      <c r="A330" s="42">
        <v>3</v>
      </c>
      <c r="B330" s="43">
        <v>4</v>
      </c>
      <c r="C330" s="43" t="s">
        <v>9</v>
      </c>
      <c r="D330" s="43">
        <v>30</v>
      </c>
      <c r="E330" s="47">
        <v>3</v>
      </c>
      <c r="F330" s="52">
        <v>14105.1</v>
      </c>
      <c r="G330" s="45">
        <v>1671.11</v>
      </c>
      <c r="H330" s="44">
        <v>14186</v>
      </c>
      <c r="I330" s="44">
        <v>14186.8</v>
      </c>
      <c r="J330" s="46">
        <v>5.7588744466686576E-3</v>
      </c>
      <c r="K330" s="46">
        <v>5.6390447458149296E-5</v>
      </c>
      <c r="L330" s="45">
        <v>1951.01</v>
      </c>
      <c r="M330" s="45">
        <v>3263</v>
      </c>
      <c r="N330" s="47">
        <v>1</v>
      </c>
      <c r="O330" s="52">
        <v>14134.3</v>
      </c>
      <c r="P330" s="45">
        <v>1312.69</v>
      </c>
      <c r="Q330" s="44">
        <v>14186.2</v>
      </c>
      <c r="R330" s="44">
        <v>14186.8</v>
      </c>
      <c r="S330" s="46">
        <v>3.7006231144444133E-3</v>
      </c>
      <c r="T330" s="46">
        <v>4.2292835593547867E-5</v>
      </c>
      <c r="U330" s="45">
        <v>1392.38</v>
      </c>
      <c r="V330" s="45">
        <v>816</v>
      </c>
      <c r="W330" s="47">
        <v>1</v>
      </c>
      <c r="X330">
        <f t="shared" si="5"/>
        <v>1</v>
      </c>
    </row>
    <row r="331" spans="1:24" x14ac:dyDescent="0.45">
      <c r="A331" s="42">
        <v>3</v>
      </c>
      <c r="B331" s="43">
        <v>4</v>
      </c>
      <c r="C331" s="43" t="s">
        <v>9</v>
      </c>
      <c r="D331" s="43">
        <v>30</v>
      </c>
      <c r="E331" s="47">
        <v>4</v>
      </c>
      <c r="F331" s="52">
        <v>11985.7</v>
      </c>
      <c r="G331" s="45">
        <v>3603.41</v>
      </c>
      <c r="H331" s="44">
        <v>12126.3</v>
      </c>
      <c r="I331" s="44">
        <v>12127.5</v>
      </c>
      <c r="J331" s="46">
        <v>1.1692434549577347E-2</v>
      </c>
      <c r="K331" s="46">
        <v>9.8948670377301795E-5</v>
      </c>
      <c r="L331" s="45">
        <v>3773.88</v>
      </c>
      <c r="M331" s="45">
        <v>901</v>
      </c>
      <c r="N331" s="47">
        <v>1</v>
      </c>
      <c r="O331" s="52">
        <v>12061.6</v>
      </c>
      <c r="P331" s="45">
        <v>2791.95</v>
      </c>
      <c r="Q331" s="44">
        <v>12126.5</v>
      </c>
      <c r="R331" s="44">
        <v>12127.5</v>
      </c>
      <c r="S331" s="46">
        <v>5.4339311482168324E-3</v>
      </c>
      <c r="T331" s="46">
        <v>8.245722531436817E-5</v>
      </c>
      <c r="U331" s="45">
        <v>2950.39</v>
      </c>
      <c r="V331" s="45">
        <v>728</v>
      </c>
      <c r="W331" s="47">
        <v>1</v>
      </c>
      <c r="X331">
        <f t="shared" si="5"/>
        <v>1</v>
      </c>
    </row>
    <row r="332" spans="1:24" x14ac:dyDescent="0.45">
      <c r="A332" s="33">
        <v>3</v>
      </c>
      <c r="B332" s="34">
        <v>4</v>
      </c>
      <c r="C332" s="34" t="s">
        <v>9</v>
      </c>
      <c r="D332" s="34">
        <v>30</v>
      </c>
      <c r="E332" s="35">
        <v>5</v>
      </c>
      <c r="F332" s="53">
        <v>12059.9</v>
      </c>
      <c r="G332" s="49">
        <v>1271.5999999999999</v>
      </c>
      <c r="H332" s="48">
        <v>12174.7</v>
      </c>
      <c r="I332" s="48">
        <v>12175.9</v>
      </c>
      <c r="J332" s="50">
        <v>9.5270164833811052E-3</v>
      </c>
      <c r="K332" s="50">
        <v>9.8555342931439045E-5</v>
      </c>
      <c r="L332" s="49">
        <v>4425.66</v>
      </c>
      <c r="M332" s="49">
        <v>22649</v>
      </c>
      <c r="N332" s="35">
        <v>1</v>
      </c>
      <c r="O332" s="53">
        <v>12093.2</v>
      </c>
      <c r="P332" s="49">
        <v>1593.52</v>
      </c>
      <c r="Q332" s="48">
        <v>12159.1</v>
      </c>
      <c r="R332" s="48">
        <v>12175.9</v>
      </c>
      <c r="S332" s="50">
        <v>6.7921057170310948E-3</v>
      </c>
      <c r="T332" s="50">
        <v>1.3797748010413418E-3</v>
      </c>
      <c r="U332" s="49">
        <v>7200.03</v>
      </c>
      <c r="V332" s="49">
        <v>37206</v>
      </c>
      <c r="W332" s="35">
        <v>0</v>
      </c>
      <c r="X332">
        <f t="shared" si="5"/>
        <v>1</v>
      </c>
    </row>
    <row r="333" spans="1:24" x14ac:dyDescent="0.45">
      <c r="A333" s="36">
        <v>3</v>
      </c>
      <c r="B333" s="37">
        <v>4</v>
      </c>
      <c r="C333" s="37" t="s">
        <v>9</v>
      </c>
      <c r="D333" s="37">
        <v>35</v>
      </c>
      <c r="E333" s="41">
        <v>1</v>
      </c>
      <c r="F333" s="51">
        <v>13864.6</v>
      </c>
      <c r="G333" s="39">
        <v>3576.12</v>
      </c>
      <c r="H333" s="38">
        <v>13929.5</v>
      </c>
      <c r="I333" s="38">
        <v>13930.8</v>
      </c>
      <c r="J333" s="40">
        <v>4.7520601831911244E-3</v>
      </c>
      <c r="K333" s="40">
        <v>9.331840238889887E-5</v>
      </c>
      <c r="L333" s="39">
        <v>3796.94</v>
      </c>
      <c r="M333" s="39">
        <v>1363</v>
      </c>
      <c r="N333" s="41">
        <v>1</v>
      </c>
      <c r="O333" s="51">
        <v>13893.1</v>
      </c>
      <c r="P333" s="39">
        <v>3583.61</v>
      </c>
      <c r="Q333" s="38">
        <v>13929.5</v>
      </c>
      <c r="R333" s="38">
        <v>13930.8</v>
      </c>
      <c r="S333" s="40">
        <v>2.7062336692795039E-3</v>
      </c>
      <c r="T333" s="40">
        <v>9.331840238889887E-5</v>
      </c>
      <c r="U333" s="39">
        <v>3733.18</v>
      </c>
      <c r="V333" s="39">
        <v>1008</v>
      </c>
      <c r="W333" s="41">
        <v>1</v>
      </c>
      <c r="X333">
        <f t="shared" si="5"/>
        <v>1</v>
      </c>
    </row>
    <row r="334" spans="1:24" x14ac:dyDescent="0.45">
      <c r="A334" s="42">
        <v>3</v>
      </c>
      <c r="B334" s="43">
        <v>4</v>
      </c>
      <c r="C334" s="43" t="s">
        <v>9</v>
      </c>
      <c r="D334" s="43">
        <v>35</v>
      </c>
      <c r="E334" s="47">
        <v>2</v>
      </c>
      <c r="F334" s="52">
        <v>12933.5</v>
      </c>
      <c r="G334" s="45">
        <v>2882.48</v>
      </c>
      <c r="H334" s="44">
        <v>13064.6</v>
      </c>
      <c r="I334" s="44">
        <v>13065.8</v>
      </c>
      <c r="J334" s="46">
        <v>1.0125671600667336E-2</v>
      </c>
      <c r="K334" s="46">
        <v>9.1842826309824783E-5</v>
      </c>
      <c r="L334" s="45">
        <v>4118.26</v>
      </c>
      <c r="M334" s="45">
        <v>5979</v>
      </c>
      <c r="N334" s="47">
        <v>1</v>
      </c>
      <c r="O334" s="52">
        <v>13006.6</v>
      </c>
      <c r="P334" s="45">
        <v>3547.03</v>
      </c>
      <c r="Q334" s="44">
        <v>13064.7</v>
      </c>
      <c r="R334" s="44">
        <v>13065.8</v>
      </c>
      <c r="S334" s="46">
        <v>4.5309127646220599E-3</v>
      </c>
      <c r="T334" s="46">
        <v>8.4189257450637919E-5</v>
      </c>
      <c r="U334" s="45">
        <v>4036.77</v>
      </c>
      <c r="V334" s="45">
        <v>2779</v>
      </c>
      <c r="W334" s="47">
        <v>1</v>
      </c>
      <c r="X334">
        <f t="shared" si="5"/>
        <v>1</v>
      </c>
    </row>
    <row r="335" spans="1:24" x14ac:dyDescent="0.45">
      <c r="A335" s="42">
        <v>3</v>
      </c>
      <c r="B335" s="43">
        <v>4</v>
      </c>
      <c r="C335" s="43" t="s">
        <v>9</v>
      </c>
      <c r="D335" s="43">
        <v>35</v>
      </c>
      <c r="E335" s="47">
        <v>3</v>
      </c>
      <c r="F335" s="52">
        <v>16466.3</v>
      </c>
      <c r="G335" s="45">
        <v>1255.52</v>
      </c>
      <c r="H335" s="44">
        <v>16539.599999999999</v>
      </c>
      <c r="I335" s="44">
        <v>16540.7</v>
      </c>
      <c r="J335" s="46">
        <v>4.4979958526544491E-3</v>
      </c>
      <c r="K335" s="46">
        <v>6.6502626853892681E-5</v>
      </c>
      <c r="L335" s="45">
        <v>1353.95</v>
      </c>
      <c r="M335" s="45">
        <v>357</v>
      </c>
      <c r="N335" s="47">
        <v>1</v>
      </c>
      <c r="O335" s="52">
        <v>16507.400000000001</v>
      </c>
      <c r="P335" s="45">
        <v>1716.23</v>
      </c>
      <c r="Q335" s="44">
        <v>16539.099999999999</v>
      </c>
      <c r="R335" s="44">
        <v>16540.7</v>
      </c>
      <c r="S335" s="46">
        <v>2.0132158856638032E-3</v>
      </c>
      <c r="T335" s="46">
        <v>9.6731093605602103E-5</v>
      </c>
      <c r="U335" s="45">
        <v>1765.61</v>
      </c>
      <c r="V335" s="45">
        <v>151</v>
      </c>
      <c r="W335" s="47">
        <v>1</v>
      </c>
      <c r="X335">
        <f t="shared" si="5"/>
        <v>1</v>
      </c>
    </row>
    <row r="336" spans="1:24" x14ac:dyDescent="0.45">
      <c r="A336" s="42">
        <v>3</v>
      </c>
      <c r="B336" s="43">
        <v>4</v>
      </c>
      <c r="C336" s="43" t="s">
        <v>9</v>
      </c>
      <c r="D336" s="43">
        <v>35</v>
      </c>
      <c r="E336" s="47">
        <v>4</v>
      </c>
      <c r="F336" s="52">
        <v>12816</v>
      </c>
      <c r="G336" s="45">
        <v>3605.73</v>
      </c>
      <c r="H336" s="44">
        <v>12875.8</v>
      </c>
      <c r="I336" s="44">
        <v>12876.8</v>
      </c>
      <c r="J336" s="46">
        <v>4.7216699801192284E-3</v>
      </c>
      <c r="K336" s="46">
        <v>7.7659045725646125E-5</v>
      </c>
      <c r="L336" s="45">
        <v>3888.91</v>
      </c>
      <c r="M336" s="45">
        <v>729</v>
      </c>
      <c r="N336" s="47">
        <v>1</v>
      </c>
      <c r="O336" s="52">
        <v>12859.9</v>
      </c>
      <c r="P336" s="45">
        <v>3644.37</v>
      </c>
      <c r="Q336" s="44">
        <v>12876</v>
      </c>
      <c r="R336" s="44">
        <v>12876.8</v>
      </c>
      <c r="S336" s="46">
        <v>1.3124378727633914E-3</v>
      </c>
      <c r="T336" s="46">
        <v>6.2127236580460392E-5</v>
      </c>
      <c r="U336" s="45">
        <v>3708.46</v>
      </c>
      <c r="V336" s="45">
        <v>244</v>
      </c>
      <c r="W336" s="47">
        <v>1</v>
      </c>
      <c r="X336">
        <f t="shared" si="5"/>
        <v>1</v>
      </c>
    </row>
    <row r="337" spans="1:24" x14ac:dyDescent="0.45">
      <c r="A337" s="33">
        <v>3</v>
      </c>
      <c r="B337" s="34">
        <v>4</v>
      </c>
      <c r="C337" s="34" t="s">
        <v>9</v>
      </c>
      <c r="D337" s="34">
        <v>35</v>
      </c>
      <c r="E337" s="35">
        <v>5</v>
      </c>
      <c r="F337" s="53">
        <v>13381.1</v>
      </c>
      <c r="G337" s="49">
        <v>3635.04</v>
      </c>
      <c r="H337" s="48">
        <v>13406</v>
      </c>
      <c r="I337" s="48">
        <v>13407.3</v>
      </c>
      <c r="J337" s="50">
        <v>1.9541593012760892E-3</v>
      </c>
      <c r="K337" s="50">
        <v>9.6962102735022893E-5</v>
      </c>
      <c r="L337" s="49">
        <v>3674.34</v>
      </c>
      <c r="M337" s="49">
        <v>163</v>
      </c>
      <c r="N337" s="35">
        <v>1</v>
      </c>
      <c r="O337" s="53">
        <v>13390</v>
      </c>
      <c r="P337" s="49">
        <v>230.61</v>
      </c>
      <c r="Q337" s="48">
        <v>13407.3</v>
      </c>
      <c r="R337" s="48">
        <v>13407.3</v>
      </c>
      <c r="S337" s="50">
        <v>1.2903418287052034E-3</v>
      </c>
      <c r="T337" s="50">
        <v>0</v>
      </c>
      <c r="U337" s="49">
        <v>243.50899999999999</v>
      </c>
      <c r="V337" s="49">
        <v>56</v>
      </c>
      <c r="W337" s="35">
        <v>1</v>
      </c>
      <c r="X337">
        <f t="shared" si="5"/>
        <v>1</v>
      </c>
    </row>
    <row r="338" spans="1:24" x14ac:dyDescent="0.45">
      <c r="A338" s="36">
        <v>3</v>
      </c>
      <c r="B338" s="37">
        <v>4</v>
      </c>
      <c r="C338" s="37" t="s">
        <v>9</v>
      </c>
      <c r="D338" s="37">
        <v>40</v>
      </c>
      <c r="E338" s="41">
        <v>1</v>
      </c>
      <c r="F338" s="51">
        <v>16091.3</v>
      </c>
      <c r="G338" s="39">
        <v>3733.79</v>
      </c>
      <c r="H338" s="38">
        <v>16178.7</v>
      </c>
      <c r="I338" s="38">
        <v>16180.2</v>
      </c>
      <c r="J338" s="40">
        <v>5.4943696616853591E-3</v>
      </c>
      <c r="K338" s="40">
        <v>9.2705899803463483E-5</v>
      </c>
      <c r="L338" s="39">
        <v>4676.18</v>
      </c>
      <c r="M338" s="39">
        <v>3076</v>
      </c>
      <c r="N338" s="41">
        <v>1</v>
      </c>
      <c r="O338" s="51">
        <v>16132.9</v>
      </c>
      <c r="P338" s="39">
        <v>3613.62</v>
      </c>
      <c r="Q338" s="38">
        <v>16178.6</v>
      </c>
      <c r="R338" s="38">
        <v>16180.2</v>
      </c>
      <c r="S338" s="40">
        <v>2.9233260404692828E-3</v>
      </c>
      <c r="T338" s="40">
        <v>9.888629312371687E-5</v>
      </c>
      <c r="U338" s="39">
        <v>4148.92</v>
      </c>
      <c r="V338" s="39">
        <v>2001</v>
      </c>
      <c r="W338" s="41">
        <v>1</v>
      </c>
      <c r="X338">
        <f t="shared" si="5"/>
        <v>1</v>
      </c>
    </row>
    <row r="339" spans="1:24" x14ac:dyDescent="0.45">
      <c r="A339" s="42">
        <v>3</v>
      </c>
      <c r="B339" s="43">
        <v>4</v>
      </c>
      <c r="C339" s="43" t="s">
        <v>9</v>
      </c>
      <c r="D339" s="43">
        <v>40</v>
      </c>
      <c r="E339" s="47">
        <v>2</v>
      </c>
      <c r="F339" s="52">
        <v>14095.3</v>
      </c>
      <c r="G339" s="45">
        <v>1605.52</v>
      </c>
      <c r="H339" s="44">
        <v>14229.6</v>
      </c>
      <c r="I339" s="44">
        <v>14231</v>
      </c>
      <c r="J339" s="46">
        <v>9.5355210456047178E-3</v>
      </c>
      <c r="K339" s="46">
        <v>9.8376783079167748E-5</v>
      </c>
      <c r="L339" s="45">
        <v>1875.01</v>
      </c>
      <c r="M339" s="45">
        <v>1010</v>
      </c>
      <c r="N339" s="47">
        <v>1</v>
      </c>
      <c r="O339" s="52">
        <v>14177.5</v>
      </c>
      <c r="P339" s="45">
        <v>3701.79</v>
      </c>
      <c r="Q339" s="44">
        <v>14229.9</v>
      </c>
      <c r="R339" s="44">
        <v>14231</v>
      </c>
      <c r="S339" s="46">
        <v>3.7593984962406013E-3</v>
      </c>
      <c r="T339" s="46">
        <v>7.729604384796317E-5</v>
      </c>
      <c r="U339" s="45">
        <v>3798.71</v>
      </c>
      <c r="V339" s="45">
        <v>504</v>
      </c>
      <c r="W339" s="47">
        <v>1</v>
      </c>
      <c r="X339">
        <f t="shared" si="5"/>
        <v>1</v>
      </c>
    </row>
    <row r="340" spans="1:24" x14ac:dyDescent="0.45">
      <c r="A340" s="42">
        <v>3</v>
      </c>
      <c r="B340" s="43">
        <v>4</v>
      </c>
      <c r="C340" s="43" t="s">
        <v>9</v>
      </c>
      <c r="D340" s="43">
        <v>40</v>
      </c>
      <c r="E340" s="47">
        <v>3</v>
      </c>
      <c r="F340" s="52">
        <v>15733</v>
      </c>
      <c r="G340" s="45">
        <v>3603.73</v>
      </c>
      <c r="H340" s="44">
        <v>15776</v>
      </c>
      <c r="I340" s="44">
        <v>15776.8</v>
      </c>
      <c r="J340" s="46">
        <v>2.7762283859844375E-3</v>
      </c>
      <c r="K340" s="46">
        <v>5.0707367780492395E-5</v>
      </c>
      <c r="L340" s="45">
        <v>3704.79</v>
      </c>
      <c r="M340" s="45">
        <v>479</v>
      </c>
      <c r="N340" s="47">
        <v>1</v>
      </c>
      <c r="O340" s="52">
        <v>15745.6</v>
      </c>
      <c r="P340" s="45">
        <v>1802.5</v>
      </c>
      <c r="Q340" s="44">
        <v>15775.2</v>
      </c>
      <c r="R340" s="44">
        <v>15776.8</v>
      </c>
      <c r="S340" s="46">
        <v>1.9775873434409331E-3</v>
      </c>
      <c r="T340" s="46">
        <v>1.0141473556098479E-4</v>
      </c>
      <c r="U340" s="45">
        <v>1899.61</v>
      </c>
      <c r="V340" s="45">
        <v>430</v>
      </c>
      <c r="W340" s="47">
        <v>1</v>
      </c>
      <c r="X340">
        <f t="shared" si="5"/>
        <v>1</v>
      </c>
    </row>
    <row r="341" spans="1:24" x14ac:dyDescent="0.45">
      <c r="A341" s="42">
        <v>3</v>
      </c>
      <c r="B341" s="43">
        <v>4</v>
      </c>
      <c r="C341" s="43" t="s">
        <v>9</v>
      </c>
      <c r="D341" s="43">
        <v>40</v>
      </c>
      <c r="E341" s="47">
        <v>4</v>
      </c>
      <c r="F341" s="52">
        <v>14176.6</v>
      </c>
      <c r="G341" s="45">
        <v>3608.23</v>
      </c>
      <c r="H341" s="44">
        <v>14238</v>
      </c>
      <c r="I341" s="44">
        <v>14239.4</v>
      </c>
      <c r="J341" s="46">
        <v>4.4102981867212999E-3</v>
      </c>
      <c r="K341" s="46">
        <v>9.8318749385482274E-5</v>
      </c>
      <c r="L341" s="45">
        <v>4665.75</v>
      </c>
      <c r="M341" s="45">
        <v>4824</v>
      </c>
      <c r="N341" s="47">
        <v>1</v>
      </c>
      <c r="O341" s="52">
        <v>14206.1</v>
      </c>
      <c r="P341" s="45">
        <v>3036.69</v>
      </c>
      <c r="Q341" s="44">
        <v>14238.1</v>
      </c>
      <c r="R341" s="44">
        <v>14239.4</v>
      </c>
      <c r="S341" s="46">
        <v>2.3385816818123849E-3</v>
      </c>
      <c r="T341" s="46">
        <v>9.1295981572206165E-5</v>
      </c>
      <c r="U341" s="45">
        <v>3207.91</v>
      </c>
      <c r="V341" s="45">
        <v>792</v>
      </c>
      <c r="W341" s="47">
        <v>1</v>
      </c>
      <c r="X341">
        <f t="shared" si="5"/>
        <v>1</v>
      </c>
    </row>
    <row r="342" spans="1:24" x14ac:dyDescent="0.45">
      <c r="A342" s="33">
        <v>3</v>
      </c>
      <c r="B342" s="34">
        <v>4</v>
      </c>
      <c r="C342" s="34" t="s">
        <v>9</v>
      </c>
      <c r="D342" s="34">
        <v>40</v>
      </c>
      <c r="E342" s="35">
        <v>5</v>
      </c>
      <c r="F342" s="53">
        <v>15612.8</v>
      </c>
      <c r="G342" s="49">
        <v>3607.02</v>
      </c>
      <c r="H342" s="48">
        <v>15725.2</v>
      </c>
      <c r="I342" s="48">
        <v>15726.8</v>
      </c>
      <c r="J342" s="50">
        <v>7.2487727954828702E-3</v>
      </c>
      <c r="K342" s="50">
        <v>1.0173716204177231E-4</v>
      </c>
      <c r="L342" s="49">
        <v>5066.84</v>
      </c>
      <c r="M342" s="49">
        <v>7422</v>
      </c>
      <c r="N342" s="35">
        <v>1</v>
      </c>
      <c r="O342" s="53">
        <v>15647.2</v>
      </c>
      <c r="P342" s="49">
        <v>3622.74</v>
      </c>
      <c r="Q342" s="48">
        <v>15725.3</v>
      </c>
      <c r="R342" s="48">
        <v>15726.8</v>
      </c>
      <c r="S342" s="50">
        <v>5.0614238115826837E-3</v>
      </c>
      <c r="T342" s="50">
        <v>9.5378589414248292E-5</v>
      </c>
      <c r="U342" s="49">
        <v>4484.71</v>
      </c>
      <c r="V342" s="49">
        <v>3759</v>
      </c>
      <c r="W342" s="35">
        <v>1</v>
      </c>
      <c r="X342">
        <f t="shared" si="5"/>
        <v>1</v>
      </c>
    </row>
    <row r="343" spans="1:24" x14ac:dyDescent="0.45">
      <c r="A343" s="36">
        <v>3</v>
      </c>
      <c r="B343" s="37">
        <v>4</v>
      </c>
      <c r="C343" s="37" t="s">
        <v>9</v>
      </c>
      <c r="D343" s="37">
        <v>45</v>
      </c>
      <c r="E343" s="41">
        <v>1</v>
      </c>
      <c r="F343" s="51">
        <v>16904</v>
      </c>
      <c r="G343" s="39">
        <v>3728.42</v>
      </c>
      <c r="H343" s="38">
        <v>17049.7</v>
      </c>
      <c r="I343" s="38">
        <v>17051.400000000001</v>
      </c>
      <c r="J343" s="40">
        <v>8.6444514819898326E-3</v>
      </c>
      <c r="K343" s="40">
        <v>9.969855847617952E-5</v>
      </c>
      <c r="L343" s="39">
        <v>5944.05</v>
      </c>
      <c r="M343" s="39">
        <v>4594</v>
      </c>
      <c r="N343" s="41">
        <v>1</v>
      </c>
      <c r="O343" s="51">
        <v>16925</v>
      </c>
      <c r="P343" s="39">
        <v>3685.64</v>
      </c>
      <c r="Q343" s="38">
        <v>17049.8</v>
      </c>
      <c r="R343" s="38">
        <v>17051.400000000001</v>
      </c>
      <c r="S343" s="40">
        <v>7.4128810537552013E-3</v>
      </c>
      <c r="T343" s="40">
        <v>9.3833937389433281E-5</v>
      </c>
      <c r="U343" s="39">
        <v>5347.48</v>
      </c>
      <c r="V343" s="39">
        <v>3700</v>
      </c>
      <c r="W343" s="41">
        <v>1</v>
      </c>
      <c r="X343">
        <f t="shared" si="5"/>
        <v>1</v>
      </c>
    </row>
    <row r="344" spans="1:24" x14ac:dyDescent="0.45">
      <c r="A344" s="42">
        <v>3</v>
      </c>
      <c r="B344" s="43">
        <v>4</v>
      </c>
      <c r="C344" s="43" t="s">
        <v>9</v>
      </c>
      <c r="D344" s="43">
        <v>45</v>
      </c>
      <c r="E344" s="47">
        <v>2</v>
      </c>
      <c r="F344" s="52">
        <v>16140.2</v>
      </c>
      <c r="G344" s="45">
        <v>3702.45</v>
      </c>
      <c r="H344" s="44">
        <v>16215.5</v>
      </c>
      <c r="I344" s="44">
        <v>16216.3</v>
      </c>
      <c r="J344" s="46">
        <v>4.6928090871529602E-3</v>
      </c>
      <c r="K344" s="46">
        <v>4.9333078445716499E-5</v>
      </c>
      <c r="L344" s="45">
        <v>4375.8900000000003</v>
      </c>
      <c r="M344" s="45">
        <v>2191</v>
      </c>
      <c r="N344" s="47">
        <v>1</v>
      </c>
      <c r="O344" s="52">
        <v>16162.5</v>
      </c>
      <c r="P344" s="45">
        <v>3686.16</v>
      </c>
      <c r="Q344" s="44">
        <v>16214.9</v>
      </c>
      <c r="R344" s="44">
        <v>16216.3</v>
      </c>
      <c r="S344" s="46">
        <v>3.317649525477407E-3</v>
      </c>
      <c r="T344" s="46">
        <v>8.6332887280059957E-5</v>
      </c>
      <c r="U344" s="45">
        <v>4236.76</v>
      </c>
      <c r="V344" s="45">
        <v>1589</v>
      </c>
      <c r="W344" s="47">
        <v>1</v>
      </c>
      <c r="X344">
        <f t="shared" si="5"/>
        <v>1</v>
      </c>
    </row>
    <row r="345" spans="1:24" x14ac:dyDescent="0.45">
      <c r="A345" s="42">
        <v>3</v>
      </c>
      <c r="B345" s="43">
        <v>4</v>
      </c>
      <c r="C345" s="43" t="s">
        <v>9</v>
      </c>
      <c r="D345" s="43">
        <v>45</v>
      </c>
      <c r="E345" s="47">
        <v>3</v>
      </c>
      <c r="F345" s="52">
        <v>17561</v>
      </c>
      <c r="G345" s="45">
        <v>3615.83</v>
      </c>
      <c r="H345" s="44">
        <v>17634.900000000001</v>
      </c>
      <c r="I345" s="44">
        <v>17635.7</v>
      </c>
      <c r="J345" s="46">
        <v>4.235726395890196E-3</v>
      </c>
      <c r="K345" s="46">
        <v>4.5362531682851965E-5</v>
      </c>
      <c r="L345" s="45">
        <v>4449.62</v>
      </c>
      <c r="M345" s="45">
        <v>2237</v>
      </c>
      <c r="N345" s="47">
        <v>1</v>
      </c>
      <c r="O345" s="52">
        <v>17590.599999999999</v>
      </c>
      <c r="P345" s="45">
        <v>3630.61</v>
      </c>
      <c r="Q345" s="44">
        <v>17634.599999999999</v>
      </c>
      <c r="R345" s="44">
        <v>17635.7</v>
      </c>
      <c r="S345" s="46">
        <v>2.557312723623229E-3</v>
      </c>
      <c r="T345" s="46">
        <v>6.2373481064101945E-5</v>
      </c>
      <c r="U345" s="45">
        <v>4684.97</v>
      </c>
      <c r="V345" s="45">
        <v>2331</v>
      </c>
      <c r="W345" s="47">
        <v>1</v>
      </c>
      <c r="X345">
        <f t="shared" si="5"/>
        <v>1</v>
      </c>
    </row>
    <row r="346" spans="1:24" x14ac:dyDescent="0.45">
      <c r="A346" s="42">
        <v>3</v>
      </c>
      <c r="B346" s="43">
        <v>4</v>
      </c>
      <c r="C346" s="43" t="s">
        <v>9</v>
      </c>
      <c r="D346" s="43">
        <v>45</v>
      </c>
      <c r="E346" s="47">
        <v>4</v>
      </c>
      <c r="F346" s="52">
        <v>16300.3</v>
      </c>
      <c r="G346" s="45">
        <v>3817.14</v>
      </c>
      <c r="H346" s="44">
        <v>16428</v>
      </c>
      <c r="I346" s="44">
        <v>16429</v>
      </c>
      <c r="J346" s="46">
        <v>7.8337086858604136E-3</v>
      </c>
      <c r="K346" s="46">
        <v>6.0867977357112422E-5</v>
      </c>
      <c r="L346" s="45">
        <v>4757.74</v>
      </c>
      <c r="M346" s="45">
        <v>2528</v>
      </c>
      <c r="N346" s="47">
        <v>1</v>
      </c>
      <c r="O346" s="52">
        <v>16335</v>
      </c>
      <c r="P346" s="45">
        <v>3686.2</v>
      </c>
      <c r="Q346" s="44">
        <v>16427.400000000001</v>
      </c>
      <c r="R346" s="44">
        <v>16429</v>
      </c>
      <c r="S346" s="46">
        <v>5.7215898715685682E-3</v>
      </c>
      <c r="T346" s="46">
        <v>9.7388763771291299E-5</v>
      </c>
      <c r="U346" s="45">
        <v>6123.04</v>
      </c>
      <c r="V346" s="45">
        <v>5246</v>
      </c>
      <c r="W346" s="47">
        <v>1</v>
      </c>
      <c r="X346">
        <f t="shared" si="5"/>
        <v>1</v>
      </c>
    </row>
    <row r="347" spans="1:24" x14ac:dyDescent="0.45">
      <c r="A347" s="33">
        <v>3</v>
      </c>
      <c r="B347" s="34">
        <v>4</v>
      </c>
      <c r="C347" s="34" t="s">
        <v>9</v>
      </c>
      <c r="D347" s="34">
        <v>45</v>
      </c>
      <c r="E347" s="35">
        <v>5</v>
      </c>
      <c r="F347" s="53">
        <v>16329.5</v>
      </c>
      <c r="G347" s="49">
        <v>2920.35</v>
      </c>
      <c r="H347" s="48">
        <v>16354.9</v>
      </c>
      <c r="I347" s="48">
        <v>16356.2</v>
      </c>
      <c r="J347" s="50">
        <v>1.6324085056431644E-3</v>
      </c>
      <c r="K347" s="50">
        <v>7.9480563945237356E-5</v>
      </c>
      <c r="L347" s="49">
        <v>3210.19</v>
      </c>
      <c r="M347" s="49">
        <v>937</v>
      </c>
      <c r="N347" s="35">
        <v>1</v>
      </c>
      <c r="O347" s="53">
        <v>16351.2</v>
      </c>
      <c r="P347" s="49">
        <v>2272.63</v>
      </c>
      <c r="Q347" s="48">
        <v>16354.9</v>
      </c>
      <c r="R347" s="48">
        <v>16356.2</v>
      </c>
      <c r="S347" s="50">
        <v>3.0569447671219475E-4</v>
      </c>
      <c r="T347" s="50">
        <v>7.9480563945237356E-5</v>
      </c>
      <c r="U347" s="49">
        <v>2285.58</v>
      </c>
      <c r="V347" s="49">
        <v>22</v>
      </c>
      <c r="W347" s="35">
        <v>1</v>
      </c>
      <c r="X347">
        <f t="shared" si="5"/>
        <v>1</v>
      </c>
    </row>
    <row r="348" spans="1:24" x14ac:dyDescent="0.45">
      <c r="A348" s="36">
        <v>3</v>
      </c>
      <c r="B348" s="37">
        <v>4</v>
      </c>
      <c r="C348" s="37" t="s">
        <v>9</v>
      </c>
      <c r="D348" s="37">
        <v>50</v>
      </c>
      <c r="E348" s="41">
        <v>1</v>
      </c>
      <c r="F348" s="51">
        <v>17664.7</v>
      </c>
      <c r="G348" s="39">
        <v>3880.73</v>
      </c>
      <c r="H348" s="38">
        <v>17784.7</v>
      </c>
      <c r="I348" s="38">
        <v>17786.5</v>
      </c>
      <c r="J348" s="40">
        <v>6.8478902538441667E-3</v>
      </c>
      <c r="K348" s="40">
        <v>1.0120034857893753E-4</v>
      </c>
      <c r="L348" s="39">
        <v>6254.26</v>
      </c>
      <c r="M348" s="39">
        <v>5003</v>
      </c>
      <c r="N348" s="41">
        <v>1</v>
      </c>
      <c r="O348" s="51">
        <v>17689.7</v>
      </c>
      <c r="P348" s="39">
        <v>3813.54</v>
      </c>
      <c r="Q348" s="38">
        <v>17784.900000000001</v>
      </c>
      <c r="R348" s="38">
        <v>17786.5</v>
      </c>
      <c r="S348" s="40">
        <v>5.4423298569139106E-3</v>
      </c>
      <c r="T348" s="40">
        <v>8.9955865403454574E-5</v>
      </c>
      <c r="U348" s="39">
        <v>6557.41</v>
      </c>
      <c r="V348" s="39">
        <v>6705</v>
      </c>
      <c r="W348" s="41">
        <v>1</v>
      </c>
      <c r="X348">
        <f t="shared" si="5"/>
        <v>1</v>
      </c>
    </row>
    <row r="349" spans="1:24" x14ac:dyDescent="0.45">
      <c r="A349" s="42">
        <v>3</v>
      </c>
      <c r="B349" s="43">
        <v>4</v>
      </c>
      <c r="C349" s="43" t="s">
        <v>9</v>
      </c>
      <c r="D349" s="43">
        <v>50</v>
      </c>
      <c r="E349" s="47">
        <v>2</v>
      </c>
      <c r="F349" s="52">
        <v>18092.400000000001</v>
      </c>
      <c r="G349" s="45">
        <v>3602.27</v>
      </c>
      <c r="H349" s="44">
        <v>18188.099999999999</v>
      </c>
      <c r="I349" s="44">
        <v>18285.3</v>
      </c>
      <c r="J349" s="46">
        <v>9.8996897112178881E-3</v>
      </c>
      <c r="K349" s="46">
        <v>4.6625404278373764E-3</v>
      </c>
      <c r="L349" s="45">
        <v>7200.52</v>
      </c>
      <c r="M349" s="45">
        <v>4804</v>
      </c>
      <c r="N349" s="47">
        <v>0</v>
      </c>
      <c r="O349" s="52">
        <v>18146.900000000001</v>
      </c>
      <c r="P349" s="45">
        <v>3853.43</v>
      </c>
      <c r="Q349" s="44">
        <v>18241.099999999999</v>
      </c>
      <c r="R349" s="44">
        <v>18273.3</v>
      </c>
      <c r="S349" s="46">
        <v>6.9171961276834407E-3</v>
      </c>
      <c r="T349" s="46">
        <v>1.7621338236662634E-3</v>
      </c>
      <c r="U349" s="45">
        <v>7200.28</v>
      </c>
      <c r="V349" s="45">
        <v>6078</v>
      </c>
      <c r="W349" s="47">
        <v>0</v>
      </c>
      <c r="X349">
        <f t="shared" si="5"/>
        <v>0</v>
      </c>
    </row>
    <row r="350" spans="1:24" x14ac:dyDescent="0.45">
      <c r="A350" s="42">
        <v>3</v>
      </c>
      <c r="B350" s="43">
        <v>4</v>
      </c>
      <c r="C350" s="43" t="s">
        <v>9</v>
      </c>
      <c r="D350" s="43">
        <v>50</v>
      </c>
      <c r="E350" s="47">
        <v>3</v>
      </c>
      <c r="F350" s="52">
        <v>17972.7</v>
      </c>
      <c r="G350" s="45">
        <v>3655.44</v>
      </c>
      <c r="H350" s="44">
        <v>18049.3</v>
      </c>
      <c r="I350" s="44">
        <v>18101</v>
      </c>
      <c r="J350" s="46">
        <v>7.088006187503413E-3</v>
      </c>
      <c r="K350" s="46">
        <v>2.8561957902878696E-3</v>
      </c>
      <c r="L350" s="45">
        <v>7200.02</v>
      </c>
      <c r="M350" s="45">
        <v>7771</v>
      </c>
      <c r="N350" s="47">
        <v>0</v>
      </c>
      <c r="O350" s="52">
        <v>18004.3</v>
      </c>
      <c r="P350" s="45">
        <v>3674.06</v>
      </c>
      <c r="Q350" s="44">
        <v>18043.900000000001</v>
      </c>
      <c r="R350" s="44">
        <v>18116.8</v>
      </c>
      <c r="S350" s="46">
        <v>5.34224628473569E-3</v>
      </c>
      <c r="T350" s="46">
        <v>3.1545218496214873E-3</v>
      </c>
      <c r="U350" s="45">
        <v>7200.01</v>
      </c>
      <c r="V350" s="45">
        <v>7474</v>
      </c>
      <c r="W350" s="47">
        <v>0</v>
      </c>
      <c r="X350">
        <f t="shared" si="5"/>
        <v>0</v>
      </c>
    </row>
    <row r="351" spans="1:24" x14ac:dyDescent="0.45">
      <c r="A351" s="42">
        <v>3</v>
      </c>
      <c r="B351" s="43">
        <v>4</v>
      </c>
      <c r="C351" s="43" t="s">
        <v>9</v>
      </c>
      <c r="D351" s="43">
        <v>50</v>
      </c>
      <c r="E351" s="47">
        <v>4</v>
      </c>
      <c r="F351" s="52">
        <v>19647.599999999999</v>
      </c>
      <c r="G351" s="45">
        <v>4036.25</v>
      </c>
      <c r="H351" s="44">
        <v>19790.8</v>
      </c>
      <c r="I351" s="44">
        <v>19792.7</v>
      </c>
      <c r="J351" s="46">
        <v>7.3309856664326833E-3</v>
      </c>
      <c r="K351" s="46">
        <v>9.5994988051223686E-5</v>
      </c>
      <c r="L351" s="45">
        <v>5370.91</v>
      </c>
      <c r="M351" s="45">
        <v>2706</v>
      </c>
      <c r="N351" s="47">
        <v>1</v>
      </c>
      <c r="O351" s="52">
        <v>19713.400000000001</v>
      </c>
      <c r="P351" s="45">
        <v>3785.75</v>
      </c>
      <c r="Q351" s="44">
        <v>19790.900000000001</v>
      </c>
      <c r="R351" s="44">
        <v>19792.7</v>
      </c>
      <c r="S351" s="46">
        <v>4.0065276591874409E-3</v>
      </c>
      <c r="T351" s="46">
        <v>9.0942620258947608E-5</v>
      </c>
      <c r="U351" s="45">
        <v>6744.38</v>
      </c>
      <c r="V351" s="45">
        <v>6933</v>
      </c>
      <c r="W351" s="47">
        <v>1</v>
      </c>
      <c r="X351">
        <f t="shared" si="5"/>
        <v>1</v>
      </c>
    </row>
    <row r="352" spans="1:24" x14ac:dyDescent="0.45">
      <c r="A352" s="33">
        <v>3</v>
      </c>
      <c r="B352" s="34">
        <v>4</v>
      </c>
      <c r="C352" s="34" t="s">
        <v>9</v>
      </c>
      <c r="D352" s="34">
        <v>50</v>
      </c>
      <c r="E352" s="35">
        <v>5</v>
      </c>
      <c r="F352" s="53">
        <v>19023.900000000001</v>
      </c>
      <c r="G352" s="49">
        <v>3602.69</v>
      </c>
      <c r="H352" s="48">
        <v>19149.8</v>
      </c>
      <c r="I352" s="48">
        <v>19151.5</v>
      </c>
      <c r="J352" s="50">
        <v>6.6626634989425653E-3</v>
      </c>
      <c r="K352" s="50">
        <v>8.8765893011029295E-5</v>
      </c>
      <c r="L352" s="49">
        <v>5632.83</v>
      </c>
      <c r="M352" s="49">
        <v>4913</v>
      </c>
      <c r="N352" s="35">
        <v>1</v>
      </c>
      <c r="O352" s="53">
        <v>19050.5</v>
      </c>
      <c r="P352" s="49">
        <v>3830.95</v>
      </c>
      <c r="Q352" s="48">
        <v>19149.7</v>
      </c>
      <c r="R352" s="48">
        <v>19151.5</v>
      </c>
      <c r="S352" s="50">
        <v>5.2737383494765424E-3</v>
      </c>
      <c r="T352" s="50">
        <v>9.3987416129246926E-5</v>
      </c>
      <c r="U352" s="49">
        <v>5455.28</v>
      </c>
      <c r="V352" s="49">
        <v>3462</v>
      </c>
      <c r="W352" s="35">
        <v>1</v>
      </c>
      <c r="X352">
        <f t="shared" si="5"/>
        <v>1</v>
      </c>
    </row>
    <row r="353" spans="1:24" x14ac:dyDescent="0.45">
      <c r="A353" s="36">
        <v>3</v>
      </c>
      <c r="B353" s="37">
        <v>4</v>
      </c>
      <c r="C353" s="37" t="s">
        <v>11</v>
      </c>
      <c r="D353" s="37">
        <v>5</v>
      </c>
      <c r="E353" s="41">
        <v>1</v>
      </c>
      <c r="F353" s="51">
        <v>1542.41</v>
      </c>
      <c r="G353" s="39">
        <v>0.09</v>
      </c>
      <c r="H353" s="38">
        <v>1542.41</v>
      </c>
      <c r="I353" s="38">
        <v>1542.41</v>
      </c>
      <c r="J353" s="40">
        <v>0</v>
      </c>
      <c r="K353" s="40">
        <v>0</v>
      </c>
      <c r="L353" s="39">
        <v>9.8536799999999994E-2</v>
      </c>
      <c r="M353" s="39">
        <v>0</v>
      </c>
      <c r="N353" s="41">
        <v>1</v>
      </c>
      <c r="O353" s="51">
        <v>1542.41</v>
      </c>
      <c r="P353" s="39">
        <v>0.12</v>
      </c>
      <c r="Q353" s="38">
        <v>1542.41</v>
      </c>
      <c r="R353" s="38">
        <v>1542.41</v>
      </c>
      <c r="S353" s="40">
        <v>0</v>
      </c>
      <c r="T353" s="40">
        <v>0</v>
      </c>
      <c r="U353" s="39">
        <v>0.12744</v>
      </c>
      <c r="V353" s="39">
        <v>0</v>
      </c>
      <c r="W353" s="41">
        <v>1</v>
      </c>
      <c r="X353">
        <f t="shared" si="5"/>
        <v>1</v>
      </c>
    </row>
    <row r="354" spans="1:24" x14ac:dyDescent="0.45">
      <c r="A354" s="42">
        <v>3</v>
      </c>
      <c r="B354" s="43">
        <v>4</v>
      </c>
      <c r="C354" s="43" t="s">
        <v>11</v>
      </c>
      <c r="D354" s="43">
        <v>5</v>
      </c>
      <c r="E354" s="47">
        <v>2</v>
      </c>
      <c r="F354" s="52">
        <v>1813.18</v>
      </c>
      <c r="G354" s="45">
        <v>0.09</v>
      </c>
      <c r="H354" s="44">
        <v>1813.18</v>
      </c>
      <c r="I354" s="44">
        <v>1813.18</v>
      </c>
      <c r="J354" s="46">
        <v>0</v>
      </c>
      <c r="K354" s="46">
        <v>0</v>
      </c>
      <c r="L354" s="45">
        <v>9.6433000000000005E-2</v>
      </c>
      <c r="M354" s="45">
        <v>0</v>
      </c>
      <c r="N354" s="47">
        <v>1</v>
      </c>
      <c r="O354" s="52">
        <v>1813.18</v>
      </c>
      <c r="P354" s="45">
        <v>0.05</v>
      </c>
      <c r="Q354" s="44">
        <v>1813.18</v>
      </c>
      <c r="R354" s="44">
        <v>1813.18</v>
      </c>
      <c r="S354" s="46">
        <v>0</v>
      </c>
      <c r="T354" s="46">
        <v>0</v>
      </c>
      <c r="U354" s="45">
        <v>5.8346099999999998E-2</v>
      </c>
      <c r="V354" s="45">
        <v>0</v>
      </c>
      <c r="W354" s="47">
        <v>1</v>
      </c>
      <c r="X354">
        <f t="shared" si="5"/>
        <v>1</v>
      </c>
    </row>
    <row r="355" spans="1:24" x14ac:dyDescent="0.45">
      <c r="A355" s="42">
        <v>3</v>
      </c>
      <c r="B355" s="43">
        <v>4</v>
      </c>
      <c r="C355" s="43" t="s">
        <v>11</v>
      </c>
      <c r="D355" s="43">
        <v>5</v>
      </c>
      <c r="E355" s="47">
        <v>3</v>
      </c>
      <c r="F355" s="52">
        <v>3630.68</v>
      </c>
      <c r="G355" s="45">
        <v>0.12</v>
      </c>
      <c r="H355" s="44">
        <v>3630.68</v>
      </c>
      <c r="I355" s="44">
        <v>3630.68</v>
      </c>
      <c r="J355" s="46">
        <v>0</v>
      </c>
      <c r="K355" s="46">
        <v>0</v>
      </c>
      <c r="L355" s="45">
        <v>0.12701299999999999</v>
      </c>
      <c r="M355" s="45">
        <v>0</v>
      </c>
      <c r="N355" s="47">
        <v>1</v>
      </c>
      <c r="O355" s="52">
        <v>3630.68</v>
      </c>
      <c r="P355" s="45">
        <v>0.12</v>
      </c>
      <c r="Q355" s="44">
        <v>3630.68</v>
      </c>
      <c r="R355" s="44">
        <v>3630.68</v>
      </c>
      <c r="S355" s="46">
        <v>0</v>
      </c>
      <c r="T355" s="46">
        <v>0</v>
      </c>
      <c r="U355" s="45">
        <v>0.12857499999999999</v>
      </c>
      <c r="V355" s="45">
        <v>0</v>
      </c>
      <c r="W355" s="47">
        <v>1</v>
      </c>
      <c r="X355">
        <f t="shared" si="5"/>
        <v>1</v>
      </c>
    </row>
    <row r="356" spans="1:24" x14ac:dyDescent="0.45">
      <c r="A356" s="42">
        <v>3</v>
      </c>
      <c r="B356" s="43">
        <v>4</v>
      </c>
      <c r="C356" s="43" t="s">
        <v>11</v>
      </c>
      <c r="D356" s="43">
        <v>5</v>
      </c>
      <c r="E356" s="47">
        <v>4</v>
      </c>
      <c r="F356" s="52">
        <v>3117</v>
      </c>
      <c r="G356" s="45">
        <v>0.33</v>
      </c>
      <c r="H356" s="44">
        <v>3117</v>
      </c>
      <c r="I356" s="44">
        <v>3117</v>
      </c>
      <c r="J356" s="46">
        <v>0</v>
      </c>
      <c r="K356" s="46">
        <v>0</v>
      </c>
      <c r="L356" s="45">
        <v>0.40058700000000003</v>
      </c>
      <c r="M356" s="45">
        <v>1</v>
      </c>
      <c r="N356" s="47">
        <v>1</v>
      </c>
      <c r="O356" s="52">
        <v>3117</v>
      </c>
      <c r="P356" s="45">
        <v>0.08</v>
      </c>
      <c r="Q356" s="44">
        <v>3117</v>
      </c>
      <c r="R356" s="44">
        <v>3117</v>
      </c>
      <c r="S356" s="46">
        <v>0</v>
      </c>
      <c r="T356" s="46">
        <v>0</v>
      </c>
      <c r="U356" s="45">
        <v>8.8283899999999998E-2</v>
      </c>
      <c r="V356" s="45">
        <v>0</v>
      </c>
      <c r="W356" s="47">
        <v>1</v>
      </c>
      <c r="X356">
        <f t="shared" si="5"/>
        <v>1</v>
      </c>
    </row>
    <row r="357" spans="1:24" x14ac:dyDescent="0.45">
      <c r="A357" s="33">
        <v>3</v>
      </c>
      <c r="B357" s="34">
        <v>4</v>
      </c>
      <c r="C357" s="34" t="s">
        <v>11</v>
      </c>
      <c r="D357" s="34">
        <v>5</v>
      </c>
      <c r="E357" s="35">
        <v>5</v>
      </c>
      <c r="F357" s="53">
        <v>1678.22</v>
      </c>
      <c r="G357" s="49">
        <v>0.08</v>
      </c>
      <c r="H357" s="48">
        <v>1678.22</v>
      </c>
      <c r="I357" s="48">
        <v>1678.22</v>
      </c>
      <c r="J357" s="50">
        <v>0</v>
      </c>
      <c r="K357" s="50">
        <v>0</v>
      </c>
      <c r="L357" s="49">
        <v>8.5471900000000003E-2</v>
      </c>
      <c r="M357" s="49">
        <v>0</v>
      </c>
      <c r="N357" s="35">
        <v>1</v>
      </c>
      <c r="O357" s="53">
        <v>1678.22</v>
      </c>
      <c r="P357" s="49">
        <v>7.0000000000000007E-2</v>
      </c>
      <c r="Q357" s="48">
        <v>1678.22</v>
      </c>
      <c r="R357" s="48">
        <v>1678.22</v>
      </c>
      <c r="S357" s="50">
        <v>0</v>
      </c>
      <c r="T357" s="50">
        <v>0</v>
      </c>
      <c r="U357" s="49">
        <v>7.6848100000000003E-2</v>
      </c>
      <c r="V357" s="49">
        <v>0</v>
      </c>
      <c r="W357" s="35">
        <v>1</v>
      </c>
      <c r="X357">
        <f t="shared" si="5"/>
        <v>1</v>
      </c>
    </row>
    <row r="358" spans="1:24" x14ac:dyDescent="0.45">
      <c r="A358" s="36">
        <v>3</v>
      </c>
      <c r="B358" s="37">
        <v>4</v>
      </c>
      <c r="C358" s="37" t="s">
        <v>11</v>
      </c>
      <c r="D358" s="37">
        <v>10</v>
      </c>
      <c r="E358" s="41">
        <v>1</v>
      </c>
      <c r="F358" s="51">
        <v>3469.37</v>
      </c>
      <c r="G358" s="39">
        <v>7.24</v>
      </c>
      <c r="H358" s="38">
        <v>3469.37</v>
      </c>
      <c r="I358" s="38">
        <v>3469.37</v>
      </c>
      <c r="J358" s="40">
        <v>0</v>
      </c>
      <c r="K358" s="40">
        <v>0</v>
      </c>
      <c r="L358" s="39">
        <v>7.7705599999999997</v>
      </c>
      <c r="M358" s="39">
        <v>1</v>
      </c>
      <c r="N358" s="41">
        <v>1</v>
      </c>
      <c r="O358" s="51">
        <v>3469.37</v>
      </c>
      <c r="P358" s="39">
        <v>2.56</v>
      </c>
      <c r="Q358" s="38">
        <v>3469.37</v>
      </c>
      <c r="R358" s="38">
        <v>3469.37</v>
      </c>
      <c r="S358" s="40">
        <v>0</v>
      </c>
      <c r="T358" s="40">
        <v>0</v>
      </c>
      <c r="U358" s="39">
        <v>2.85616</v>
      </c>
      <c r="V358" s="39">
        <v>1</v>
      </c>
      <c r="W358" s="41">
        <v>1</v>
      </c>
      <c r="X358">
        <f t="shared" si="5"/>
        <v>1</v>
      </c>
    </row>
    <row r="359" spans="1:24" x14ac:dyDescent="0.45">
      <c r="A359" s="42">
        <v>3</v>
      </c>
      <c r="B359" s="43">
        <v>4</v>
      </c>
      <c r="C359" s="43" t="s">
        <v>11</v>
      </c>
      <c r="D359" s="43">
        <v>10</v>
      </c>
      <c r="E359" s="47">
        <v>2</v>
      </c>
      <c r="F359" s="52">
        <v>4467.6000000000004</v>
      </c>
      <c r="G359" s="45">
        <v>6.31</v>
      </c>
      <c r="H359" s="44">
        <v>4467.6000000000004</v>
      </c>
      <c r="I359" s="44">
        <v>4467.8599999999997</v>
      </c>
      <c r="J359" s="46">
        <v>5.8193408029640318E-5</v>
      </c>
      <c r="K359" s="46">
        <v>5.8193408029640318E-5</v>
      </c>
      <c r="L359" s="45">
        <v>6.3775199999999996</v>
      </c>
      <c r="M359" s="45">
        <v>1</v>
      </c>
      <c r="N359" s="47">
        <v>1</v>
      </c>
      <c r="O359" s="52">
        <v>4467.66</v>
      </c>
      <c r="P359" s="45">
        <v>0.6</v>
      </c>
      <c r="Q359" s="44">
        <v>4467.66</v>
      </c>
      <c r="R359" s="44">
        <v>4467.8599999999997</v>
      </c>
      <c r="S359" s="46">
        <v>4.4764160022878541E-5</v>
      </c>
      <c r="T359" s="46">
        <v>4.4764160022878541E-5</v>
      </c>
      <c r="U359" s="45">
        <v>0.63505800000000001</v>
      </c>
      <c r="V359" s="45">
        <v>1</v>
      </c>
      <c r="W359" s="47">
        <v>1</v>
      </c>
      <c r="X359">
        <f t="shared" si="5"/>
        <v>1</v>
      </c>
    </row>
    <row r="360" spans="1:24" x14ac:dyDescent="0.45">
      <c r="A360" s="42">
        <v>3</v>
      </c>
      <c r="B360" s="43">
        <v>4</v>
      </c>
      <c r="C360" s="43" t="s">
        <v>11</v>
      </c>
      <c r="D360" s="43">
        <v>10</v>
      </c>
      <c r="E360" s="47">
        <v>3</v>
      </c>
      <c r="F360" s="52">
        <v>3009.41</v>
      </c>
      <c r="G360" s="45">
        <v>1.41</v>
      </c>
      <c r="H360" s="44">
        <v>3009.41</v>
      </c>
      <c r="I360" s="44">
        <v>3009.41</v>
      </c>
      <c r="J360" s="46">
        <v>0</v>
      </c>
      <c r="K360" s="46">
        <v>0</v>
      </c>
      <c r="L360" s="45">
        <v>1.4504600000000001</v>
      </c>
      <c r="M360" s="45">
        <v>0</v>
      </c>
      <c r="N360" s="47">
        <v>1</v>
      </c>
      <c r="O360" s="52">
        <v>3009.41</v>
      </c>
      <c r="P360" s="45">
        <v>1.1100000000000001</v>
      </c>
      <c r="Q360" s="44">
        <v>3009.41</v>
      </c>
      <c r="R360" s="44">
        <v>3009.41</v>
      </c>
      <c r="S360" s="46">
        <v>0</v>
      </c>
      <c r="T360" s="46">
        <v>0</v>
      </c>
      <c r="U360" s="45">
        <v>1.1487499999999999</v>
      </c>
      <c r="V360" s="45">
        <v>0</v>
      </c>
      <c r="W360" s="47">
        <v>1</v>
      </c>
      <c r="X360">
        <f t="shared" si="5"/>
        <v>1</v>
      </c>
    </row>
    <row r="361" spans="1:24" x14ac:dyDescent="0.45">
      <c r="A361" s="42">
        <v>3</v>
      </c>
      <c r="B361" s="43">
        <v>4</v>
      </c>
      <c r="C361" s="43" t="s">
        <v>11</v>
      </c>
      <c r="D361" s="43">
        <v>10</v>
      </c>
      <c r="E361" s="47">
        <v>4</v>
      </c>
      <c r="F361" s="52">
        <v>4307.72</v>
      </c>
      <c r="G361" s="45">
        <v>10.050000000000001</v>
      </c>
      <c r="H361" s="44">
        <v>4307.72</v>
      </c>
      <c r="I361" s="44">
        <v>4307.72</v>
      </c>
      <c r="J361" s="46">
        <v>0</v>
      </c>
      <c r="K361" s="46">
        <v>0</v>
      </c>
      <c r="L361" s="45">
        <v>10.72</v>
      </c>
      <c r="M361" s="45">
        <v>1</v>
      </c>
      <c r="N361" s="47">
        <v>1</v>
      </c>
      <c r="O361" s="52">
        <v>4300.95</v>
      </c>
      <c r="P361" s="45">
        <v>4.8499999999999996</v>
      </c>
      <c r="Q361" s="44">
        <v>4307.4799999999996</v>
      </c>
      <c r="R361" s="44">
        <v>4307.72</v>
      </c>
      <c r="S361" s="46">
        <v>1.5715970397334172E-3</v>
      </c>
      <c r="T361" s="46">
        <v>5.5713927553483328E-5</v>
      </c>
      <c r="U361" s="45">
        <v>5.24702</v>
      </c>
      <c r="V361" s="45">
        <v>4</v>
      </c>
      <c r="W361" s="47">
        <v>1</v>
      </c>
      <c r="X361">
        <f t="shared" si="5"/>
        <v>1</v>
      </c>
    </row>
    <row r="362" spans="1:24" x14ac:dyDescent="0.45">
      <c r="A362" s="33">
        <v>3</v>
      </c>
      <c r="B362" s="34">
        <v>4</v>
      </c>
      <c r="C362" s="34" t="s">
        <v>11</v>
      </c>
      <c r="D362" s="34">
        <v>10</v>
      </c>
      <c r="E362" s="35">
        <v>5</v>
      </c>
      <c r="F362" s="53">
        <v>3502.38</v>
      </c>
      <c r="G362" s="49">
        <v>5.35</v>
      </c>
      <c r="H362" s="48">
        <v>3579.69</v>
      </c>
      <c r="I362" s="48">
        <v>3579.69</v>
      </c>
      <c r="J362" s="50">
        <v>2.1596842184658432E-2</v>
      </c>
      <c r="K362" s="50">
        <v>0</v>
      </c>
      <c r="L362" s="49">
        <v>10.628500000000001</v>
      </c>
      <c r="M362" s="49">
        <v>581</v>
      </c>
      <c r="N362" s="35">
        <v>1</v>
      </c>
      <c r="O362" s="53">
        <v>3577.25</v>
      </c>
      <c r="P362" s="49">
        <v>2.5</v>
      </c>
      <c r="Q362" s="48">
        <v>3579.69</v>
      </c>
      <c r="R362" s="48">
        <v>3579.69</v>
      </c>
      <c r="S362" s="50">
        <v>6.8162326905403948E-4</v>
      </c>
      <c r="T362" s="50">
        <v>0</v>
      </c>
      <c r="U362" s="49">
        <v>2.7053799999999999</v>
      </c>
      <c r="V362" s="49">
        <v>5</v>
      </c>
      <c r="W362" s="35">
        <v>1</v>
      </c>
      <c r="X362">
        <f t="shared" si="5"/>
        <v>1</v>
      </c>
    </row>
    <row r="363" spans="1:24" x14ac:dyDescent="0.45">
      <c r="A363" s="36">
        <v>3</v>
      </c>
      <c r="B363" s="37">
        <v>4</v>
      </c>
      <c r="C363" s="37" t="s">
        <v>11</v>
      </c>
      <c r="D363" s="37">
        <v>15</v>
      </c>
      <c r="E363" s="41">
        <v>1</v>
      </c>
      <c r="F363" s="51">
        <v>4062.5</v>
      </c>
      <c r="G363" s="39">
        <v>115.72</v>
      </c>
      <c r="H363" s="38">
        <v>4140.3599999999997</v>
      </c>
      <c r="I363" s="38">
        <v>4140.3599999999997</v>
      </c>
      <c r="J363" s="40">
        <v>1.8805128056497426E-2</v>
      </c>
      <c r="K363" s="40">
        <v>0</v>
      </c>
      <c r="L363" s="39">
        <v>153.67500000000001</v>
      </c>
      <c r="M363" s="39">
        <v>1217</v>
      </c>
      <c r="N363" s="41">
        <v>1</v>
      </c>
      <c r="O363" s="51">
        <v>4110.33</v>
      </c>
      <c r="P363" s="39">
        <v>9.44</v>
      </c>
      <c r="Q363" s="38">
        <v>4140.3599999999997</v>
      </c>
      <c r="R363" s="38">
        <v>4140.3599999999997</v>
      </c>
      <c r="S363" s="40">
        <v>7.2529924934063095E-3</v>
      </c>
      <c r="T363" s="40">
        <v>0</v>
      </c>
      <c r="U363" s="39">
        <v>11.157999999999999</v>
      </c>
      <c r="V363" s="39">
        <v>11</v>
      </c>
      <c r="W363" s="41">
        <v>1</v>
      </c>
      <c r="X363">
        <f t="shared" si="5"/>
        <v>1</v>
      </c>
    </row>
    <row r="364" spans="1:24" x14ac:dyDescent="0.45">
      <c r="A364" s="42">
        <v>3</v>
      </c>
      <c r="B364" s="43">
        <v>4</v>
      </c>
      <c r="C364" s="43" t="s">
        <v>11</v>
      </c>
      <c r="D364" s="43">
        <v>15</v>
      </c>
      <c r="E364" s="47">
        <v>2</v>
      </c>
      <c r="F364" s="52">
        <v>4205.2</v>
      </c>
      <c r="G364" s="45">
        <v>218.75</v>
      </c>
      <c r="H364" s="44">
        <v>4231.74</v>
      </c>
      <c r="I364" s="44">
        <v>4231.8900000000003</v>
      </c>
      <c r="J364" s="46">
        <v>6.3068747061007036E-3</v>
      </c>
      <c r="K364" s="46">
        <v>3.5445155710697981E-5</v>
      </c>
      <c r="L364" s="45">
        <v>225.23099999999999</v>
      </c>
      <c r="M364" s="45">
        <v>157</v>
      </c>
      <c r="N364" s="47">
        <v>1</v>
      </c>
      <c r="O364" s="52">
        <v>4218.41</v>
      </c>
      <c r="P364" s="45">
        <v>23.8</v>
      </c>
      <c r="Q364" s="44">
        <v>4231.8900000000003</v>
      </c>
      <c r="R364" s="44">
        <v>4231.8900000000003</v>
      </c>
      <c r="S364" s="46">
        <v>3.1853379931899156E-3</v>
      </c>
      <c r="T364" s="46">
        <v>0</v>
      </c>
      <c r="U364" s="45">
        <v>28.665199999999999</v>
      </c>
      <c r="V364" s="45">
        <v>106</v>
      </c>
      <c r="W364" s="47">
        <v>1</v>
      </c>
      <c r="X364">
        <f t="shared" si="5"/>
        <v>1</v>
      </c>
    </row>
    <row r="365" spans="1:24" x14ac:dyDescent="0.45">
      <c r="A365" s="42">
        <v>3</v>
      </c>
      <c r="B365" s="43">
        <v>4</v>
      </c>
      <c r="C365" s="43" t="s">
        <v>11</v>
      </c>
      <c r="D365" s="43">
        <v>15</v>
      </c>
      <c r="E365" s="47">
        <v>3</v>
      </c>
      <c r="F365" s="52">
        <v>4269.2</v>
      </c>
      <c r="G365" s="45">
        <v>35.85</v>
      </c>
      <c r="H365" s="44">
        <v>4304.03</v>
      </c>
      <c r="I365" s="44">
        <v>4304.03</v>
      </c>
      <c r="J365" s="46">
        <v>8.092415712715741E-3</v>
      </c>
      <c r="K365" s="46">
        <v>0</v>
      </c>
      <c r="L365" s="45">
        <v>39.142099999999999</v>
      </c>
      <c r="M365" s="45">
        <v>57</v>
      </c>
      <c r="N365" s="47">
        <v>1</v>
      </c>
      <c r="O365" s="52">
        <v>4291.42</v>
      </c>
      <c r="P365" s="45">
        <v>105.34</v>
      </c>
      <c r="Q365" s="44">
        <v>4304.03</v>
      </c>
      <c r="R365" s="44">
        <v>4304.03</v>
      </c>
      <c r="S365" s="46">
        <v>2.9298122922004895E-3</v>
      </c>
      <c r="T365" s="46">
        <v>0</v>
      </c>
      <c r="U365" s="45">
        <v>107.35599999999999</v>
      </c>
      <c r="V365" s="45">
        <v>7</v>
      </c>
      <c r="W365" s="47">
        <v>1</v>
      </c>
      <c r="X365">
        <f t="shared" si="5"/>
        <v>1</v>
      </c>
    </row>
    <row r="366" spans="1:24" x14ac:dyDescent="0.45">
      <c r="A366" s="42">
        <v>3</v>
      </c>
      <c r="B366" s="43">
        <v>4</v>
      </c>
      <c r="C366" s="43" t="s">
        <v>11</v>
      </c>
      <c r="D366" s="43">
        <v>15</v>
      </c>
      <c r="E366" s="47">
        <v>4</v>
      </c>
      <c r="F366" s="52">
        <v>4038.47</v>
      </c>
      <c r="G366" s="45">
        <v>70.27</v>
      </c>
      <c r="H366" s="44">
        <v>4076.09</v>
      </c>
      <c r="I366" s="44">
        <v>4076.18</v>
      </c>
      <c r="J366" s="46">
        <v>9.2513088234572657E-3</v>
      </c>
      <c r="K366" s="46">
        <v>2.207949599862881E-5</v>
      </c>
      <c r="L366" s="45">
        <v>80.183000000000007</v>
      </c>
      <c r="M366" s="45">
        <v>267</v>
      </c>
      <c r="N366" s="47">
        <v>1</v>
      </c>
      <c r="O366" s="52">
        <v>4076.18</v>
      </c>
      <c r="P366" s="45">
        <v>12</v>
      </c>
      <c r="Q366" s="44">
        <v>4076.18</v>
      </c>
      <c r="R366" s="44">
        <v>4076.18</v>
      </c>
      <c r="S366" s="46">
        <v>0</v>
      </c>
      <c r="T366" s="46">
        <v>0</v>
      </c>
      <c r="U366" s="45">
        <v>12.4099</v>
      </c>
      <c r="V366" s="45">
        <v>1</v>
      </c>
      <c r="W366" s="47">
        <v>1</v>
      </c>
      <c r="X366">
        <f t="shared" si="5"/>
        <v>1</v>
      </c>
    </row>
    <row r="367" spans="1:24" x14ac:dyDescent="0.45">
      <c r="A367" s="33">
        <v>3</v>
      </c>
      <c r="B367" s="34">
        <v>4</v>
      </c>
      <c r="C367" s="34" t="s">
        <v>11</v>
      </c>
      <c r="D367" s="34">
        <v>15</v>
      </c>
      <c r="E367" s="35">
        <v>5</v>
      </c>
      <c r="F367" s="53">
        <v>4268.72</v>
      </c>
      <c r="G367" s="49">
        <v>405.66</v>
      </c>
      <c r="H367" s="48">
        <v>4299.24</v>
      </c>
      <c r="I367" s="48">
        <v>4299.24</v>
      </c>
      <c r="J367" s="50">
        <v>7.0989291130524297E-3</v>
      </c>
      <c r="K367" s="50">
        <v>0</v>
      </c>
      <c r="L367" s="49">
        <v>410</v>
      </c>
      <c r="M367" s="49">
        <v>53</v>
      </c>
      <c r="N367" s="35">
        <v>1</v>
      </c>
      <c r="O367" s="53">
        <v>4277.82</v>
      </c>
      <c r="P367" s="49">
        <v>33.19</v>
      </c>
      <c r="Q367" s="48">
        <v>4299.24</v>
      </c>
      <c r="R367" s="48">
        <v>4299.24</v>
      </c>
      <c r="S367" s="50">
        <v>4.9822759371423962E-3</v>
      </c>
      <c r="T367" s="50">
        <v>0</v>
      </c>
      <c r="U367" s="49">
        <v>35.748699999999999</v>
      </c>
      <c r="V367" s="49">
        <v>52</v>
      </c>
      <c r="W367" s="35">
        <v>1</v>
      </c>
      <c r="X367">
        <f t="shared" si="5"/>
        <v>1</v>
      </c>
    </row>
    <row r="368" spans="1:24" x14ac:dyDescent="0.45">
      <c r="A368" s="36">
        <v>3</v>
      </c>
      <c r="B368" s="37">
        <v>4</v>
      </c>
      <c r="C368" s="37" t="s">
        <v>11</v>
      </c>
      <c r="D368" s="37">
        <v>20</v>
      </c>
      <c r="E368" s="41">
        <v>1</v>
      </c>
      <c r="F368" s="51">
        <v>4985.41</v>
      </c>
      <c r="G368" s="39">
        <v>114.77</v>
      </c>
      <c r="H368" s="38">
        <v>4985.41</v>
      </c>
      <c r="I368" s="38">
        <v>4985.41</v>
      </c>
      <c r="J368" s="40">
        <v>0</v>
      </c>
      <c r="K368" s="40">
        <v>0</v>
      </c>
      <c r="L368" s="39">
        <v>115.953</v>
      </c>
      <c r="M368" s="39">
        <v>1</v>
      </c>
      <c r="N368" s="41">
        <v>1</v>
      </c>
      <c r="O368" s="51">
        <v>4985.41</v>
      </c>
      <c r="P368" s="39">
        <v>10.71</v>
      </c>
      <c r="Q368" s="38">
        <v>4985.41</v>
      </c>
      <c r="R368" s="38">
        <v>4985.41</v>
      </c>
      <c r="S368" s="40">
        <v>0</v>
      </c>
      <c r="T368" s="40">
        <v>0</v>
      </c>
      <c r="U368" s="39">
        <v>11.096299999999999</v>
      </c>
      <c r="V368" s="39">
        <v>0</v>
      </c>
      <c r="W368" s="41">
        <v>1</v>
      </c>
      <c r="X368">
        <f t="shared" si="5"/>
        <v>1</v>
      </c>
    </row>
    <row r="369" spans="1:24" x14ac:dyDescent="0.45">
      <c r="A369" s="42">
        <v>3</v>
      </c>
      <c r="B369" s="43">
        <v>4</v>
      </c>
      <c r="C369" s="43" t="s">
        <v>11</v>
      </c>
      <c r="D369" s="43">
        <v>20</v>
      </c>
      <c r="E369" s="47">
        <v>2</v>
      </c>
      <c r="F369" s="52">
        <v>3679.99</v>
      </c>
      <c r="G369" s="45">
        <v>172.63</v>
      </c>
      <c r="H369" s="44">
        <v>3739.87</v>
      </c>
      <c r="I369" s="44">
        <v>3739.87</v>
      </c>
      <c r="J369" s="46">
        <v>1.6011251728001271E-2</v>
      </c>
      <c r="K369" s="46">
        <v>0</v>
      </c>
      <c r="L369" s="45">
        <v>185.23099999999999</v>
      </c>
      <c r="M369" s="45">
        <v>202</v>
      </c>
      <c r="N369" s="47">
        <v>1</v>
      </c>
      <c r="O369" s="52">
        <v>3710.32</v>
      </c>
      <c r="P369" s="45">
        <v>48.17</v>
      </c>
      <c r="Q369" s="44">
        <v>3739.8</v>
      </c>
      <c r="R369" s="44">
        <v>3739.87</v>
      </c>
      <c r="S369" s="46">
        <v>7.9013441643692763E-3</v>
      </c>
      <c r="T369" s="46">
        <v>1.8717228138868186E-5</v>
      </c>
      <c r="U369" s="45">
        <v>52.040199999999999</v>
      </c>
      <c r="V369" s="45">
        <v>34</v>
      </c>
      <c r="W369" s="47">
        <v>1</v>
      </c>
      <c r="X369">
        <f t="shared" si="5"/>
        <v>1</v>
      </c>
    </row>
    <row r="370" spans="1:24" x14ac:dyDescent="0.45">
      <c r="A370" s="42">
        <v>3</v>
      </c>
      <c r="B370" s="43">
        <v>4</v>
      </c>
      <c r="C370" s="43" t="s">
        <v>11</v>
      </c>
      <c r="D370" s="43">
        <v>20</v>
      </c>
      <c r="E370" s="47">
        <v>3</v>
      </c>
      <c r="F370" s="52">
        <v>4966.45</v>
      </c>
      <c r="G370" s="45">
        <v>164.28</v>
      </c>
      <c r="H370" s="44">
        <v>5034.22</v>
      </c>
      <c r="I370" s="44">
        <v>5034.3999999999996</v>
      </c>
      <c r="J370" s="46">
        <v>1.3497139679008388E-2</v>
      </c>
      <c r="K370" s="46">
        <v>3.5754012394601455E-5</v>
      </c>
      <c r="L370" s="45">
        <v>170.23500000000001</v>
      </c>
      <c r="M370" s="45">
        <v>49</v>
      </c>
      <c r="N370" s="47">
        <v>1</v>
      </c>
      <c r="O370" s="52">
        <v>4975.28</v>
      </c>
      <c r="P370" s="45">
        <v>73.61</v>
      </c>
      <c r="Q370" s="44">
        <v>5034.3999999999996</v>
      </c>
      <c r="R370" s="44">
        <v>5034.3999999999996</v>
      </c>
      <c r="S370" s="46">
        <v>1.1743206737644982E-2</v>
      </c>
      <c r="T370" s="46">
        <v>0</v>
      </c>
      <c r="U370" s="45">
        <v>92.314400000000006</v>
      </c>
      <c r="V370" s="45">
        <v>467</v>
      </c>
      <c r="W370" s="47">
        <v>1</v>
      </c>
      <c r="X370">
        <f t="shared" si="5"/>
        <v>1</v>
      </c>
    </row>
    <row r="371" spans="1:24" x14ac:dyDescent="0.45">
      <c r="A371" s="42">
        <v>3</v>
      </c>
      <c r="B371" s="43">
        <v>4</v>
      </c>
      <c r="C371" s="43" t="s">
        <v>11</v>
      </c>
      <c r="D371" s="43">
        <v>20</v>
      </c>
      <c r="E371" s="47">
        <v>4</v>
      </c>
      <c r="F371" s="52">
        <v>5515.25</v>
      </c>
      <c r="G371" s="45">
        <v>3046.14</v>
      </c>
      <c r="H371" s="44">
        <v>5650.18</v>
      </c>
      <c r="I371" s="44">
        <v>5650.67</v>
      </c>
      <c r="J371" s="46">
        <v>2.3965299690125254E-2</v>
      </c>
      <c r="K371" s="46">
        <v>8.6715380653936918E-5</v>
      </c>
      <c r="L371" s="45">
        <v>3370.21</v>
      </c>
      <c r="M371" s="45">
        <v>6008</v>
      </c>
      <c r="N371" s="47">
        <v>1</v>
      </c>
      <c r="O371" s="52">
        <v>5586.59</v>
      </c>
      <c r="P371" s="45">
        <v>69.53</v>
      </c>
      <c r="Q371" s="44">
        <v>5650.17</v>
      </c>
      <c r="R371" s="44">
        <v>5650.67</v>
      </c>
      <c r="S371" s="46">
        <v>1.1340248147564789E-2</v>
      </c>
      <c r="T371" s="46">
        <v>8.8485082299975039E-5</v>
      </c>
      <c r="U371" s="45">
        <v>198.334</v>
      </c>
      <c r="V371" s="45">
        <v>2529</v>
      </c>
      <c r="W371" s="47">
        <v>1</v>
      </c>
      <c r="X371">
        <f t="shared" si="5"/>
        <v>1</v>
      </c>
    </row>
    <row r="372" spans="1:24" x14ac:dyDescent="0.45">
      <c r="A372" s="33">
        <v>3</v>
      </c>
      <c r="B372" s="34">
        <v>4</v>
      </c>
      <c r="C372" s="34" t="s">
        <v>11</v>
      </c>
      <c r="D372" s="34">
        <v>20</v>
      </c>
      <c r="E372" s="35">
        <v>5</v>
      </c>
      <c r="F372" s="53">
        <v>5535.84</v>
      </c>
      <c r="G372" s="49">
        <v>86.16</v>
      </c>
      <c r="H372" s="48">
        <v>5610.47</v>
      </c>
      <c r="I372" s="48">
        <v>5610.47</v>
      </c>
      <c r="J372" s="50">
        <v>1.3301915882270131E-2</v>
      </c>
      <c r="K372" s="50">
        <v>0</v>
      </c>
      <c r="L372" s="49">
        <v>149.44999999999999</v>
      </c>
      <c r="M372" s="49">
        <v>1264</v>
      </c>
      <c r="N372" s="35">
        <v>1</v>
      </c>
      <c r="O372" s="53">
        <v>5573.05</v>
      </c>
      <c r="P372" s="49">
        <v>29.04</v>
      </c>
      <c r="Q372" s="48">
        <v>5610.2</v>
      </c>
      <c r="R372" s="48">
        <v>5610.47</v>
      </c>
      <c r="S372" s="50">
        <v>6.6696729507510193E-3</v>
      </c>
      <c r="T372" s="50">
        <v>4.8124310441092553E-5</v>
      </c>
      <c r="U372" s="49">
        <v>66.504400000000004</v>
      </c>
      <c r="V372" s="49">
        <v>634</v>
      </c>
      <c r="W372" s="35">
        <v>1</v>
      </c>
      <c r="X372">
        <f t="shared" si="5"/>
        <v>1</v>
      </c>
    </row>
    <row r="373" spans="1:24" x14ac:dyDescent="0.45">
      <c r="A373" s="36">
        <v>3</v>
      </c>
      <c r="B373" s="37">
        <v>4</v>
      </c>
      <c r="C373" s="37" t="s">
        <v>11</v>
      </c>
      <c r="D373" s="37">
        <v>25</v>
      </c>
      <c r="E373" s="41">
        <v>1</v>
      </c>
      <c r="F373" s="51">
        <v>4900.8100000000004</v>
      </c>
      <c r="G373" s="39">
        <v>280.25</v>
      </c>
      <c r="H373" s="38">
        <v>4900.8100000000004</v>
      </c>
      <c r="I373" s="38">
        <v>4900.8100000000004</v>
      </c>
      <c r="J373" s="40">
        <v>0</v>
      </c>
      <c r="K373" s="40">
        <v>0</v>
      </c>
      <c r="L373" s="39">
        <v>283.49799999999999</v>
      </c>
      <c r="M373" s="39">
        <v>1</v>
      </c>
      <c r="N373" s="41">
        <v>1</v>
      </c>
      <c r="O373" s="51">
        <v>4900.8100000000004</v>
      </c>
      <c r="P373" s="39">
        <v>309.19</v>
      </c>
      <c r="Q373" s="38">
        <v>4900.8100000000004</v>
      </c>
      <c r="R373" s="38">
        <v>4900.8100000000004</v>
      </c>
      <c r="S373" s="40">
        <v>0</v>
      </c>
      <c r="T373" s="40">
        <v>0</v>
      </c>
      <c r="U373" s="39">
        <v>310.14600000000002</v>
      </c>
      <c r="V373" s="39">
        <v>1</v>
      </c>
      <c r="W373" s="41">
        <v>1</v>
      </c>
      <c r="X373">
        <f t="shared" si="5"/>
        <v>1</v>
      </c>
    </row>
    <row r="374" spans="1:24" x14ac:dyDescent="0.45">
      <c r="A374" s="42">
        <v>3</v>
      </c>
      <c r="B374" s="43">
        <v>4</v>
      </c>
      <c r="C374" s="43" t="s">
        <v>11</v>
      </c>
      <c r="D374" s="43">
        <v>25</v>
      </c>
      <c r="E374" s="47">
        <v>2</v>
      </c>
      <c r="F374" s="52">
        <v>5523.29</v>
      </c>
      <c r="G374" s="45">
        <v>45.34</v>
      </c>
      <c r="H374" s="44">
        <v>5541.13</v>
      </c>
      <c r="I374" s="44">
        <v>5541.13</v>
      </c>
      <c r="J374" s="46">
        <v>3.2195599092604116E-3</v>
      </c>
      <c r="K374" s="46">
        <v>0</v>
      </c>
      <c r="L374" s="45">
        <v>63.712299999999999</v>
      </c>
      <c r="M374" s="45">
        <v>183</v>
      </c>
      <c r="N374" s="47">
        <v>1</v>
      </c>
      <c r="O374" s="52">
        <v>5541.13</v>
      </c>
      <c r="P374" s="45">
        <v>353.52</v>
      </c>
      <c r="Q374" s="44">
        <v>5541.13</v>
      </c>
      <c r="R374" s="44">
        <v>5541.13</v>
      </c>
      <c r="S374" s="46">
        <v>0</v>
      </c>
      <c r="T374" s="46">
        <v>0</v>
      </c>
      <c r="U374" s="45">
        <v>356.36099999999999</v>
      </c>
      <c r="V374" s="45">
        <v>1</v>
      </c>
      <c r="W374" s="47">
        <v>1</v>
      </c>
      <c r="X374">
        <f t="shared" si="5"/>
        <v>1</v>
      </c>
    </row>
    <row r="375" spans="1:24" x14ac:dyDescent="0.45">
      <c r="A375" s="42">
        <v>3</v>
      </c>
      <c r="B375" s="43">
        <v>4</v>
      </c>
      <c r="C375" s="43" t="s">
        <v>11</v>
      </c>
      <c r="D375" s="43">
        <v>25</v>
      </c>
      <c r="E375" s="47">
        <v>3</v>
      </c>
      <c r="F375" s="52">
        <v>5722.84</v>
      </c>
      <c r="G375" s="45">
        <v>1246.78</v>
      </c>
      <c r="H375" s="44">
        <v>5740.15</v>
      </c>
      <c r="I375" s="44">
        <v>5740.15</v>
      </c>
      <c r="J375" s="46">
        <v>3.0156006376139111E-3</v>
      </c>
      <c r="K375" s="46">
        <v>0</v>
      </c>
      <c r="L375" s="45">
        <v>1276.92</v>
      </c>
      <c r="M375" s="45">
        <v>252</v>
      </c>
      <c r="N375" s="47">
        <v>1</v>
      </c>
      <c r="O375" s="52">
        <v>5740.11</v>
      </c>
      <c r="P375" s="45">
        <v>99.23</v>
      </c>
      <c r="Q375" s="44">
        <v>5740.11</v>
      </c>
      <c r="R375" s="44">
        <v>5740.15</v>
      </c>
      <c r="S375" s="46">
        <v>6.9684590123888096E-6</v>
      </c>
      <c r="T375" s="46">
        <v>6.9684590123888096E-6</v>
      </c>
      <c r="U375" s="45">
        <v>100.14</v>
      </c>
      <c r="V375" s="45">
        <v>1</v>
      </c>
      <c r="W375" s="47">
        <v>1</v>
      </c>
      <c r="X375">
        <f t="shared" si="5"/>
        <v>1</v>
      </c>
    </row>
    <row r="376" spans="1:24" x14ac:dyDescent="0.45">
      <c r="A376" s="42">
        <v>3</v>
      </c>
      <c r="B376" s="43">
        <v>4</v>
      </c>
      <c r="C376" s="43" t="s">
        <v>11</v>
      </c>
      <c r="D376" s="43">
        <v>25</v>
      </c>
      <c r="E376" s="47">
        <v>4</v>
      </c>
      <c r="F376" s="52">
        <v>5814.37</v>
      </c>
      <c r="G376" s="45">
        <v>1384.69</v>
      </c>
      <c r="H376" s="44">
        <v>5832.32</v>
      </c>
      <c r="I376" s="44">
        <v>5832.32</v>
      </c>
      <c r="J376" s="46">
        <v>3.0776774936903013E-3</v>
      </c>
      <c r="K376" s="46">
        <v>0</v>
      </c>
      <c r="L376" s="45">
        <v>1397.66</v>
      </c>
      <c r="M376" s="45">
        <v>107</v>
      </c>
      <c r="N376" s="47">
        <v>1</v>
      </c>
      <c r="O376" s="52">
        <v>5831.88</v>
      </c>
      <c r="P376" s="45">
        <v>11.07</v>
      </c>
      <c r="Q376" s="44">
        <v>5831.88</v>
      </c>
      <c r="R376" s="44">
        <v>5832.32</v>
      </c>
      <c r="S376" s="46">
        <v>7.5441676725488281E-5</v>
      </c>
      <c r="T376" s="46">
        <v>7.5441676725488281E-5</v>
      </c>
      <c r="U376" s="45">
        <v>11.450799999999999</v>
      </c>
      <c r="V376" s="45">
        <v>1</v>
      </c>
      <c r="W376" s="47">
        <v>1</v>
      </c>
      <c r="X376">
        <f t="shared" si="5"/>
        <v>1</v>
      </c>
    </row>
    <row r="377" spans="1:24" x14ac:dyDescent="0.45">
      <c r="A377" s="33">
        <v>3</v>
      </c>
      <c r="B377" s="34">
        <v>4</v>
      </c>
      <c r="C377" s="34" t="s">
        <v>11</v>
      </c>
      <c r="D377" s="34">
        <v>25</v>
      </c>
      <c r="E377" s="35">
        <v>5</v>
      </c>
      <c r="F377" s="53">
        <v>5309.11</v>
      </c>
      <c r="G377" s="49">
        <v>473.36</v>
      </c>
      <c r="H377" s="48">
        <v>5370.57</v>
      </c>
      <c r="I377" s="48">
        <v>5370.57</v>
      </c>
      <c r="J377" s="50">
        <v>1.1443850466524045E-2</v>
      </c>
      <c r="K377" s="50">
        <v>0</v>
      </c>
      <c r="L377" s="49">
        <v>514.87599999999998</v>
      </c>
      <c r="M377" s="49">
        <v>501</v>
      </c>
      <c r="N377" s="35">
        <v>1</v>
      </c>
      <c r="O377" s="53">
        <v>5358.26</v>
      </c>
      <c r="P377" s="49">
        <v>120.46</v>
      </c>
      <c r="Q377" s="48">
        <v>5370.57</v>
      </c>
      <c r="R377" s="48">
        <v>5370.57</v>
      </c>
      <c r="S377" s="50">
        <v>2.2921216928555982E-3</v>
      </c>
      <c r="T377" s="50">
        <v>0</v>
      </c>
      <c r="U377" s="49">
        <v>125.392</v>
      </c>
      <c r="V377" s="49">
        <v>12</v>
      </c>
      <c r="W377" s="35">
        <v>1</v>
      </c>
      <c r="X377">
        <f t="shared" si="5"/>
        <v>1</v>
      </c>
    </row>
    <row r="378" spans="1:24" x14ac:dyDescent="0.45">
      <c r="A378" s="36">
        <v>3</v>
      </c>
      <c r="B378" s="37">
        <v>4</v>
      </c>
      <c r="C378" s="37" t="s">
        <v>11</v>
      </c>
      <c r="D378" s="37">
        <v>30</v>
      </c>
      <c r="E378" s="41">
        <v>1</v>
      </c>
      <c r="F378" s="51">
        <v>6083.67</v>
      </c>
      <c r="G378" s="39">
        <v>3042.88</v>
      </c>
      <c r="H378" s="38">
        <v>6171.78</v>
      </c>
      <c r="I378" s="38">
        <v>6171.78</v>
      </c>
      <c r="J378" s="40">
        <v>1.4276270379047808E-2</v>
      </c>
      <c r="K378" s="40">
        <v>0</v>
      </c>
      <c r="L378" s="39">
        <v>3204.98</v>
      </c>
      <c r="M378" s="39">
        <v>1416</v>
      </c>
      <c r="N378" s="41">
        <v>1</v>
      </c>
      <c r="O378" s="51">
        <v>6089.78</v>
      </c>
      <c r="P378" s="39">
        <v>1058</v>
      </c>
      <c r="Q378" s="38">
        <v>6171.58</v>
      </c>
      <c r="R378" s="38">
        <v>6171.78</v>
      </c>
      <c r="S378" s="40">
        <v>1.328628045717767E-2</v>
      </c>
      <c r="T378" s="40">
        <v>3.2405562090647775E-5</v>
      </c>
      <c r="U378" s="39">
        <v>1432.4</v>
      </c>
      <c r="V378" s="39">
        <v>3861</v>
      </c>
      <c r="W378" s="41">
        <v>1</v>
      </c>
      <c r="X378">
        <f t="shared" si="5"/>
        <v>1</v>
      </c>
    </row>
    <row r="379" spans="1:24" x14ac:dyDescent="0.45">
      <c r="A379" s="42">
        <v>3</v>
      </c>
      <c r="B379" s="43">
        <v>4</v>
      </c>
      <c r="C379" s="43" t="s">
        <v>11</v>
      </c>
      <c r="D379" s="43">
        <v>30</v>
      </c>
      <c r="E379" s="47">
        <v>2</v>
      </c>
      <c r="F379" s="52">
        <v>5691.06</v>
      </c>
      <c r="G379" s="45">
        <v>1141.98</v>
      </c>
      <c r="H379" s="44">
        <v>5779.92</v>
      </c>
      <c r="I379" s="44">
        <v>5780.09</v>
      </c>
      <c r="J379" s="46">
        <v>1.5402874349707314E-2</v>
      </c>
      <c r="K379" s="46">
        <v>2.941130674437124E-5</v>
      </c>
      <c r="L379" s="45">
        <v>1310.3</v>
      </c>
      <c r="M379" s="45">
        <v>1421</v>
      </c>
      <c r="N379" s="47">
        <v>1</v>
      </c>
      <c r="O379" s="52">
        <v>5735.75</v>
      </c>
      <c r="P379" s="45">
        <v>492.1</v>
      </c>
      <c r="Q379" s="44">
        <v>5779.52</v>
      </c>
      <c r="R379" s="44">
        <v>5780.09</v>
      </c>
      <c r="S379" s="46">
        <v>7.6711608296756873E-3</v>
      </c>
      <c r="T379" s="46">
        <v>9.8614381436916884E-5</v>
      </c>
      <c r="U379" s="45">
        <v>838.28800000000001</v>
      </c>
      <c r="V379" s="45">
        <v>2836</v>
      </c>
      <c r="W379" s="47">
        <v>1</v>
      </c>
      <c r="X379">
        <f t="shared" si="5"/>
        <v>1</v>
      </c>
    </row>
    <row r="380" spans="1:24" x14ac:dyDescent="0.45">
      <c r="A380" s="42">
        <v>3</v>
      </c>
      <c r="B380" s="43">
        <v>4</v>
      </c>
      <c r="C380" s="43" t="s">
        <v>11</v>
      </c>
      <c r="D380" s="43">
        <v>30</v>
      </c>
      <c r="E380" s="47">
        <v>3</v>
      </c>
      <c r="F380" s="52">
        <v>5372.62</v>
      </c>
      <c r="G380" s="45">
        <v>1248.93</v>
      </c>
      <c r="H380" s="44">
        <v>5433.65</v>
      </c>
      <c r="I380" s="44">
        <v>5434.17</v>
      </c>
      <c r="J380" s="46">
        <v>1.1326476720455963E-2</v>
      </c>
      <c r="K380" s="46">
        <v>9.5690786265508173E-5</v>
      </c>
      <c r="L380" s="45">
        <v>1289.4100000000001</v>
      </c>
      <c r="M380" s="45">
        <v>338</v>
      </c>
      <c r="N380" s="47">
        <v>1</v>
      </c>
      <c r="O380" s="52">
        <v>5416.14</v>
      </c>
      <c r="P380" s="45">
        <v>1059.45</v>
      </c>
      <c r="Q380" s="44">
        <v>5434.17</v>
      </c>
      <c r="R380" s="44">
        <v>5434.17</v>
      </c>
      <c r="S380" s="46">
        <v>3.3178939930108451E-3</v>
      </c>
      <c r="T380" s="46">
        <v>0</v>
      </c>
      <c r="U380" s="45">
        <v>1068.93</v>
      </c>
      <c r="V380" s="45">
        <v>15</v>
      </c>
      <c r="W380" s="47">
        <v>1</v>
      </c>
      <c r="X380">
        <f t="shared" si="5"/>
        <v>1</v>
      </c>
    </row>
    <row r="381" spans="1:24" x14ac:dyDescent="0.45">
      <c r="A381" s="42">
        <v>3</v>
      </c>
      <c r="B381" s="43">
        <v>4</v>
      </c>
      <c r="C381" s="43" t="s">
        <v>11</v>
      </c>
      <c r="D381" s="43">
        <v>30</v>
      </c>
      <c r="E381" s="47">
        <v>4</v>
      </c>
      <c r="F381" s="52">
        <v>5580.99</v>
      </c>
      <c r="G381" s="45">
        <v>1507.26</v>
      </c>
      <c r="H381" s="44">
        <v>5652.45</v>
      </c>
      <c r="I381" s="44">
        <v>5652.76</v>
      </c>
      <c r="J381" s="46">
        <v>1.2696452706288686E-2</v>
      </c>
      <c r="K381" s="46">
        <v>5.4840467311614179E-5</v>
      </c>
      <c r="L381" s="45">
        <v>2109.63</v>
      </c>
      <c r="M381" s="45">
        <v>5758</v>
      </c>
      <c r="N381" s="47">
        <v>1</v>
      </c>
      <c r="O381" s="52">
        <v>5606.25</v>
      </c>
      <c r="P381" s="45">
        <v>466.82</v>
      </c>
      <c r="Q381" s="44">
        <v>5652.33</v>
      </c>
      <c r="R381" s="44">
        <v>5652.76</v>
      </c>
      <c r="S381" s="46">
        <v>8.2278391440641762E-3</v>
      </c>
      <c r="T381" s="46">
        <v>7.6069035303160046E-5</v>
      </c>
      <c r="U381" s="45">
        <v>699.49099999999999</v>
      </c>
      <c r="V381" s="45">
        <v>2405</v>
      </c>
      <c r="W381" s="47">
        <v>1</v>
      </c>
      <c r="X381">
        <f t="shared" si="5"/>
        <v>1</v>
      </c>
    </row>
    <row r="382" spans="1:24" x14ac:dyDescent="0.45">
      <c r="A382" s="33">
        <v>3</v>
      </c>
      <c r="B382" s="34">
        <v>4</v>
      </c>
      <c r="C382" s="34" t="s">
        <v>11</v>
      </c>
      <c r="D382" s="34">
        <v>30</v>
      </c>
      <c r="E382" s="35">
        <v>5</v>
      </c>
      <c r="F382" s="53">
        <v>5014.8999999999996</v>
      </c>
      <c r="G382" s="49">
        <v>1837.61</v>
      </c>
      <c r="H382" s="48">
        <v>5072.18</v>
      </c>
      <c r="I382" s="48">
        <v>5072.66</v>
      </c>
      <c r="J382" s="50">
        <v>1.1386530932489113E-2</v>
      </c>
      <c r="K382" s="50">
        <v>9.4624910796221992E-5</v>
      </c>
      <c r="L382" s="49">
        <v>3140.02</v>
      </c>
      <c r="M382" s="49">
        <v>10523</v>
      </c>
      <c r="N382" s="35">
        <v>1</v>
      </c>
      <c r="O382" s="53">
        <v>5034.8999999999996</v>
      </c>
      <c r="P382" s="49">
        <v>189.88</v>
      </c>
      <c r="Q382" s="48">
        <v>5072.1899999999996</v>
      </c>
      <c r="R382" s="48">
        <v>5072.66</v>
      </c>
      <c r="S382" s="50">
        <v>7.443826315976277E-3</v>
      </c>
      <c r="T382" s="50">
        <v>9.2653558488101843E-5</v>
      </c>
      <c r="U382" s="49">
        <v>550.32600000000002</v>
      </c>
      <c r="V382" s="49">
        <v>3352</v>
      </c>
      <c r="W382" s="35">
        <v>1</v>
      </c>
      <c r="X382">
        <f t="shared" si="5"/>
        <v>1</v>
      </c>
    </row>
    <row r="383" spans="1:24" x14ac:dyDescent="0.45">
      <c r="A383" s="36">
        <v>3</v>
      </c>
      <c r="B383" s="37">
        <v>4</v>
      </c>
      <c r="C383" s="37" t="s">
        <v>11</v>
      </c>
      <c r="D383" s="37">
        <v>35</v>
      </c>
      <c r="E383" s="41">
        <v>1</v>
      </c>
      <c r="F383" s="51">
        <v>5726.82</v>
      </c>
      <c r="G383" s="39">
        <v>1106.3699999999999</v>
      </c>
      <c r="H383" s="38">
        <v>5848.25</v>
      </c>
      <c r="I383" s="38">
        <v>5848.81</v>
      </c>
      <c r="J383" s="40">
        <v>2.0857234206616504E-2</v>
      </c>
      <c r="K383" s="40">
        <v>9.5745972257672957E-5</v>
      </c>
      <c r="L383" s="39">
        <v>2129.44</v>
      </c>
      <c r="M383" s="39">
        <v>5329</v>
      </c>
      <c r="N383" s="41">
        <v>1</v>
      </c>
      <c r="O383" s="51">
        <v>5754.33</v>
      </c>
      <c r="P383" s="39">
        <v>907.21</v>
      </c>
      <c r="Q383" s="38">
        <v>5848.26</v>
      </c>
      <c r="R383" s="38">
        <v>5848.81</v>
      </c>
      <c r="S383" s="40">
        <v>1.6153713319461645E-2</v>
      </c>
      <c r="T383" s="40">
        <v>9.4036222753035546E-5</v>
      </c>
      <c r="U383" s="39">
        <v>2208.88</v>
      </c>
      <c r="V383" s="39">
        <v>7314</v>
      </c>
      <c r="W383" s="41">
        <v>1</v>
      </c>
      <c r="X383">
        <f t="shared" si="5"/>
        <v>1</v>
      </c>
    </row>
    <row r="384" spans="1:24" x14ac:dyDescent="0.45">
      <c r="A384" s="42">
        <v>3</v>
      </c>
      <c r="B384" s="43">
        <v>4</v>
      </c>
      <c r="C384" s="43" t="s">
        <v>11</v>
      </c>
      <c r="D384" s="43">
        <v>35</v>
      </c>
      <c r="E384" s="47">
        <v>2</v>
      </c>
      <c r="F384" s="52">
        <v>6250.84</v>
      </c>
      <c r="G384" s="45">
        <v>2578.0300000000002</v>
      </c>
      <c r="H384" s="44">
        <v>6299.7</v>
      </c>
      <c r="I384" s="44">
        <v>6300.11</v>
      </c>
      <c r="J384" s="46">
        <v>7.8204983722505693E-3</v>
      </c>
      <c r="K384" s="46">
        <v>6.507822879280751E-5</v>
      </c>
      <c r="L384" s="45">
        <v>2709.57</v>
      </c>
      <c r="M384" s="45">
        <v>798</v>
      </c>
      <c r="N384" s="47">
        <v>1</v>
      </c>
      <c r="O384" s="52">
        <v>6300.11</v>
      </c>
      <c r="P384" s="45">
        <v>557.37</v>
      </c>
      <c r="Q384" s="44">
        <v>6300.11</v>
      </c>
      <c r="R384" s="44">
        <v>6300.11</v>
      </c>
      <c r="S384" s="46">
        <v>0</v>
      </c>
      <c r="T384" s="46">
        <v>0</v>
      </c>
      <c r="U384" s="45">
        <v>559.24699999999996</v>
      </c>
      <c r="V384" s="45">
        <v>0</v>
      </c>
      <c r="W384" s="47">
        <v>1</v>
      </c>
      <c r="X384">
        <f t="shared" si="5"/>
        <v>1</v>
      </c>
    </row>
    <row r="385" spans="1:24" x14ac:dyDescent="0.45">
      <c r="A385" s="42">
        <v>3</v>
      </c>
      <c r="B385" s="43">
        <v>4</v>
      </c>
      <c r="C385" s="43" t="s">
        <v>11</v>
      </c>
      <c r="D385" s="43">
        <v>35</v>
      </c>
      <c r="E385" s="47">
        <v>3</v>
      </c>
      <c r="F385" s="52">
        <v>6508.28</v>
      </c>
      <c r="G385" s="45">
        <v>1626.6</v>
      </c>
      <c r="H385" s="44">
        <v>6558.28</v>
      </c>
      <c r="I385" s="44">
        <v>6558.69</v>
      </c>
      <c r="J385" s="46">
        <v>7.6859860734384243E-3</v>
      </c>
      <c r="K385" s="46">
        <v>6.2512483437981447E-5</v>
      </c>
      <c r="L385" s="45">
        <v>1796.61</v>
      </c>
      <c r="M385" s="45">
        <v>603</v>
      </c>
      <c r="N385" s="47">
        <v>1</v>
      </c>
      <c r="O385" s="52">
        <v>6525.16</v>
      </c>
      <c r="P385" s="45">
        <v>2510.65</v>
      </c>
      <c r="Q385" s="44">
        <v>6558.04</v>
      </c>
      <c r="R385" s="44">
        <v>6558.69</v>
      </c>
      <c r="S385" s="46">
        <v>5.1123013894542584E-3</v>
      </c>
      <c r="T385" s="46">
        <v>9.9105156669950282E-5</v>
      </c>
      <c r="U385" s="45">
        <v>2586.0100000000002</v>
      </c>
      <c r="V385" s="45">
        <v>387</v>
      </c>
      <c r="W385" s="47">
        <v>1</v>
      </c>
      <c r="X385">
        <f t="shared" si="5"/>
        <v>1</v>
      </c>
    </row>
    <row r="386" spans="1:24" x14ac:dyDescent="0.45">
      <c r="A386" s="42">
        <v>3</v>
      </c>
      <c r="B386" s="43">
        <v>4</v>
      </c>
      <c r="C386" s="43" t="s">
        <v>11</v>
      </c>
      <c r="D386" s="43">
        <v>35</v>
      </c>
      <c r="E386" s="47">
        <v>4</v>
      </c>
      <c r="F386" s="52">
        <v>5832.03</v>
      </c>
      <c r="G386" s="45">
        <v>1228.8599999999999</v>
      </c>
      <c r="H386" s="44">
        <v>5918.74</v>
      </c>
      <c r="I386" s="44">
        <v>5918.74</v>
      </c>
      <c r="J386" s="46">
        <v>1.4650077550289426E-2</v>
      </c>
      <c r="K386" s="46">
        <v>0</v>
      </c>
      <c r="L386" s="45">
        <v>1879.94</v>
      </c>
      <c r="M386" s="45">
        <v>2236</v>
      </c>
      <c r="N386" s="47">
        <v>1</v>
      </c>
      <c r="O386" s="52">
        <v>5849.31</v>
      </c>
      <c r="P386" s="45">
        <v>659.6</v>
      </c>
      <c r="Q386" s="44">
        <v>5918.21</v>
      </c>
      <c r="R386" s="44">
        <v>5918.74</v>
      </c>
      <c r="S386" s="46">
        <v>1.1730537242723854E-2</v>
      </c>
      <c r="T386" s="46">
        <v>8.9546085822277263E-5</v>
      </c>
      <c r="U386" s="45">
        <v>1219.51</v>
      </c>
      <c r="V386" s="45">
        <v>3397</v>
      </c>
      <c r="W386" s="47">
        <v>1</v>
      </c>
      <c r="X386">
        <f t="shared" si="5"/>
        <v>1</v>
      </c>
    </row>
    <row r="387" spans="1:24" x14ac:dyDescent="0.45">
      <c r="A387" s="33">
        <v>3</v>
      </c>
      <c r="B387" s="34">
        <v>4</v>
      </c>
      <c r="C387" s="34" t="s">
        <v>11</v>
      </c>
      <c r="D387" s="34">
        <v>35</v>
      </c>
      <c r="E387" s="35">
        <v>5</v>
      </c>
      <c r="F387" s="53">
        <v>6349.32</v>
      </c>
      <c r="G387" s="49">
        <v>2533.12</v>
      </c>
      <c r="H387" s="48">
        <v>6394.15</v>
      </c>
      <c r="I387" s="48">
        <v>6394.15</v>
      </c>
      <c r="J387" s="50">
        <v>7.0110960800106236E-3</v>
      </c>
      <c r="K387" s="50">
        <v>0</v>
      </c>
      <c r="L387" s="49">
        <v>2710.39</v>
      </c>
      <c r="M387" s="49">
        <v>822</v>
      </c>
      <c r="N387" s="35">
        <v>1</v>
      </c>
      <c r="O387" s="53">
        <v>6353.46</v>
      </c>
      <c r="P387" s="49">
        <v>503.21</v>
      </c>
      <c r="Q387" s="48">
        <v>6394.15</v>
      </c>
      <c r="R387" s="48">
        <v>6394.15</v>
      </c>
      <c r="S387" s="50">
        <v>6.3636292548657136E-3</v>
      </c>
      <c r="T387" s="50">
        <v>0</v>
      </c>
      <c r="U387" s="49">
        <v>663.11199999999997</v>
      </c>
      <c r="V387" s="49">
        <v>918</v>
      </c>
      <c r="W387" s="35">
        <v>1</v>
      </c>
      <c r="X387">
        <f t="shared" si="5"/>
        <v>1</v>
      </c>
    </row>
    <row r="388" spans="1:24" x14ac:dyDescent="0.45">
      <c r="A388" s="36">
        <v>3</v>
      </c>
      <c r="B388" s="37">
        <v>4</v>
      </c>
      <c r="C388" s="37" t="s">
        <v>11</v>
      </c>
      <c r="D388" s="37">
        <v>40</v>
      </c>
      <c r="E388" s="41">
        <v>1</v>
      </c>
      <c r="F388" s="51">
        <v>6312.18</v>
      </c>
      <c r="G388" s="39">
        <v>2798.28</v>
      </c>
      <c r="H388" s="38">
        <v>6339.69</v>
      </c>
      <c r="I388" s="38">
        <v>6340.02</v>
      </c>
      <c r="J388" s="40">
        <v>4.3911533402103062E-3</v>
      </c>
      <c r="K388" s="40">
        <v>5.2050308989693523E-5</v>
      </c>
      <c r="L388" s="39">
        <v>3107.64</v>
      </c>
      <c r="M388" s="39">
        <v>1085</v>
      </c>
      <c r="N388" s="41">
        <v>1</v>
      </c>
      <c r="O388" s="51">
        <v>6319.4</v>
      </c>
      <c r="P388" s="39">
        <v>918.43</v>
      </c>
      <c r="Q388" s="38">
        <v>6339.82</v>
      </c>
      <c r="R388" s="38">
        <v>6340.02</v>
      </c>
      <c r="S388" s="40">
        <v>3.2523556708024264E-3</v>
      </c>
      <c r="T388" s="40">
        <v>3.1545641811970246E-5</v>
      </c>
      <c r="U388" s="39">
        <v>1137.1400000000001</v>
      </c>
      <c r="V388" s="39">
        <v>752</v>
      </c>
      <c r="W388" s="41">
        <v>1</v>
      </c>
      <c r="X388">
        <f t="shared" ref="X388:X451" si="6">MAX(N388,W388)</f>
        <v>1</v>
      </c>
    </row>
    <row r="389" spans="1:24" x14ac:dyDescent="0.45">
      <c r="A389" s="42">
        <v>3</v>
      </c>
      <c r="B389" s="43">
        <v>4</v>
      </c>
      <c r="C389" s="43" t="s">
        <v>11</v>
      </c>
      <c r="D389" s="43">
        <v>40</v>
      </c>
      <c r="E389" s="47">
        <v>2</v>
      </c>
      <c r="F389" s="52">
        <v>6561.97</v>
      </c>
      <c r="G389" s="45">
        <v>2721.71</v>
      </c>
      <c r="H389" s="44">
        <v>6602.64</v>
      </c>
      <c r="I389" s="44">
        <v>6602.86</v>
      </c>
      <c r="J389" s="46">
        <v>6.1927710113495391E-3</v>
      </c>
      <c r="K389" s="46">
        <v>3.3318895145337806E-5</v>
      </c>
      <c r="L389" s="45">
        <v>2835.82</v>
      </c>
      <c r="M389" s="45">
        <v>603</v>
      </c>
      <c r="N389" s="47">
        <v>1</v>
      </c>
      <c r="O389" s="52">
        <v>6602.86</v>
      </c>
      <c r="P389" s="45">
        <v>1220.8900000000001</v>
      </c>
      <c r="Q389" s="44">
        <v>6602.86</v>
      </c>
      <c r="R389" s="44">
        <v>6602.86</v>
      </c>
      <c r="S389" s="46">
        <v>0</v>
      </c>
      <c r="T389" s="46">
        <v>0</v>
      </c>
      <c r="U389" s="45">
        <v>1226</v>
      </c>
      <c r="V389" s="45">
        <v>1</v>
      </c>
      <c r="W389" s="47">
        <v>1</v>
      </c>
      <c r="X389">
        <f t="shared" si="6"/>
        <v>1</v>
      </c>
    </row>
    <row r="390" spans="1:24" x14ac:dyDescent="0.45">
      <c r="A390" s="42">
        <v>3</v>
      </c>
      <c r="B390" s="43">
        <v>4</v>
      </c>
      <c r="C390" s="43" t="s">
        <v>11</v>
      </c>
      <c r="D390" s="43">
        <v>40</v>
      </c>
      <c r="E390" s="47">
        <v>3</v>
      </c>
      <c r="F390" s="52">
        <v>5820.11</v>
      </c>
      <c r="G390" s="45">
        <v>3603.55</v>
      </c>
      <c r="H390" s="44">
        <v>5832.37</v>
      </c>
      <c r="I390" s="44">
        <v>5832.53</v>
      </c>
      <c r="J390" s="46">
        <v>2.1294361109158587E-3</v>
      </c>
      <c r="K390" s="46">
        <v>2.7432349254929591E-5</v>
      </c>
      <c r="L390" s="45">
        <v>3637.03</v>
      </c>
      <c r="M390" s="45">
        <v>124</v>
      </c>
      <c r="N390" s="47">
        <v>1</v>
      </c>
      <c r="O390" s="52">
        <v>5826.1</v>
      </c>
      <c r="P390" s="45">
        <v>710.57</v>
      </c>
      <c r="Q390" s="44">
        <v>5832.1</v>
      </c>
      <c r="R390" s="44">
        <v>5832.53</v>
      </c>
      <c r="S390" s="46">
        <v>1.1024375356833795E-3</v>
      </c>
      <c r="T390" s="46">
        <v>7.3724438622584286E-5</v>
      </c>
      <c r="U390" s="45">
        <v>759.46199999999999</v>
      </c>
      <c r="V390" s="45">
        <v>179</v>
      </c>
      <c r="W390" s="47">
        <v>1</v>
      </c>
      <c r="X390">
        <f t="shared" si="6"/>
        <v>1</v>
      </c>
    </row>
    <row r="391" spans="1:24" x14ac:dyDescent="0.45">
      <c r="A391" s="42">
        <v>3</v>
      </c>
      <c r="B391" s="43">
        <v>4</v>
      </c>
      <c r="C391" s="43" t="s">
        <v>11</v>
      </c>
      <c r="D391" s="43">
        <v>40</v>
      </c>
      <c r="E391" s="47">
        <v>4</v>
      </c>
      <c r="F391" s="52">
        <v>6341.31</v>
      </c>
      <c r="G391" s="45">
        <v>3610.3</v>
      </c>
      <c r="H391" s="44">
        <v>6442.85</v>
      </c>
      <c r="I391" s="44">
        <v>6482.81</v>
      </c>
      <c r="J391" s="46">
        <v>2.1826954669348631E-2</v>
      </c>
      <c r="K391" s="46">
        <v>6.1639937002626998E-3</v>
      </c>
      <c r="L391" s="45">
        <v>7200.01</v>
      </c>
      <c r="M391" s="45">
        <v>13941</v>
      </c>
      <c r="N391" s="47">
        <v>0</v>
      </c>
      <c r="O391" s="52">
        <v>6359.81</v>
      </c>
      <c r="P391" s="45">
        <v>3460.48</v>
      </c>
      <c r="Q391" s="44">
        <v>6482.31</v>
      </c>
      <c r="R391" s="44">
        <v>6482.81</v>
      </c>
      <c r="S391" s="46">
        <v>1.8973253882189976E-2</v>
      </c>
      <c r="T391" s="46">
        <v>7.7127048301585261E-5</v>
      </c>
      <c r="U391" s="45">
        <v>5695.55</v>
      </c>
      <c r="V391" s="45">
        <v>7967</v>
      </c>
      <c r="W391" s="47">
        <v>1</v>
      </c>
      <c r="X391">
        <f t="shared" si="6"/>
        <v>1</v>
      </c>
    </row>
    <row r="392" spans="1:24" x14ac:dyDescent="0.45">
      <c r="A392" s="33">
        <v>3</v>
      </c>
      <c r="B392" s="34">
        <v>4</v>
      </c>
      <c r="C392" s="34" t="s">
        <v>11</v>
      </c>
      <c r="D392" s="34">
        <v>40</v>
      </c>
      <c r="E392" s="35">
        <v>5</v>
      </c>
      <c r="F392" s="53">
        <v>6268.64</v>
      </c>
      <c r="G392" s="49">
        <v>3646.81</v>
      </c>
      <c r="H392" s="48">
        <v>6410.89</v>
      </c>
      <c r="I392" s="48">
        <v>6411.53</v>
      </c>
      <c r="J392" s="50">
        <v>2.2286412135636802E-2</v>
      </c>
      <c r="K392" s="50">
        <v>9.9820167728984811E-5</v>
      </c>
      <c r="L392" s="49">
        <v>4861.91</v>
      </c>
      <c r="M392" s="49">
        <v>4746</v>
      </c>
      <c r="N392" s="35">
        <v>1</v>
      </c>
      <c r="O392" s="53">
        <v>6305.72</v>
      </c>
      <c r="P392" s="49">
        <v>3641.94</v>
      </c>
      <c r="Q392" s="48">
        <v>6410.94</v>
      </c>
      <c r="R392" s="48">
        <v>6411.53</v>
      </c>
      <c r="S392" s="50">
        <v>1.6503081167833496E-2</v>
      </c>
      <c r="T392" s="50">
        <v>9.202171712526426E-5</v>
      </c>
      <c r="U392" s="49">
        <v>5756.93</v>
      </c>
      <c r="V392" s="49">
        <v>9013</v>
      </c>
      <c r="W392" s="35">
        <v>1</v>
      </c>
      <c r="X392">
        <f t="shared" si="6"/>
        <v>1</v>
      </c>
    </row>
    <row r="393" spans="1:24" x14ac:dyDescent="0.45">
      <c r="A393" s="36">
        <v>3</v>
      </c>
      <c r="B393" s="37">
        <v>4</v>
      </c>
      <c r="C393" s="37" t="s">
        <v>11</v>
      </c>
      <c r="D393" s="37">
        <v>45</v>
      </c>
      <c r="E393" s="41">
        <v>1</v>
      </c>
      <c r="F393" s="51">
        <v>6810.45</v>
      </c>
      <c r="G393" s="39">
        <v>3745.49</v>
      </c>
      <c r="H393" s="38">
        <v>6873.64</v>
      </c>
      <c r="I393" s="38">
        <v>6873.84</v>
      </c>
      <c r="J393" s="40">
        <v>9.2219196257114396E-3</v>
      </c>
      <c r="K393" s="40">
        <v>2.909581834896042E-5</v>
      </c>
      <c r="L393" s="39">
        <v>4458.58</v>
      </c>
      <c r="M393" s="39">
        <v>1288</v>
      </c>
      <c r="N393" s="41">
        <v>1</v>
      </c>
      <c r="O393" s="51">
        <v>6823.15</v>
      </c>
      <c r="P393" s="39">
        <v>3616.71</v>
      </c>
      <c r="Q393" s="38">
        <v>6873.27</v>
      </c>
      <c r="R393" s="38">
        <v>6873.84</v>
      </c>
      <c r="S393" s="40">
        <v>7.3743351605507993E-3</v>
      </c>
      <c r="T393" s="40">
        <v>8.2923082294570279E-5</v>
      </c>
      <c r="U393" s="39">
        <v>4258.34</v>
      </c>
      <c r="V393" s="39">
        <v>1809</v>
      </c>
      <c r="W393" s="41">
        <v>1</v>
      </c>
      <c r="X393">
        <f t="shared" si="6"/>
        <v>1</v>
      </c>
    </row>
    <row r="394" spans="1:24" x14ac:dyDescent="0.45">
      <c r="A394" s="42">
        <v>3</v>
      </c>
      <c r="B394" s="43">
        <v>4</v>
      </c>
      <c r="C394" s="43" t="s">
        <v>11</v>
      </c>
      <c r="D394" s="43">
        <v>45</v>
      </c>
      <c r="E394" s="47">
        <v>2</v>
      </c>
      <c r="F394" s="52">
        <v>6484.51</v>
      </c>
      <c r="G394" s="45">
        <v>3613.93</v>
      </c>
      <c r="H394" s="44">
        <v>6580.21</v>
      </c>
      <c r="I394" s="44">
        <v>6580.74</v>
      </c>
      <c r="J394" s="46">
        <v>1.4622975531627076E-2</v>
      </c>
      <c r="K394" s="46">
        <v>8.0538054990737421E-5</v>
      </c>
      <c r="L394" s="45">
        <v>4986.6099999999997</v>
      </c>
      <c r="M394" s="45">
        <v>2904</v>
      </c>
      <c r="N394" s="47">
        <v>1</v>
      </c>
      <c r="O394" s="52">
        <v>6510.73</v>
      </c>
      <c r="P394" s="45">
        <v>1462.51</v>
      </c>
      <c r="Q394" s="44">
        <v>6580.12</v>
      </c>
      <c r="R394" s="44">
        <v>6580.74</v>
      </c>
      <c r="S394" s="46">
        <v>1.0638621188498591E-2</v>
      </c>
      <c r="T394" s="46">
        <v>9.4214328479759251E-5</v>
      </c>
      <c r="U394" s="45">
        <v>2842.37</v>
      </c>
      <c r="V394" s="45">
        <v>3244</v>
      </c>
      <c r="W394" s="47">
        <v>1</v>
      </c>
      <c r="X394">
        <f t="shared" si="6"/>
        <v>1</v>
      </c>
    </row>
    <row r="395" spans="1:24" x14ac:dyDescent="0.45">
      <c r="A395" s="42">
        <v>3</v>
      </c>
      <c r="B395" s="43">
        <v>4</v>
      </c>
      <c r="C395" s="43" t="s">
        <v>11</v>
      </c>
      <c r="D395" s="43">
        <v>45</v>
      </c>
      <c r="E395" s="47">
        <v>3</v>
      </c>
      <c r="F395" s="52">
        <v>6498.03</v>
      </c>
      <c r="G395" s="45">
        <v>3624.96</v>
      </c>
      <c r="H395" s="44">
        <v>6564.03</v>
      </c>
      <c r="I395" s="44">
        <v>6564.03</v>
      </c>
      <c r="J395" s="46">
        <v>1.0054798652656981E-2</v>
      </c>
      <c r="K395" s="46">
        <v>0</v>
      </c>
      <c r="L395" s="45">
        <v>4271.71</v>
      </c>
      <c r="M395" s="45">
        <v>2238</v>
      </c>
      <c r="N395" s="47">
        <v>1</v>
      </c>
      <c r="O395" s="52">
        <v>6537.09</v>
      </c>
      <c r="P395" s="45">
        <v>1208.3699999999999</v>
      </c>
      <c r="Q395" s="44">
        <v>6563.57</v>
      </c>
      <c r="R395" s="44">
        <v>6564.03</v>
      </c>
      <c r="S395" s="46">
        <v>4.1041859954935615E-3</v>
      </c>
      <c r="T395" s="46">
        <v>7.0078899700342075E-5</v>
      </c>
      <c r="U395" s="45">
        <v>1495.26</v>
      </c>
      <c r="V395" s="45">
        <v>1045</v>
      </c>
      <c r="W395" s="47">
        <v>1</v>
      </c>
      <c r="X395">
        <f t="shared" si="6"/>
        <v>1</v>
      </c>
    </row>
    <row r="396" spans="1:24" x14ac:dyDescent="0.45">
      <c r="A396" s="42">
        <v>3</v>
      </c>
      <c r="B396" s="43">
        <v>4</v>
      </c>
      <c r="C396" s="43" t="s">
        <v>11</v>
      </c>
      <c r="D396" s="43">
        <v>45</v>
      </c>
      <c r="E396" s="47">
        <v>4</v>
      </c>
      <c r="F396" s="52">
        <v>7085.69</v>
      </c>
      <c r="G396" s="45">
        <v>2210.21</v>
      </c>
      <c r="H396" s="44">
        <v>7145.19</v>
      </c>
      <c r="I396" s="44">
        <v>7145.19</v>
      </c>
      <c r="J396" s="46">
        <v>8.3272803102506718E-3</v>
      </c>
      <c r="K396" s="46">
        <v>0</v>
      </c>
      <c r="L396" s="45">
        <v>2442.98</v>
      </c>
      <c r="M396" s="45">
        <v>572</v>
      </c>
      <c r="N396" s="47">
        <v>1</v>
      </c>
      <c r="O396" s="52">
        <v>7139.08</v>
      </c>
      <c r="P396" s="45">
        <v>2103.91</v>
      </c>
      <c r="Q396" s="44">
        <v>7144.79</v>
      </c>
      <c r="R396" s="44">
        <v>7145.19</v>
      </c>
      <c r="S396" s="46">
        <v>8.5512071757359463E-4</v>
      </c>
      <c r="T396" s="46">
        <v>5.5981716371382175E-5</v>
      </c>
      <c r="U396" s="45">
        <v>2404.6</v>
      </c>
      <c r="V396" s="45">
        <v>501</v>
      </c>
      <c r="W396" s="47">
        <v>1</v>
      </c>
      <c r="X396">
        <f t="shared" si="6"/>
        <v>1</v>
      </c>
    </row>
    <row r="397" spans="1:24" x14ac:dyDescent="0.45">
      <c r="A397" s="33">
        <v>3</v>
      </c>
      <c r="B397" s="34">
        <v>4</v>
      </c>
      <c r="C397" s="34" t="s">
        <v>11</v>
      </c>
      <c r="D397" s="34">
        <v>45</v>
      </c>
      <c r="E397" s="35">
        <v>5</v>
      </c>
      <c r="F397" s="53">
        <v>6203.86</v>
      </c>
      <c r="G397" s="49">
        <v>3609.85</v>
      </c>
      <c r="H397" s="48">
        <v>6234</v>
      </c>
      <c r="I397" s="48">
        <v>6234.57</v>
      </c>
      <c r="J397" s="50">
        <v>4.9257607180607545E-3</v>
      </c>
      <c r="K397" s="50">
        <v>9.142571179723846E-5</v>
      </c>
      <c r="L397" s="49">
        <v>3833.29</v>
      </c>
      <c r="M397" s="49">
        <v>619</v>
      </c>
      <c r="N397" s="35">
        <v>1</v>
      </c>
      <c r="O397" s="53">
        <v>6218.29</v>
      </c>
      <c r="P397" s="49">
        <v>1003.76</v>
      </c>
      <c r="Q397" s="48">
        <v>6234.03</v>
      </c>
      <c r="R397" s="48">
        <v>6234.57</v>
      </c>
      <c r="S397" s="50">
        <v>2.6112466457189104E-3</v>
      </c>
      <c r="T397" s="50">
        <v>8.6613832229001146E-5</v>
      </c>
      <c r="U397" s="49">
        <v>1066.45</v>
      </c>
      <c r="V397" s="49">
        <v>190</v>
      </c>
      <c r="W397" s="35">
        <v>1</v>
      </c>
      <c r="X397">
        <f t="shared" si="6"/>
        <v>1</v>
      </c>
    </row>
    <row r="398" spans="1:24" x14ac:dyDescent="0.45">
      <c r="A398" s="36">
        <v>3</v>
      </c>
      <c r="B398" s="37">
        <v>4</v>
      </c>
      <c r="C398" s="37" t="s">
        <v>11</v>
      </c>
      <c r="D398" s="37">
        <v>50</v>
      </c>
      <c r="E398" s="41">
        <v>1</v>
      </c>
      <c r="F398" s="51">
        <v>7032.02</v>
      </c>
      <c r="G398" s="39">
        <v>3635.23</v>
      </c>
      <c r="H398" s="38">
        <v>7070.72</v>
      </c>
      <c r="I398" s="38">
        <v>7071.25</v>
      </c>
      <c r="J398" s="40">
        <v>5.5478168640621618E-3</v>
      </c>
      <c r="K398" s="40">
        <v>7.4951387661268559E-5</v>
      </c>
      <c r="L398" s="39">
        <v>4070.6</v>
      </c>
      <c r="M398" s="39">
        <v>575</v>
      </c>
      <c r="N398" s="41">
        <v>1</v>
      </c>
      <c r="O398" s="51">
        <v>7065.02</v>
      </c>
      <c r="P398" s="39">
        <v>2777.85</v>
      </c>
      <c r="Q398" s="38">
        <v>7070.55</v>
      </c>
      <c r="R398" s="38">
        <v>7071.25</v>
      </c>
      <c r="S398" s="40">
        <v>8.8103234930168829E-4</v>
      </c>
      <c r="T398" s="40">
        <v>9.8992398797923724E-5</v>
      </c>
      <c r="U398" s="39">
        <v>2867.22</v>
      </c>
      <c r="V398" s="39">
        <v>116</v>
      </c>
      <c r="W398" s="41">
        <v>1</v>
      </c>
      <c r="X398">
        <f t="shared" si="6"/>
        <v>1</v>
      </c>
    </row>
    <row r="399" spans="1:24" x14ac:dyDescent="0.45">
      <c r="A399" s="42">
        <v>3</v>
      </c>
      <c r="B399" s="43">
        <v>4</v>
      </c>
      <c r="C399" s="43" t="s">
        <v>11</v>
      </c>
      <c r="D399" s="43">
        <v>50</v>
      </c>
      <c r="E399" s="47">
        <v>2</v>
      </c>
      <c r="F399" s="52">
        <v>7793.56</v>
      </c>
      <c r="G399" s="45">
        <v>3674.8</v>
      </c>
      <c r="H399" s="44">
        <v>7852.63</v>
      </c>
      <c r="I399" s="44">
        <v>7945.17</v>
      </c>
      <c r="J399" s="46">
        <v>1.9082033487011565E-2</v>
      </c>
      <c r="K399" s="46">
        <v>1.1647327873412395E-2</v>
      </c>
      <c r="L399" s="45">
        <v>7200.06</v>
      </c>
      <c r="M399" s="45">
        <v>4636</v>
      </c>
      <c r="N399" s="47">
        <v>0</v>
      </c>
      <c r="O399" s="52">
        <v>7837.48</v>
      </c>
      <c r="P399" s="45">
        <v>3740.87</v>
      </c>
      <c r="Q399" s="44">
        <v>7854.85</v>
      </c>
      <c r="R399" s="44">
        <v>8105.78</v>
      </c>
      <c r="S399" s="46">
        <v>1.3554146733172545E-2</v>
      </c>
      <c r="T399" s="46">
        <v>1.1367912832576233E-2</v>
      </c>
      <c r="U399" s="45">
        <v>7200.01</v>
      </c>
      <c r="V399" s="45">
        <v>3962</v>
      </c>
      <c r="W399" s="47">
        <v>0</v>
      </c>
      <c r="X399">
        <f t="shared" si="6"/>
        <v>0</v>
      </c>
    </row>
    <row r="400" spans="1:24" x14ac:dyDescent="0.45">
      <c r="A400" s="42">
        <v>3</v>
      </c>
      <c r="B400" s="43">
        <v>4</v>
      </c>
      <c r="C400" s="43" t="s">
        <v>11</v>
      </c>
      <c r="D400" s="43">
        <v>50</v>
      </c>
      <c r="E400" s="47">
        <v>3</v>
      </c>
      <c r="F400" s="52">
        <v>7173.84</v>
      </c>
      <c r="G400" s="45">
        <v>3632.43</v>
      </c>
      <c r="H400" s="44">
        <v>7173.84</v>
      </c>
      <c r="I400" s="44">
        <v>7173.84</v>
      </c>
      <c r="J400" s="46">
        <v>0</v>
      </c>
      <c r="K400" s="46">
        <v>0</v>
      </c>
      <c r="L400" s="45">
        <v>3645.18</v>
      </c>
      <c r="M400" s="45">
        <v>1</v>
      </c>
      <c r="N400" s="47">
        <v>1</v>
      </c>
      <c r="O400" s="52">
        <v>7173.66</v>
      </c>
      <c r="P400" s="45">
        <v>3945.42</v>
      </c>
      <c r="Q400" s="44">
        <v>7173.66</v>
      </c>
      <c r="R400" s="44">
        <v>7173.84</v>
      </c>
      <c r="S400" s="46">
        <v>2.5091164564625227E-5</v>
      </c>
      <c r="T400" s="46">
        <v>2.5091164564625227E-5</v>
      </c>
      <c r="U400" s="45">
        <v>3957.41</v>
      </c>
      <c r="V400" s="45">
        <v>1</v>
      </c>
      <c r="W400" s="47">
        <v>1</v>
      </c>
      <c r="X400">
        <f t="shared" si="6"/>
        <v>1</v>
      </c>
    </row>
    <row r="401" spans="1:24" x14ac:dyDescent="0.45">
      <c r="A401" s="42">
        <v>3</v>
      </c>
      <c r="B401" s="43">
        <v>4</v>
      </c>
      <c r="C401" s="43" t="s">
        <v>11</v>
      </c>
      <c r="D401" s="43">
        <v>50</v>
      </c>
      <c r="E401" s="47">
        <v>4</v>
      </c>
      <c r="F401" s="52">
        <v>7303.36</v>
      </c>
      <c r="G401" s="45">
        <v>3603.08</v>
      </c>
      <c r="H401" s="44">
        <v>7366.76</v>
      </c>
      <c r="I401" s="44">
        <v>7610.6</v>
      </c>
      <c r="J401" s="46">
        <v>2.1460354550728686E-2</v>
      </c>
      <c r="K401" s="46">
        <v>1.2965714614934157E-2</v>
      </c>
      <c r="L401" s="45">
        <v>7200.52</v>
      </c>
      <c r="M401" s="45">
        <v>4262</v>
      </c>
      <c r="N401" s="47">
        <v>0</v>
      </c>
      <c r="O401" s="52">
        <v>7315.99</v>
      </c>
      <c r="P401" s="45">
        <v>2722.19</v>
      </c>
      <c r="Q401" s="44">
        <v>7463.03</v>
      </c>
      <c r="R401" s="44">
        <v>7463.53</v>
      </c>
      <c r="S401" s="46">
        <v>1.9768125806421354E-2</v>
      </c>
      <c r="T401" s="46">
        <v>6.6992428515729152E-5</v>
      </c>
      <c r="U401" s="45">
        <v>7044.46</v>
      </c>
      <c r="V401" s="45">
        <v>8312</v>
      </c>
      <c r="W401" s="47">
        <v>1</v>
      </c>
      <c r="X401">
        <f t="shared" si="6"/>
        <v>1</v>
      </c>
    </row>
    <row r="402" spans="1:24" x14ac:dyDescent="0.45">
      <c r="A402" s="33">
        <v>3</v>
      </c>
      <c r="B402" s="34">
        <v>4</v>
      </c>
      <c r="C402" s="34" t="s">
        <v>11</v>
      </c>
      <c r="D402" s="34">
        <v>50</v>
      </c>
      <c r="E402" s="35">
        <v>5</v>
      </c>
      <c r="F402" s="53">
        <v>7590.89</v>
      </c>
      <c r="G402" s="49">
        <v>3615.91</v>
      </c>
      <c r="H402" s="48">
        <v>7642.6</v>
      </c>
      <c r="I402" s="48">
        <v>7643</v>
      </c>
      <c r="J402" s="50">
        <v>6.8180034018055311E-3</v>
      </c>
      <c r="K402" s="50">
        <v>5.233547036499231E-5</v>
      </c>
      <c r="L402" s="49">
        <v>4229.71</v>
      </c>
      <c r="M402" s="49">
        <v>1022</v>
      </c>
      <c r="N402" s="35">
        <v>1</v>
      </c>
      <c r="O402" s="53">
        <v>7574.21</v>
      </c>
      <c r="P402" s="49">
        <v>3706.21</v>
      </c>
      <c r="Q402" s="48">
        <v>7642.25</v>
      </c>
      <c r="R402" s="48">
        <v>7643</v>
      </c>
      <c r="S402" s="50">
        <v>9.0003925160277339E-3</v>
      </c>
      <c r="T402" s="50">
        <v>9.8129006934449822E-5</v>
      </c>
      <c r="U402" s="49">
        <v>4562.46</v>
      </c>
      <c r="V402" s="49">
        <v>1447</v>
      </c>
      <c r="W402" s="35">
        <v>1</v>
      </c>
      <c r="X402">
        <f t="shared" si="6"/>
        <v>1</v>
      </c>
    </row>
    <row r="403" spans="1:24" x14ac:dyDescent="0.45">
      <c r="A403" s="36">
        <v>3</v>
      </c>
      <c r="B403" s="37">
        <v>5</v>
      </c>
      <c r="C403" s="37" t="s">
        <v>9</v>
      </c>
      <c r="D403" s="37">
        <v>5</v>
      </c>
      <c r="E403" s="41">
        <v>1</v>
      </c>
      <c r="F403" s="51">
        <v>2607.44</v>
      </c>
      <c r="G403" s="39">
        <v>0.08</v>
      </c>
      <c r="H403" s="38">
        <v>2607.44</v>
      </c>
      <c r="I403" s="38">
        <v>2607.44</v>
      </c>
      <c r="J403" s="40">
        <v>0</v>
      </c>
      <c r="K403" s="40">
        <v>0</v>
      </c>
      <c r="L403" s="39">
        <v>9.5413999999999999E-2</v>
      </c>
      <c r="M403" s="39">
        <v>1</v>
      </c>
      <c r="N403" s="41">
        <v>1</v>
      </c>
      <c r="O403" s="51">
        <v>2607.44</v>
      </c>
      <c r="P403" s="39">
        <v>0.1</v>
      </c>
      <c r="Q403" s="38">
        <v>2607.44</v>
      </c>
      <c r="R403" s="38">
        <v>2607.44</v>
      </c>
      <c r="S403" s="40">
        <v>0</v>
      </c>
      <c r="T403" s="40">
        <v>0</v>
      </c>
      <c r="U403" s="39">
        <v>0.1154</v>
      </c>
      <c r="V403" s="39">
        <v>1</v>
      </c>
      <c r="W403" s="41">
        <v>1</v>
      </c>
      <c r="X403">
        <f t="shared" si="6"/>
        <v>1</v>
      </c>
    </row>
    <row r="404" spans="1:24" x14ac:dyDescent="0.45">
      <c r="A404" s="42">
        <v>3</v>
      </c>
      <c r="B404" s="43">
        <v>5</v>
      </c>
      <c r="C404" s="43" t="s">
        <v>9</v>
      </c>
      <c r="D404" s="43">
        <v>5</v>
      </c>
      <c r="E404" s="47">
        <v>2</v>
      </c>
      <c r="F404" s="52">
        <v>2814.9</v>
      </c>
      <c r="G404" s="45">
        <v>0.17</v>
      </c>
      <c r="H404" s="44">
        <v>2814.9</v>
      </c>
      <c r="I404" s="44">
        <v>2814.9</v>
      </c>
      <c r="J404" s="46">
        <v>0</v>
      </c>
      <c r="K404" s="46">
        <v>0</v>
      </c>
      <c r="L404" s="45">
        <v>0.19170400000000001</v>
      </c>
      <c r="M404" s="45">
        <v>1</v>
      </c>
      <c r="N404" s="47">
        <v>1</v>
      </c>
      <c r="O404" s="52">
        <v>2814.9</v>
      </c>
      <c r="P404" s="45">
        <v>0.15</v>
      </c>
      <c r="Q404" s="44">
        <v>2814.9</v>
      </c>
      <c r="R404" s="44">
        <v>2814.9</v>
      </c>
      <c r="S404" s="46">
        <v>0</v>
      </c>
      <c r="T404" s="46">
        <v>0</v>
      </c>
      <c r="U404" s="45">
        <v>0.16792499999999999</v>
      </c>
      <c r="V404" s="45">
        <v>1</v>
      </c>
      <c r="W404" s="47">
        <v>1</v>
      </c>
      <c r="X404">
        <f t="shared" si="6"/>
        <v>1</v>
      </c>
    </row>
    <row r="405" spans="1:24" x14ac:dyDescent="0.45">
      <c r="A405" s="42">
        <v>3</v>
      </c>
      <c r="B405" s="43">
        <v>5</v>
      </c>
      <c r="C405" s="43" t="s">
        <v>9</v>
      </c>
      <c r="D405" s="43">
        <v>5</v>
      </c>
      <c r="E405" s="47">
        <v>3</v>
      </c>
      <c r="F405" s="52">
        <v>5123.2700000000004</v>
      </c>
      <c r="G405" s="45">
        <v>0.09</v>
      </c>
      <c r="H405" s="44">
        <v>5123.2700000000004</v>
      </c>
      <c r="I405" s="44">
        <v>5123.2700000000004</v>
      </c>
      <c r="J405" s="46">
        <v>0</v>
      </c>
      <c r="K405" s="46">
        <v>0</v>
      </c>
      <c r="L405" s="45">
        <v>0.100053</v>
      </c>
      <c r="M405" s="45">
        <v>0</v>
      </c>
      <c r="N405" s="47">
        <v>1</v>
      </c>
      <c r="O405" s="52">
        <v>5123.2700000000004</v>
      </c>
      <c r="P405" s="45">
        <v>0.05</v>
      </c>
      <c r="Q405" s="44">
        <v>5123.2700000000004</v>
      </c>
      <c r="R405" s="44">
        <v>5123.2700000000004</v>
      </c>
      <c r="S405" s="46">
        <v>0</v>
      </c>
      <c r="T405" s="46">
        <v>0</v>
      </c>
      <c r="U405" s="45">
        <v>5.74811E-2</v>
      </c>
      <c r="V405" s="45">
        <v>0</v>
      </c>
      <c r="W405" s="47">
        <v>1</v>
      </c>
      <c r="X405">
        <f t="shared" si="6"/>
        <v>1</v>
      </c>
    </row>
    <row r="406" spans="1:24" x14ac:dyDescent="0.45">
      <c r="A406" s="42">
        <v>3</v>
      </c>
      <c r="B406" s="43">
        <v>5</v>
      </c>
      <c r="C406" s="43" t="s">
        <v>9</v>
      </c>
      <c r="D406" s="43">
        <v>5</v>
      </c>
      <c r="E406" s="47">
        <v>4</v>
      </c>
      <c r="F406" s="52">
        <v>3995.54</v>
      </c>
      <c r="G406" s="45">
        <v>0.28000000000000003</v>
      </c>
      <c r="H406" s="44">
        <v>3995.54</v>
      </c>
      <c r="I406" s="44">
        <v>3995.54</v>
      </c>
      <c r="J406" s="46">
        <v>0</v>
      </c>
      <c r="K406" s="46">
        <v>0</v>
      </c>
      <c r="L406" s="45">
        <v>0.320882</v>
      </c>
      <c r="M406" s="45">
        <v>1</v>
      </c>
      <c r="N406" s="47">
        <v>1</v>
      </c>
      <c r="O406" s="52">
        <v>3995.54</v>
      </c>
      <c r="P406" s="45">
        <v>0.28000000000000003</v>
      </c>
      <c r="Q406" s="44">
        <v>3995.54</v>
      </c>
      <c r="R406" s="44">
        <v>3995.54</v>
      </c>
      <c r="S406" s="46">
        <v>0</v>
      </c>
      <c r="T406" s="46">
        <v>0</v>
      </c>
      <c r="U406" s="45">
        <v>0.31457499999999999</v>
      </c>
      <c r="V406" s="45">
        <v>1</v>
      </c>
      <c r="W406" s="47">
        <v>1</v>
      </c>
      <c r="X406">
        <f t="shared" si="6"/>
        <v>1</v>
      </c>
    </row>
    <row r="407" spans="1:24" x14ac:dyDescent="0.45">
      <c r="A407" s="33">
        <v>3</v>
      </c>
      <c r="B407" s="34">
        <v>5</v>
      </c>
      <c r="C407" s="34" t="s">
        <v>9</v>
      </c>
      <c r="D407" s="34">
        <v>5</v>
      </c>
      <c r="E407" s="35">
        <v>5</v>
      </c>
      <c r="F407" s="53">
        <v>3177.3</v>
      </c>
      <c r="G407" s="49">
        <v>0.14000000000000001</v>
      </c>
      <c r="H407" s="48">
        <v>3177.3</v>
      </c>
      <c r="I407" s="48">
        <v>3177.3</v>
      </c>
      <c r="J407" s="50">
        <v>0</v>
      </c>
      <c r="K407" s="50">
        <v>0</v>
      </c>
      <c r="L407" s="49">
        <v>0.14613100000000001</v>
      </c>
      <c r="M407" s="49">
        <v>0</v>
      </c>
      <c r="N407" s="35">
        <v>1</v>
      </c>
      <c r="O407" s="53">
        <v>3177.3</v>
      </c>
      <c r="P407" s="49">
        <v>0.14000000000000001</v>
      </c>
      <c r="Q407" s="48">
        <v>3177.3</v>
      </c>
      <c r="R407" s="48">
        <v>3177.3</v>
      </c>
      <c r="S407" s="50">
        <v>0</v>
      </c>
      <c r="T407" s="50">
        <v>0</v>
      </c>
      <c r="U407" s="49">
        <v>0.14843500000000001</v>
      </c>
      <c r="V407" s="49">
        <v>0</v>
      </c>
      <c r="W407" s="35">
        <v>1</v>
      </c>
      <c r="X407">
        <f t="shared" si="6"/>
        <v>1</v>
      </c>
    </row>
    <row r="408" spans="1:24" x14ac:dyDescent="0.45">
      <c r="A408" s="36">
        <v>3</v>
      </c>
      <c r="B408" s="37">
        <v>5</v>
      </c>
      <c r="C408" s="37" t="s">
        <v>9</v>
      </c>
      <c r="D408" s="37">
        <v>10</v>
      </c>
      <c r="E408" s="41">
        <v>1</v>
      </c>
      <c r="F408" s="51">
        <v>6671.84</v>
      </c>
      <c r="G408" s="39">
        <v>10.88</v>
      </c>
      <c r="H408" s="38">
        <v>6726.1</v>
      </c>
      <c r="I408" s="38">
        <v>6726.1</v>
      </c>
      <c r="J408" s="40">
        <v>8.0670819642884011E-3</v>
      </c>
      <c r="K408" s="40">
        <v>0</v>
      </c>
      <c r="L408" s="39">
        <v>12.5151</v>
      </c>
      <c r="M408" s="39">
        <v>90</v>
      </c>
      <c r="N408" s="41">
        <v>1</v>
      </c>
      <c r="O408" s="51">
        <v>6670.89</v>
      </c>
      <c r="P408" s="39">
        <v>6.21</v>
      </c>
      <c r="Q408" s="38">
        <v>6726.1</v>
      </c>
      <c r="R408" s="38">
        <v>6726.1</v>
      </c>
      <c r="S408" s="40">
        <v>8.2083228022182299E-3</v>
      </c>
      <c r="T408" s="40">
        <v>0</v>
      </c>
      <c r="U408" s="39">
        <v>9.0163899999999995</v>
      </c>
      <c r="V408" s="39">
        <v>154</v>
      </c>
      <c r="W408" s="41">
        <v>1</v>
      </c>
      <c r="X408">
        <f t="shared" si="6"/>
        <v>1</v>
      </c>
    </row>
    <row r="409" spans="1:24" x14ac:dyDescent="0.45">
      <c r="A409" s="42">
        <v>3</v>
      </c>
      <c r="B409" s="43">
        <v>5</v>
      </c>
      <c r="C409" s="43" t="s">
        <v>9</v>
      </c>
      <c r="D409" s="43">
        <v>10</v>
      </c>
      <c r="E409" s="47">
        <v>2</v>
      </c>
      <c r="F409" s="52">
        <v>7098.4</v>
      </c>
      <c r="G409" s="45">
        <v>10.45</v>
      </c>
      <c r="H409" s="44">
        <v>7098.4</v>
      </c>
      <c r="I409" s="44">
        <v>7098.4</v>
      </c>
      <c r="J409" s="46">
        <v>0</v>
      </c>
      <c r="K409" s="46">
        <v>0</v>
      </c>
      <c r="L409" s="45">
        <v>10.549300000000001</v>
      </c>
      <c r="M409" s="45">
        <v>1</v>
      </c>
      <c r="N409" s="47">
        <v>1</v>
      </c>
      <c r="O409" s="52">
        <v>7098.4</v>
      </c>
      <c r="P409" s="45">
        <v>1.18</v>
      </c>
      <c r="Q409" s="44">
        <v>7098.4</v>
      </c>
      <c r="R409" s="44">
        <v>7098.4</v>
      </c>
      <c r="S409" s="46">
        <v>0</v>
      </c>
      <c r="T409" s="46">
        <v>0</v>
      </c>
      <c r="U409" s="45">
        <v>1.2328300000000001</v>
      </c>
      <c r="V409" s="45">
        <v>1</v>
      </c>
      <c r="W409" s="47">
        <v>1</v>
      </c>
      <c r="X409">
        <f t="shared" si="6"/>
        <v>1</v>
      </c>
    </row>
    <row r="410" spans="1:24" x14ac:dyDescent="0.45">
      <c r="A410" s="42">
        <v>3</v>
      </c>
      <c r="B410" s="43">
        <v>5</v>
      </c>
      <c r="C410" s="43" t="s">
        <v>9</v>
      </c>
      <c r="D410" s="43">
        <v>10</v>
      </c>
      <c r="E410" s="47">
        <v>3</v>
      </c>
      <c r="F410" s="52">
        <v>5490.95</v>
      </c>
      <c r="G410" s="45">
        <v>2.35</v>
      </c>
      <c r="H410" s="44">
        <v>5539.63</v>
      </c>
      <c r="I410" s="44">
        <v>5539.63</v>
      </c>
      <c r="J410" s="46">
        <v>8.7875905069472668E-3</v>
      </c>
      <c r="K410" s="46">
        <v>0</v>
      </c>
      <c r="L410" s="45">
        <v>3.0349300000000001</v>
      </c>
      <c r="M410" s="45">
        <v>32</v>
      </c>
      <c r="N410" s="47">
        <v>1</v>
      </c>
      <c r="O410" s="52">
        <v>5539.63</v>
      </c>
      <c r="P410" s="45">
        <v>3.56</v>
      </c>
      <c r="Q410" s="44">
        <v>5539.63</v>
      </c>
      <c r="R410" s="44">
        <v>5539.63</v>
      </c>
      <c r="S410" s="46">
        <v>0</v>
      </c>
      <c r="T410" s="46">
        <v>0</v>
      </c>
      <c r="U410" s="45">
        <v>3.9336500000000001</v>
      </c>
      <c r="V410" s="45">
        <v>1</v>
      </c>
      <c r="W410" s="47">
        <v>1</v>
      </c>
      <c r="X410">
        <f t="shared" si="6"/>
        <v>1</v>
      </c>
    </row>
    <row r="411" spans="1:24" x14ac:dyDescent="0.45">
      <c r="A411" s="42">
        <v>3</v>
      </c>
      <c r="B411" s="43">
        <v>5</v>
      </c>
      <c r="C411" s="43" t="s">
        <v>9</v>
      </c>
      <c r="D411" s="43">
        <v>10</v>
      </c>
      <c r="E411" s="47">
        <v>4</v>
      </c>
      <c r="F411" s="52">
        <v>6633.83</v>
      </c>
      <c r="G411" s="45">
        <v>11.76</v>
      </c>
      <c r="H411" s="44">
        <v>6652.03</v>
      </c>
      <c r="I411" s="44">
        <v>6652.61</v>
      </c>
      <c r="J411" s="46">
        <v>2.8229521947024921E-3</v>
      </c>
      <c r="K411" s="46">
        <v>8.7183827099428235E-5</v>
      </c>
      <c r="L411" s="45">
        <v>12.999599999999999</v>
      </c>
      <c r="M411" s="45">
        <v>61</v>
      </c>
      <c r="N411" s="47">
        <v>1</v>
      </c>
      <c r="O411" s="52">
        <v>6652.07</v>
      </c>
      <c r="P411" s="45">
        <v>3.21</v>
      </c>
      <c r="Q411" s="44">
        <v>6652.07</v>
      </c>
      <c r="R411" s="44">
        <v>6652.61</v>
      </c>
      <c r="S411" s="46">
        <v>8.1171149368437892E-5</v>
      </c>
      <c r="T411" s="46">
        <v>8.1171149368437892E-5</v>
      </c>
      <c r="U411" s="45">
        <v>3.4299499999999998</v>
      </c>
      <c r="V411" s="45">
        <v>1</v>
      </c>
      <c r="W411" s="47">
        <v>1</v>
      </c>
      <c r="X411">
        <f t="shared" si="6"/>
        <v>1</v>
      </c>
    </row>
    <row r="412" spans="1:24" x14ac:dyDescent="0.45">
      <c r="A412" s="33">
        <v>3</v>
      </c>
      <c r="B412" s="34">
        <v>5</v>
      </c>
      <c r="C412" s="34" t="s">
        <v>9</v>
      </c>
      <c r="D412" s="34">
        <v>10</v>
      </c>
      <c r="E412" s="35">
        <v>5</v>
      </c>
      <c r="F412" s="53">
        <v>6433.3</v>
      </c>
      <c r="G412" s="49">
        <v>6.09</v>
      </c>
      <c r="H412" s="48">
        <v>6539.91</v>
      </c>
      <c r="I412" s="48">
        <v>6540.23</v>
      </c>
      <c r="J412" s="50">
        <v>1.6349577920042473E-2</v>
      </c>
      <c r="K412" s="50">
        <v>4.8927942901046135E-5</v>
      </c>
      <c r="L412" s="49">
        <v>30.9815</v>
      </c>
      <c r="M412" s="49">
        <v>2256</v>
      </c>
      <c r="N412" s="35">
        <v>1</v>
      </c>
      <c r="O412" s="53">
        <v>6501.01</v>
      </c>
      <c r="P412" s="49">
        <v>3.02</v>
      </c>
      <c r="Q412" s="48">
        <v>6540.23</v>
      </c>
      <c r="R412" s="48">
        <v>6540.23</v>
      </c>
      <c r="S412" s="50">
        <v>5.9967310018148208E-3</v>
      </c>
      <c r="T412" s="50">
        <v>0</v>
      </c>
      <c r="U412" s="49">
        <v>5.3462300000000003</v>
      </c>
      <c r="V412" s="49">
        <v>150</v>
      </c>
      <c r="W412" s="35">
        <v>1</v>
      </c>
      <c r="X412">
        <f t="shared" si="6"/>
        <v>1</v>
      </c>
    </row>
    <row r="413" spans="1:24" x14ac:dyDescent="0.45">
      <c r="A413" s="36">
        <v>3</v>
      </c>
      <c r="B413" s="37">
        <v>5</v>
      </c>
      <c r="C413" s="37" t="s">
        <v>9</v>
      </c>
      <c r="D413" s="37">
        <v>15</v>
      </c>
      <c r="E413" s="41">
        <v>1</v>
      </c>
      <c r="F413" s="51">
        <v>7733.32</v>
      </c>
      <c r="G413" s="39">
        <v>69.47</v>
      </c>
      <c r="H413" s="38">
        <v>7767.42</v>
      </c>
      <c r="I413" s="38">
        <v>7768.15</v>
      </c>
      <c r="J413" s="40">
        <v>4.4836930285846602E-3</v>
      </c>
      <c r="K413" s="40">
        <v>9.3973468586415495E-5</v>
      </c>
      <c r="L413" s="39">
        <v>71.9636</v>
      </c>
      <c r="M413" s="39">
        <v>25</v>
      </c>
      <c r="N413" s="41">
        <v>1</v>
      </c>
      <c r="O413" s="51">
        <v>7768.15</v>
      </c>
      <c r="P413" s="39">
        <v>7.24</v>
      </c>
      <c r="Q413" s="38">
        <v>7768.15</v>
      </c>
      <c r="R413" s="38">
        <v>7768.15</v>
      </c>
      <c r="S413" s="40">
        <v>0</v>
      </c>
      <c r="T413" s="40">
        <v>0</v>
      </c>
      <c r="U413" s="39">
        <v>7.3931500000000003</v>
      </c>
      <c r="V413" s="39">
        <v>0</v>
      </c>
      <c r="W413" s="41">
        <v>1</v>
      </c>
      <c r="X413">
        <f t="shared" si="6"/>
        <v>1</v>
      </c>
    </row>
    <row r="414" spans="1:24" x14ac:dyDescent="0.45">
      <c r="A414" s="42">
        <v>3</v>
      </c>
      <c r="B414" s="43">
        <v>5</v>
      </c>
      <c r="C414" s="43" t="s">
        <v>9</v>
      </c>
      <c r="D414" s="43">
        <v>15</v>
      </c>
      <c r="E414" s="47">
        <v>2</v>
      </c>
      <c r="F414" s="52">
        <v>7631.33</v>
      </c>
      <c r="G414" s="45">
        <v>47.46</v>
      </c>
      <c r="H414" s="44">
        <v>7666.93</v>
      </c>
      <c r="I414" s="44">
        <v>7667.67</v>
      </c>
      <c r="J414" s="46">
        <v>4.7393797594315022E-3</v>
      </c>
      <c r="K414" s="46">
        <v>9.6509109025268652E-5</v>
      </c>
      <c r="L414" s="45">
        <v>58.6706</v>
      </c>
      <c r="M414" s="45">
        <v>474</v>
      </c>
      <c r="N414" s="47">
        <v>1</v>
      </c>
      <c r="O414" s="52">
        <v>7643.04</v>
      </c>
      <c r="P414" s="45">
        <v>10.33</v>
      </c>
      <c r="Q414" s="44">
        <v>7667.67</v>
      </c>
      <c r="R414" s="44">
        <v>7667.67</v>
      </c>
      <c r="S414" s="46">
        <v>3.2121883179636198E-3</v>
      </c>
      <c r="T414" s="46">
        <v>0</v>
      </c>
      <c r="U414" s="45">
        <v>17.441400000000002</v>
      </c>
      <c r="V414" s="45">
        <v>295</v>
      </c>
      <c r="W414" s="47">
        <v>1</v>
      </c>
      <c r="X414">
        <f t="shared" si="6"/>
        <v>1</v>
      </c>
    </row>
    <row r="415" spans="1:24" x14ac:dyDescent="0.45">
      <c r="A415" s="42">
        <v>3</v>
      </c>
      <c r="B415" s="43">
        <v>5</v>
      </c>
      <c r="C415" s="43" t="s">
        <v>9</v>
      </c>
      <c r="D415" s="43">
        <v>15</v>
      </c>
      <c r="E415" s="47">
        <v>3</v>
      </c>
      <c r="F415" s="52">
        <v>8394.58</v>
      </c>
      <c r="G415" s="45">
        <v>88.04</v>
      </c>
      <c r="H415" s="44">
        <v>8457.17</v>
      </c>
      <c r="I415" s="44">
        <v>8457.51</v>
      </c>
      <c r="J415" s="46">
        <v>7.4407242793683116E-3</v>
      </c>
      <c r="K415" s="46">
        <v>4.0200957492234182E-5</v>
      </c>
      <c r="L415" s="45">
        <v>126.70399999999999</v>
      </c>
      <c r="M415" s="45">
        <v>1677</v>
      </c>
      <c r="N415" s="47">
        <v>1</v>
      </c>
      <c r="O415" s="52">
        <v>8420.8700000000008</v>
      </c>
      <c r="P415" s="45">
        <v>48.21</v>
      </c>
      <c r="Q415" s="44">
        <v>8457.07</v>
      </c>
      <c r="R415" s="44">
        <v>8457.51</v>
      </c>
      <c r="S415" s="46">
        <v>4.3322443603376667E-3</v>
      </c>
      <c r="T415" s="46">
        <v>5.2024768519399834E-5</v>
      </c>
      <c r="U415" s="45">
        <v>57.838799999999999</v>
      </c>
      <c r="V415" s="45">
        <v>291</v>
      </c>
      <c r="W415" s="47">
        <v>1</v>
      </c>
      <c r="X415">
        <f t="shared" si="6"/>
        <v>1</v>
      </c>
    </row>
    <row r="416" spans="1:24" x14ac:dyDescent="0.45">
      <c r="A416" s="42">
        <v>3</v>
      </c>
      <c r="B416" s="43">
        <v>5</v>
      </c>
      <c r="C416" s="43" t="s">
        <v>9</v>
      </c>
      <c r="D416" s="43">
        <v>15</v>
      </c>
      <c r="E416" s="47">
        <v>4</v>
      </c>
      <c r="F416" s="52">
        <v>7332.21</v>
      </c>
      <c r="G416" s="45">
        <v>489.15</v>
      </c>
      <c r="H416" s="44">
        <v>7385.89</v>
      </c>
      <c r="I416" s="44">
        <v>7386.44</v>
      </c>
      <c r="J416" s="46">
        <v>7.3418317890620605E-3</v>
      </c>
      <c r="K416" s="46">
        <v>7.4460768651647135E-5</v>
      </c>
      <c r="L416" s="45">
        <v>501.98899999999998</v>
      </c>
      <c r="M416" s="45">
        <v>380</v>
      </c>
      <c r="N416" s="47">
        <v>1</v>
      </c>
      <c r="O416" s="52">
        <v>7386.44</v>
      </c>
      <c r="P416" s="45">
        <v>36.630000000000003</v>
      </c>
      <c r="Q416" s="44">
        <v>7386.44</v>
      </c>
      <c r="R416" s="44">
        <v>7386.44</v>
      </c>
      <c r="S416" s="46">
        <v>0</v>
      </c>
      <c r="T416" s="46">
        <v>0</v>
      </c>
      <c r="U416" s="45">
        <v>36.863799999999998</v>
      </c>
      <c r="V416" s="45">
        <v>0</v>
      </c>
      <c r="W416" s="47">
        <v>1</v>
      </c>
      <c r="X416">
        <f t="shared" si="6"/>
        <v>1</v>
      </c>
    </row>
    <row r="417" spans="1:24" x14ac:dyDescent="0.45">
      <c r="A417" s="33">
        <v>3</v>
      </c>
      <c r="B417" s="34">
        <v>5</v>
      </c>
      <c r="C417" s="34" t="s">
        <v>9</v>
      </c>
      <c r="D417" s="34">
        <v>15</v>
      </c>
      <c r="E417" s="35">
        <v>5</v>
      </c>
      <c r="F417" s="53">
        <v>7378.66</v>
      </c>
      <c r="G417" s="49">
        <v>205.94</v>
      </c>
      <c r="H417" s="48">
        <v>7531.74</v>
      </c>
      <c r="I417" s="48">
        <v>7532.38</v>
      </c>
      <c r="J417" s="50">
        <v>2.0407892326197066E-2</v>
      </c>
      <c r="K417" s="50">
        <v>8.4966504610803947E-5</v>
      </c>
      <c r="L417" s="49">
        <v>720.37</v>
      </c>
      <c r="M417" s="49">
        <v>24218</v>
      </c>
      <c r="N417" s="35">
        <v>1</v>
      </c>
      <c r="O417" s="53">
        <v>7404.67</v>
      </c>
      <c r="P417" s="49">
        <v>45.1</v>
      </c>
      <c r="Q417" s="48">
        <v>7531.63</v>
      </c>
      <c r="R417" s="48">
        <v>7532.38</v>
      </c>
      <c r="S417" s="50">
        <v>1.6954800474750349E-2</v>
      </c>
      <c r="T417" s="50">
        <v>9.9570122590734937E-5</v>
      </c>
      <c r="U417" s="49">
        <v>720.94899999999996</v>
      </c>
      <c r="V417" s="49">
        <v>30084</v>
      </c>
      <c r="W417" s="35">
        <v>1</v>
      </c>
      <c r="X417">
        <f t="shared" si="6"/>
        <v>1</v>
      </c>
    </row>
    <row r="418" spans="1:24" x14ac:dyDescent="0.45">
      <c r="A418" s="36">
        <v>3</v>
      </c>
      <c r="B418" s="37">
        <v>5</v>
      </c>
      <c r="C418" s="37" t="s">
        <v>9</v>
      </c>
      <c r="D418" s="37">
        <v>20</v>
      </c>
      <c r="E418" s="41">
        <v>1</v>
      </c>
      <c r="F418" s="51">
        <v>9898.26</v>
      </c>
      <c r="G418" s="39">
        <v>710.07</v>
      </c>
      <c r="H418" s="38">
        <v>9917.7800000000007</v>
      </c>
      <c r="I418" s="38">
        <v>9917.7800000000007</v>
      </c>
      <c r="J418" s="40">
        <v>1.9681823956571366E-3</v>
      </c>
      <c r="K418" s="40">
        <v>0</v>
      </c>
      <c r="L418" s="39">
        <v>714.50300000000004</v>
      </c>
      <c r="M418" s="39">
        <v>40</v>
      </c>
      <c r="N418" s="41">
        <v>1</v>
      </c>
      <c r="O418" s="51">
        <v>9905.11</v>
      </c>
      <c r="P418" s="39">
        <v>52.86</v>
      </c>
      <c r="Q418" s="38">
        <v>9917.5400000000009</v>
      </c>
      <c r="R418" s="38">
        <v>9917.7800000000007</v>
      </c>
      <c r="S418" s="40">
        <v>1.2775036348860402E-3</v>
      </c>
      <c r="T418" s="40">
        <v>2.4198963881007817E-5</v>
      </c>
      <c r="U418" s="39">
        <v>56.631</v>
      </c>
      <c r="V418" s="39">
        <v>37</v>
      </c>
      <c r="W418" s="41">
        <v>1</v>
      </c>
      <c r="X418">
        <f t="shared" si="6"/>
        <v>1</v>
      </c>
    </row>
    <row r="419" spans="1:24" x14ac:dyDescent="0.45">
      <c r="A419" s="42">
        <v>3</v>
      </c>
      <c r="B419" s="43">
        <v>5</v>
      </c>
      <c r="C419" s="43" t="s">
        <v>9</v>
      </c>
      <c r="D419" s="43">
        <v>20</v>
      </c>
      <c r="E419" s="47">
        <v>2</v>
      </c>
      <c r="F419" s="52">
        <v>8569.15</v>
      </c>
      <c r="G419" s="45">
        <v>296.85000000000002</v>
      </c>
      <c r="H419" s="44">
        <v>8604.1</v>
      </c>
      <c r="I419" s="44">
        <v>8604.82</v>
      </c>
      <c r="J419" s="46">
        <v>4.1453510939217873E-3</v>
      </c>
      <c r="K419" s="46">
        <v>8.3674033855367713E-5</v>
      </c>
      <c r="L419" s="45">
        <v>316.803</v>
      </c>
      <c r="M419" s="45">
        <v>368</v>
      </c>
      <c r="N419" s="47">
        <v>1</v>
      </c>
      <c r="O419" s="52">
        <v>8594.07</v>
      </c>
      <c r="P419" s="45">
        <v>100.91</v>
      </c>
      <c r="Q419" s="44">
        <v>8604.24</v>
      </c>
      <c r="R419" s="44">
        <v>8604.82</v>
      </c>
      <c r="S419" s="46">
        <v>1.2492998110361403E-3</v>
      </c>
      <c r="T419" s="46">
        <v>6.7404082827987952E-5</v>
      </c>
      <c r="U419" s="45">
        <v>104.17</v>
      </c>
      <c r="V419" s="45">
        <v>22</v>
      </c>
      <c r="W419" s="47">
        <v>1</v>
      </c>
      <c r="X419">
        <f t="shared" si="6"/>
        <v>1</v>
      </c>
    </row>
    <row r="420" spans="1:24" x14ac:dyDescent="0.45">
      <c r="A420" s="42">
        <v>3</v>
      </c>
      <c r="B420" s="43">
        <v>5</v>
      </c>
      <c r="C420" s="43" t="s">
        <v>9</v>
      </c>
      <c r="D420" s="43">
        <v>20</v>
      </c>
      <c r="E420" s="47">
        <v>3</v>
      </c>
      <c r="F420" s="52">
        <v>9726.39</v>
      </c>
      <c r="G420" s="45">
        <v>148.66</v>
      </c>
      <c r="H420" s="44">
        <v>9762.7800000000007</v>
      </c>
      <c r="I420" s="44">
        <v>9763.02</v>
      </c>
      <c r="J420" s="46">
        <v>3.7274219023680994E-3</v>
      </c>
      <c r="K420" s="46">
        <v>0</v>
      </c>
      <c r="L420" s="45">
        <v>158.458</v>
      </c>
      <c r="M420" s="45">
        <v>144</v>
      </c>
      <c r="N420" s="47">
        <v>1</v>
      </c>
      <c r="O420" s="52">
        <v>9762.67</v>
      </c>
      <c r="P420" s="45">
        <v>31.97</v>
      </c>
      <c r="Q420" s="44">
        <v>9762.67</v>
      </c>
      <c r="R420" s="44">
        <v>9762.7800000000007</v>
      </c>
      <c r="S420" s="46">
        <v>1.126728247492846E-5</v>
      </c>
      <c r="T420" s="46">
        <v>1.126728247492846E-5</v>
      </c>
      <c r="U420" s="45">
        <v>33.200800000000001</v>
      </c>
      <c r="V420" s="45">
        <v>1</v>
      </c>
      <c r="W420" s="47">
        <v>1</v>
      </c>
      <c r="X420">
        <f t="shared" si="6"/>
        <v>1</v>
      </c>
    </row>
    <row r="421" spans="1:24" x14ac:dyDescent="0.45">
      <c r="A421" s="42">
        <v>3</v>
      </c>
      <c r="B421" s="43">
        <v>5</v>
      </c>
      <c r="C421" s="43" t="s">
        <v>9</v>
      </c>
      <c r="D421" s="43">
        <v>20</v>
      </c>
      <c r="E421" s="47">
        <v>4</v>
      </c>
      <c r="F421" s="52">
        <v>10136.700000000001</v>
      </c>
      <c r="G421" s="45">
        <v>1995.72</v>
      </c>
      <c r="H421" s="44">
        <v>10269</v>
      </c>
      <c r="I421" s="44">
        <v>10270</v>
      </c>
      <c r="J421" s="46">
        <v>1.2979552093476072E-2</v>
      </c>
      <c r="K421" s="46">
        <v>9.7370983446932815E-5</v>
      </c>
      <c r="L421" s="45">
        <v>2515.09</v>
      </c>
      <c r="M421" s="45">
        <v>9999</v>
      </c>
      <c r="N421" s="47">
        <v>1</v>
      </c>
      <c r="O421" s="52">
        <v>10198.1</v>
      </c>
      <c r="P421" s="45">
        <v>141.27000000000001</v>
      </c>
      <c r="Q421" s="44">
        <v>10268.9</v>
      </c>
      <c r="R421" s="44">
        <v>10270</v>
      </c>
      <c r="S421" s="46">
        <v>7.000973709834434E-3</v>
      </c>
      <c r="T421" s="46">
        <v>1.0710808179166152E-4</v>
      </c>
      <c r="U421" s="45">
        <v>244.50899999999999</v>
      </c>
      <c r="V421" s="45">
        <v>2649</v>
      </c>
      <c r="W421" s="47">
        <v>1</v>
      </c>
      <c r="X421">
        <f t="shared" si="6"/>
        <v>1</v>
      </c>
    </row>
    <row r="422" spans="1:24" x14ac:dyDescent="0.45">
      <c r="A422" s="33">
        <v>3</v>
      </c>
      <c r="B422" s="34">
        <v>5</v>
      </c>
      <c r="C422" s="34" t="s">
        <v>9</v>
      </c>
      <c r="D422" s="34">
        <v>20</v>
      </c>
      <c r="E422" s="35">
        <v>5</v>
      </c>
      <c r="F422" s="53">
        <v>11198.9</v>
      </c>
      <c r="G422" s="49">
        <v>1069.07</v>
      </c>
      <c r="H422" s="48">
        <v>11278.5</v>
      </c>
      <c r="I422" s="48">
        <v>11279.7</v>
      </c>
      <c r="J422" s="50">
        <v>7.163311080968562E-3</v>
      </c>
      <c r="K422" s="50">
        <v>1.0638580813325954E-4</v>
      </c>
      <c r="L422" s="49">
        <v>1220.6199999999999</v>
      </c>
      <c r="M422" s="49">
        <v>2605</v>
      </c>
      <c r="N422" s="35">
        <v>1</v>
      </c>
      <c r="O422" s="53">
        <v>11223</v>
      </c>
      <c r="P422" s="49">
        <v>90.75</v>
      </c>
      <c r="Q422" s="48">
        <v>11278.7</v>
      </c>
      <c r="R422" s="48">
        <v>11279.7</v>
      </c>
      <c r="S422" s="50">
        <v>5.0267294342935297E-3</v>
      </c>
      <c r="T422" s="50">
        <v>8.8654840110995848E-5</v>
      </c>
      <c r="U422" s="49">
        <v>195.82400000000001</v>
      </c>
      <c r="V422" s="49">
        <v>1989</v>
      </c>
      <c r="W422" s="35">
        <v>1</v>
      </c>
      <c r="X422">
        <f t="shared" si="6"/>
        <v>1</v>
      </c>
    </row>
    <row r="423" spans="1:24" x14ac:dyDescent="0.45">
      <c r="A423" s="36">
        <v>3</v>
      </c>
      <c r="B423" s="37">
        <v>5</v>
      </c>
      <c r="C423" s="37" t="s">
        <v>9</v>
      </c>
      <c r="D423" s="37">
        <v>25</v>
      </c>
      <c r="E423" s="41">
        <v>1</v>
      </c>
      <c r="F423" s="51">
        <v>10923.6</v>
      </c>
      <c r="G423" s="39">
        <v>1673.85</v>
      </c>
      <c r="H423" s="38">
        <v>10975</v>
      </c>
      <c r="I423" s="38">
        <v>10976</v>
      </c>
      <c r="J423" s="40">
        <v>4.7740524781340775E-3</v>
      </c>
      <c r="K423" s="40">
        <v>9.1107871720116617E-5</v>
      </c>
      <c r="L423" s="39">
        <v>1707.7</v>
      </c>
      <c r="M423" s="39">
        <v>449</v>
      </c>
      <c r="N423" s="41">
        <v>1</v>
      </c>
      <c r="O423" s="51">
        <v>10950.4</v>
      </c>
      <c r="P423" s="39">
        <v>383.79</v>
      </c>
      <c r="Q423" s="38">
        <v>10975.9</v>
      </c>
      <c r="R423" s="38">
        <v>10976</v>
      </c>
      <c r="S423" s="40">
        <v>2.3323615160350188E-3</v>
      </c>
      <c r="T423" s="40">
        <v>9.1107871720448061E-6</v>
      </c>
      <c r="U423" s="39">
        <v>392.12799999999999</v>
      </c>
      <c r="V423" s="39">
        <v>90</v>
      </c>
      <c r="W423" s="41">
        <v>1</v>
      </c>
      <c r="X423">
        <f t="shared" si="6"/>
        <v>1</v>
      </c>
    </row>
    <row r="424" spans="1:24" x14ac:dyDescent="0.45">
      <c r="A424" s="42">
        <v>3</v>
      </c>
      <c r="B424" s="43">
        <v>5</v>
      </c>
      <c r="C424" s="43" t="s">
        <v>9</v>
      </c>
      <c r="D424" s="43">
        <v>25</v>
      </c>
      <c r="E424" s="47">
        <v>2</v>
      </c>
      <c r="F424" s="52">
        <v>11882.8</v>
      </c>
      <c r="G424" s="45">
        <v>1019.75</v>
      </c>
      <c r="H424" s="44">
        <v>11945.3</v>
      </c>
      <c r="I424" s="44">
        <v>11946.5</v>
      </c>
      <c r="J424" s="46">
        <v>5.3321056376345148E-3</v>
      </c>
      <c r="K424" s="46">
        <v>1.0044782990840226E-4</v>
      </c>
      <c r="L424" s="45">
        <v>1258.48</v>
      </c>
      <c r="M424" s="45">
        <v>3228</v>
      </c>
      <c r="N424" s="47">
        <v>1</v>
      </c>
      <c r="O424" s="52">
        <v>11912.9</v>
      </c>
      <c r="P424" s="45">
        <v>884.38</v>
      </c>
      <c r="Q424" s="44">
        <v>11945.3</v>
      </c>
      <c r="R424" s="44">
        <v>11946.5</v>
      </c>
      <c r="S424" s="46">
        <v>2.8125392374335886E-3</v>
      </c>
      <c r="T424" s="46">
        <v>1.0044782990840226E-4</v>
      </c>
      <c r="U424" s="45">
        <v>939.46199999999999</v>
      </c>
      <c r="V424" s="45">
        <v>847</v>
      </c>
      <c r="W424" s="47">
        <v>1</v>
      </c>
      <c r="X424">
        <f t="shared" si="6"/>
        <v>1</v>
      </c>
    </row>
    <row r="425" spans="1:24" x14ac:dyDescent="0.45">
      <c r="A425" s="42">
        <v>3</v>
      </c>
      <c r="B425" s="43">
        <v>5</v>
      </c>
      <c r="C425" s="43" t="s">
        <v>9</v>
      </c>
      <c r="D425" s="43">
        <v>25</v>
      </c>
      <c r="E425" s="47">
        <v>3</v>
      </c>
      <c r="F425" s="52">
        <v>12987</v>
      </c>
      <c r="G425" s="45">
        <v>2409.29</v>
      </c>
      <c r="H425" s="44">
        <v>13016</v>
      </c>
      <c r="I425" s="44">
        <v>13017.3</v>
      </c>
      <c r="J425" s="46">
        <v>2.3276716369753539E-3</v>
      </c>
      <c r="K425" s="46">
        <v>9.9867099936182808E-5</v>
      </c>
      <c r="L425" s="45">
        <v>2434.96</v>
      </c>
      <c r="M425" s="45">
        <v>182</v>
      </c>
      <c r="N425" s="47">
        <v>1</v>
      </c>
      <c r="O425" s="52">
        <v>12994.4</v>
      </c>
      <c r="P425" s="45">
        <v>294.55</v>
      </c>
      <c r="Q425" s="44">
        <v>13016</v>
      </c>
      <c r="R425" s="44">
        <v>13017.3</v>
      </c>
      <c r="S425" s="46">
        <v>1.7591973757998692E-3</v>
      </c>
      <c r="T425" s="46">
        <v>9.9867099936182808E-5</v>
      </c>
      <c r="U425" s="45">
        <v>320.33300000000003</v>
      </c>
      <c r="V425" s="45">
        <v>331</v>
      </c>
      <c r="W425" s="47">
        <v>1</v>
      </c>
      <c r="X425">
        <f t="shared" si="6"/>
        <v>1</v>
      </c>
    </row>
    <row r="426" spans="1:24" x14ac:dyDescent="0.45">
      <c r="A426" s="42">
        <v>3</v>
      </c>
      <c r="B426" s="43">
        <v>5</v>
      </c>
      <c r="C426" s="43" t="s">
        <v>9</v>
      </c>
      <c r="D426" s="43">
        <v>25</v>
      </c>
      <c r="E426" s="47">
        <v>4</v>
      </c>
      <c r="F426" s="52">
        <v>11289.2</v>
      </c>
      <c r="G426" s="45">
        <v>2825.91</v>
      </c>
      <c r="H426" s="44">
        <v>11296.2</v>
      </c>
      <c r="I426" s="44">
        <v>11296.2</v>
      </c>
      <c r="J426" s="46">
        <v>6.1967741364352613E-4</v>
      </c>
      <c r="K426" s="46">
        <v>0</v>
      </c>
      <c r="L426" s="45">
        <v>2831.72</v>
      </c>
      <c r="M426" s="45">
        <v>11</v>
      </c>
      <c r="N426" s="47">
        <v>1</v>
      </c>
      <c r="O426" s="52">
        <v>11289.9</v>
      </c>
      <c r="P426" s="45">
        <v>49.74</v>
      </c>
      <c r="Q426" s="44">
        <v>11295.2</v>
      </c>
      <c r="R426" s="44">
        <v>11296.2</v>
      </c>
      <c r="S426" s="46">
        <v>5.577096722792701E-4</v>
      </c>
      <c r="T426" s="46">
        <v>8.8525344806218012E-5</v>
      </c>
      <c r="U426" s="45">
        <v>51.593600000000002</v>
      </c>
      <c r="V426" s="45">
        <v>8</v>
      </c>
      <c r="W426" s="47">
        <v>1</v>
      </c>
      <c r="X426">
        <f t="shared" si="6"/>
        <v>1</v>
      </c>
    </row>
    <row r="427" spans="1:24" x14ac:dyDescent="0.45">
      <c r="A427" s="33">
        <v>3</v>
      </c>
      <c r="B427" s="34">
        <v>5</v>
      </c>
      <c r="C427" s="34" t="s">
        <v>9</v>
      </c>
      <c r="D427" s="34">
        <v>25</v>
      </c>
      <c r="E427" s="35">
        <v>5</v>
      </c>
      <c r="F427" s="53">
        <v>13065.5</v>
      </c>
      <c r="G427" s="49">
        <v>2811.04</v>
      </c>
      <c r="H427" s="48">
        <v>13147.3</v>
      </c>
      <c r="I427" s="48">
        <v>13148.5</v>
      </c>
      <c r="J427" s="50">
        <v>6.3125071300908853E-3</v>
      </c>
      <c r="K427" s="50">
        <v>9.1265163326670535E-5</v>
      </c>
      <c r="L427" s="49">
        <v>3220.87</v>
      </c>
      <c r="M427" s="49">
        <v>4016</v>
      </c>
      <c r="N427" s="35">
        <v>1</v>
      </c>
      <c r="O427" s="53">
        <v>13091.4</v>
      </c>
      <c r="P427" s="49">
        <v>1294.68</v>
      </c>
      <c r="Q427" s="48">
        <v>13147.3</v>
      </c>
      <c r="R427" s="48">
        <v>13148.5</v>
      </c>
      <c r="S427" s="50">
        <v>4.3427006882914678E-3</v>
      </c>
      <c r="T427" s="50">
        <v>9.1265163326670535E-5</v>
      </c>
      <c r="U427" s="49">
        <v>1381.84</v>
      </c>
      <c r="V427" s="49">
        <v>736</v>
      </c>
      <c r="W427" s="35">
        <v>1</v>
      </c>
      <c r="X427">
        <f t="shared" si="6"/>
        <v>1</v>
      </c>
    </row>
    <row r="428" spans="1:24" x14ac:dyDescent="0.45">
      <c r="A428" s="36">
        <v>3</v>
      </c>
      <c r="B428" s="37">
        <v>5</v>
      </c>
      <c r="C428" s="37" t="s">
        <v>9</v>
      </c>
      <c r="D428" s="37">
        <v>30</v>
      </c>
      <c r="E428" s="41">
        <v>1</v>
      </c>
      <c r="F428" s="51">
        <v>14907.8</v>
      </c>
      <c r="G428" s="39">
        <v>3611.86</v>
      </c>
      <c r="H428" s="38">
        <v>15064.4</v>
      </c>
      <c r="I428" s="38">
        <v>15065.3</v>
      </c>
      <c r="J428" s="40">
        <v>1.0454488128347926E-2</v>
      </c>
      <c r="K428" s="40">
        <v>5.9739932161963997E-5</v>
      </c>
      <c r="L428" s="39">
        <v>3861.04</v>
      </c>
      <c r="M428" s="39">
        <v>1427</v>
      </c>
      <c r="N428" s="41">
        <v>1</v>
      </c>
      <c r="O428" s="51">
        <v>15032.3</v>
      </c>
      <c r="P428" s="39">
        <v>3096.74</v>
      </c>
      <c r="Q428" s="38">
        <v>15063.8</v>
      </c>
      <c r="R428" s="38">
        <v>15065.3</v>
      </c>
      <c r="S428" s="40">
        <v>2.1904641792728986E-3</v>
      </c>
      <c r="T428" s="40">
        <v>9.9566553603313584E-5</v>
      </c>
      <c r="U428" s="39">
        <v>3155.15</v>
      </c>
      <c r="V428" s="39">
        <v>364</v>
      </c>
      <c r="W428" s="41">
        <v>1</v>
      </c>
      <c r="X428">
        <f t="shared" si="6"/>
        <v>1</v>
      </c>
    </row>
    <row r="429" spans="1:24" x14ac:dyDescent="0.45">
      <c r="A429" s="42">
        <v>3</v>
      </c>
      <c r="B429" s="43">
        <v>5</v>
      </c>
      <c r="C429" s="43" t="s">
        <v>9</v>
      </c>
      <c r="D429" s="43">
        <v>30</v>
      </c>
      <c r="E429" s="47">
        <v>2</v>
      </c>
      <c r="F429" s="52">
        <v>13341.6</v>
      </c>
      <c r="G429" s="45">
        <v>2147.65</v>
      </c>
      <c r="H429" s="44">
        <v>13466.1</v>
      </c>
      <c r="I429" s="44">
        <v>13467.4</v>
      </c>
      <c r="J429" s="46">
        <v>9.3410754859883337E-3</v>
      </c>
      <c r="K429" s="46">
        <v>9.6529396913975411E-5</v>
      </c>
      <c r="L429" s="45">
        <v>3137.6</v>
      </c>
      <c r="M429" s="45">
        <v>9424</v>
      </c>
      <c r="N429" s="47">
        <v>1</v>
      </c>
      <c r="O429" s="52">
        <v>13388</v>
      </c>
      <c r="P429" s="45">
        <v>2441.7600000000002</v>
      </c>
      <c r="Q429" s="44">
        <v>13466.2</v>
      </c>
      <c r="R429" s="44">
        <v>13467.4</v>
      </c>
      <c r="S429" s="46">
        <v>5.8957185499799248E-3</v>
      </c>
      <c r="T429" s="46">
        <v>8.910405868979229E-5</v>
      </c>
      <c r="U429" s="45">
        <v>2668.2</v>
      </c>
      <c r="V429" s="45">
        <v>2084</v>
      </c>
      <c r="W429" s="47">
        <v>1</v>
      </c>
      <c r="X429">
        <f t="shared" si="6"/>
        <v>1</v>
      </c>
    </row>
    <row r="430" spans="1:24" x14ac:dyDescent="0.45">
      <c r="A430" s="42">
        <v>3</v>
      </c>
      <c r="B430" s="43">
        <v>5</v>
      </c>
      <c r="C430" s="43" t="s">
        <v>9</v>
      </c>
      <c r="D430" s="43">
        <v>30</v>
      </c>
      <c r="E430" s="47">
        <v>3</v>
      </c>
      <c r="F430" s="52">
        <v>14270.5</v>
      </c>
      <c r="G430" s="45">
        <v>3616.48</v>
      </c>
      <c r="H430" s="44">
        <v>14354.8</v>
      </c>
      <c r="I430" s="44">
        <v>14355.2</v>
      </c>
      <c r="J430" s="46">
        <v>5.900300936246149E-3</v>
      </c>
      <c r="K430" s="46">
        <v>2.7864467231487905E-5</v>
      </c>
      <c r="L430" s="45">
        <v>3747.38</v>
      </c>
      <c r="M430" s="45">
        <v>1600</v>
      </c>
      <c r="N430" s="47">
        <v>1</v>
      </c>
      <c r="O430" s="52">
        <v>14313.1</v>
      </c>
      <c r="P430" s="45">
        <v>647.75</v>
      </c>
      <c r="Q430" s="44">
        <v>14353.7</v>
      </c>
      <c r="R430" s="44">
        <v>14355.2</v>
      </c>
      <c r="S430" s="46">
        <v>2.9327351761034579E-3</v>
      </c>
      <c r="T430" s="46">
        <v>1.044917521176995E-4</v>
      </c>
      <c r="U430" s="45">
        <v>664.76300000000003</v>
      </c>
      <c r="V430" s="45">
        <v>87</v>
      </c>
      <c r="W430" s="47">
        <v>1</v>
      </c>
      <c r="X430">
        <f t="shared" si="6"/>
        <v>1</v>
      </c>
    </row>
    <row r="431" spans="1:24" x14ac:dyDescent="0.45">
      <c r="A431" s="42">
        <v>3</v>
      </c>
      <c r="B431" s="43">
        <v>5</v>
      </c>
      <c r="C431" s="43" t="s">
        <v>9</v>
      </c>
      <c r="D431" s="43">
        <v>30</v>
      </c>
      <c r="E431" s="47">
        <v>4</v>
      </c>
      <c r="F431" s="52">
        <v>12219.1</v>
      </c>
      <c r="G431" s="45">
        <v>3613.19</v>
      </c>
      <c r="H431" s="44">
        <v>12395.7</v>
      </c>
      <c r="I431" s="44">
        <v>12396.4</v>
      </c>
      <c r="J431" s="46">
        <v>1.4302539446936149E-2</v>
      </c>
      <c r="K431" s="46">
        <v>5.6468006840607645E-5</v>
      </c>
      <c r="L431" s="45">
        <v>6931.62</v>
      </c>
      <c r="M431" s="45">
        <v>19820</v>
      </c>
      <c r="N431" s="47">
        <v>1</v>
      </c>
      <c r="O431" s="52">
        <v>12282</v>
      </c>
      <c r="P431" s="45">
        <v>2198.81</v>
      </c>
      <c r="Q431" s="44">
        <v>12395.2</v>
      </c>
      <c r="R431" s="44">
        <v>12396.4</v>
      </c>
      <c r="S431" s="46">
        <v>9.2284856893936652E-3</v>
      </c>
      <c r="T431" s="46">
        <v>9.6802297441104569E-5</v>
      </c>
      <c r="U431" s="45">
        <v>3565.84</v>
      </c>
      <c r="V431" s="45">
        <v>14735</v>
      </c>
      <c r="W431" s="47">
        <v>1</v>
      </c>
      <c r="X431">
        <f t="shared" si="6"/>
        <v>1</v>
      </c>
    </row>
    <row r="432" spans="1:24" x14ac:dyDescent="0.45">
      <c r="A432" s="33">
        <v>3</v>
      </c>
      <c r="B432" s="34">
        <v>5</v>
      </c>
      <c r="C432" s="34" t="s">
        <v>9</v>
      </c>
      <c r="D432" s="34">
        <v>30</v>
      </c>
      <c r="E432" s="35">
        <v>5</v>
      </c>
      <c r="F432" s="53">
        <v>12261</v>
      </c>
      <c r="G432" s="49">
        <v>2760.02</v>
      </c>
      <c r="H432" s="48">
        <v>12302.2</v>
      </c>
      <c r="I432" s="48">
        <v>12401.5</v>
      </c>
      <c r="J432" s="50">
        <v>1.132927468451397E-2</v>
      </c>
      <c r="K432" s="50">
        <v>8.0070959158165759E-3</v>
      </c>
      <c r="L432" s="49">
        <v>7200.05</v>
      </c>
      <c r="M432" s="49">
        <v>21455</v>
      </c>
      <c r="N432" s="35">
        <v>0</v>
      </c>
      <c r="O432" s="53">
        <v>12310.4</v>
      </c>
      <c r="P432" s="49">
        <v>2649.74</v>
      </c>
      <c r="Q432" s="48">
        <v>12400.2</v>
      </c>
      <c r="R432" s="48">
        <v>12401.5</v>
      </c>
      <c r="S432" s="50">
        <v>7.3458855783574859E-3</v>
      </c>
      <c r="T432" s="50">
        <v>1.0482602910932326E-4</v>
      </c>
      <c r="U432" s="49">
        <v>7103.8</v>
      </c>
      <c r="V432" s="49">
        <v>26194</v>
      </c>
      <c r="W432" s="35">
        <v>1</v>
      </c>
      <c r="X432">
        <f t="shared" si="6"/>
        <v>1</v>
      </c>
    </row>
    <row r="433" spans="1:24" x14ac:dyDescent="0.45">
      <c r="A433" s="36">
        <v>3</v>
      </c>
      <c r="B433" s="37">
        <v>5</v>
      </c>
      <c r="C433" s="37" t="s">
        <v>9</v>
      </c>
      <c r="D433" s="37">
        <v>35</v>
      </c>
      <c r="E433" s="41">
        <v>1</v>
      </c>
      <c r="F433" s="51">
        <v>14114.2</v>
      </c>
      <c r="G433" s="39">
        <v>3605.9</v>
      </c>
      <c r="H433" s="38">
        <v>14204.5</v>
      </c>
      <c r="I433" s="38">
        <v>14325.6</v>
      </c>
      <c r="J433" s="40">
        <v>1.1264448336252139E-2</v>
      </c>
      <c r="K433" s="40">
        <v>4.9387040280210156E-3</v>
      </c>
      <c r="L433" s="39">
        <v>7200.16</v>
      </c>
      <c r="M433" s="39">
        <v>12801</v>
      </c>
      <c r="N433" s="41">
        <v>0</v>
      </c>
      <c r="O433" s="51">
        <v>14158.5</v>
      </c>
      <c r="P433" s="39">
        <v>2016.37</v>
      </c>
      <c r="Q433" s="38">
        <v>14236.2</v>
      </c>
      <c r="R433" s="38">
        <v>14275</v>
      </c>
      <c r="S433" s="40">
        <v>8.1611208406304724E-3</v>
      </c>
      <c r="T433" s="40">
        <v>2.7180385288966217E-3</v>
      </c>
      <c r="U433" s="39">
        <v>7200</v>
      </c>
      <c r="V433" s="39">
        <v>19703</v>
      </c>
      <c r="W433" s="41">
        <v>0</v>
      </c>
      <c r="X433">
        <f t="shared" si="6"/>
        <v>0</v>
      </c>
    </row>
    <row r="434" spans="1:24" x14ac:dyDescent="0.45">
      <c r="A434" s="42">
        <v>3</v>
      </c>
      <c r="B434" s="43">
        <v>5</v>
      </c>
      <c r="C434" s="43" t="s">
        <v>9</v>
      </c>
      <c r="D434" s="43">
        <v>35</v>
      </c>
      <c r="E434" s="47">
        <v>2</v>
      </c>
      <c r="F434" s="52">
        <v>13232.9</v>
      </c>
      <c r="G434" s="45">
        <v>3612.39</v>
      </c>
      <c r="H434" s="44">
        <v>13372.4</v>
      </c>
      <c r="I434" s="44">
        <v>13373.6</v>
      </c>
      <c r="J434" s="46">
        <v>1.0520727403242263E-2</v>
      </c>
      <c r="K434" s="46">
        <v>8.9729018364593491E-5</v>
      </c>
      <c r="L434" s="45">
        <v>5322.25</v>
      </c>
      <c r="M434" s="45">
        <v>8225</v>
      </c>
      <c r="N434" s="47">
        <v>1</v>
      </c>
      <c r="O434" s="52">
        <v>13312.9</v>
      </c>
      <c r="P434" s="45">
        <v>2895.2</v>
      </c>
      <c r="Q434" s="44">
        <v>13372.3</v>
      </c>
      <c r="R434" s="44">
        <v>13373.6</v>
      </c>
      <c r="S434" s="46">
        <v>4.5387928456063235E-3</v>
      </c>
      <c r="T434" s="46">
        <v>9.720643656166562E-5</v>
      </c>
      <c r="U434" s="45">
        <v>3107.62</v>
      </c>
      <c r="V434" s="45">
        <v>1446</v>
      </c>
      <c r="W434" s="47">
        <v>1</v>
      </c>
      <c r="X434">
        <f t="shared" si="6"/>
        <v>1</v>
      </c>
    </row>
    <row r="435" spans="1:24" x14ac:dyDescent="0.45">
      <c r="A435" s="42">
        <v>3</v>
      </c>
      <c r="B435" s="43">
        <v>5</v>
      </c>
      <c r="C435" s="43" t="s">
        <v>9</v>
      </c>
      <c r="D435" s="43">
        <v>35</v>
      </c>
      <c r="E435" s="47">
        <v>3</v>
      </c>
      <c r="F435" s="52">
        <v>16903.5</v>
      </c>
      <c r="G435" s="45">
        <v>2420.84</v>
      </c>
      <c r="H435" s="44">
        <v>16981.099999999999</v>
      </c>
      <c r="I435" s="44">
        <v>16982.2</v>
      </c>
      <c r="J435" s="46">
        <v>4.634264111834787E-3</v>
      </c>
      <c r="K435" s="46">
        <v>6.4773704231617978E-5</v>
      </c>
      <c r="L435" s="45">
        <v>2872.58</v>
      </c>
      <c r="M435" s="45">
        <v>2419</v>
      </c>
      <c r="N435" s="47">
        <v>1</v>
      </c>
      <c r="O435" s="52">
        <v>16942.900000000001</v>
      </c>
      <c r="P435" s="45">
        <v>3627.5</v>
      </c>
      <c r="Q435" s="44">
        <v>16980.599999999999</v>
      </c>
      <c r="R435" s="44">
        <v>16982.2</v>
      </c>
      <c r="S435" s="46">
        <v>2.31418779663408E-3</v>
      </c>
      <c r="T435" s="46">
        <v>9.421629706411317E-5</v>
      </c>
      <c r="U435" s="45">
        <v>3942.08</v>
      </c>
      <c r="V435" s="45">
        <v>1676</v>
      </c>
      <c r="W435" s="47">
        <v>1</v>
      </c>
      <c r="X435">
        <f t="shared" si="6"/>
        <v>1</v>
      </c>
    </row>
    <row r="436" spans="1:24" x14ac:dyDescent="0.45">
      <c r="A436" s="42">
        <v>3</v>
      </c>
      <c r="B436" s="43">
        <v>5</v>
      </c>
      <c r="C436" s="43" t="s">
        <v>9</v>
      </c>
      <c r="D436" s="43">
        <v>35</v>
      </c>
      <c r="E436" s="47">
        <v>4</v>
      </c>
      <c r="F436" s="52">
        <v>13158.6</v>
      </c>
      <c r="G436" s="45">
        <v>3633.16</v>
      </c>
      <c r="H436" s="44">
        <v>13229</v>
      </c>
      <c r="I436" s="44">
        <v>13230.3</v>
      </c>
      <c r="J436" s="46">
        <v>5.4193782453911786E-3</v>
      </c>
      <c r="K436" s="46">
        <v>9.825929873088837E-5</v>
      </c>
      <c r="L436" s="45">
        <v>4385.21</v>
      </c>
      <c r="M436" s="45">
        <v>3048</v>
      </c>
      <c r="N436" s="47">
        <v>1</v>
      </c>
      <c r="O436" s="52">
        <v>13202.9</v>
      </c>
      <c r="P436" s="45">
        <v>3618.69</v>
      </c>
      <c r="Q436" s="44">
        <v>13229</v>
      </c>
      <c r="R436" s="44">
        <v>13230.3</v>
      </c>
      <c r="S436" s="46">
        <v>2.071003680944471E-3</v>
      </c>
      <c r="T436" s="46">
        <v>9.825929873088837E-5</v>
      </c>
      <c r="U436" s="45">
        <v>3980.56</v>
      </c>
      <c r="V436" s="45">
        <v>1230</v>
      </c>
      <c r="W436" s="47">
        <v>1</v>
      </c>
      <c r="X436">
        <f t="shared" si="6"/>
        <v>1</v>
      </c>
    </row>
    <row r="437" spans="1:24" x14ac:dyDescent="0.45">
      <c r="A437" s="33">
        <v>3</v>
      </c>
      <c r="B437" s="34">
        <v>5</v>
      </c>
      <c r="C437" s="34" t="s">
        <v>9</v>
      </c>
      <c r="D437" s="34">
        <v>35</v>
      </c>
      <c r="E437" s="35">
        <v>5</v>
      </c>
      <c r="F437" s="53">
        <v>13675.2</v>
      </c>
      <c r="G437" s="49">
        <v>2824.89</v>
      </c>
      <c r="H437" s="48">
        <v>13753.4</v>
      </c>
      <c r="I437" s="48">
        <v>13754.5</v>
      </c>
      <c r="J437" s="50">
        <v>5.7653858737140044E-3</v>
      </c>
      <c r="K437" s="50">
        <v>7.9973826747636322E-5</v>
      </c>
      <c r="L437" s="49">
        <v>3171.86</v>
      </c>
      <c r="M437" s="49">
        <v>1449</v>
      </c>
      <c r="N437" s="35">
        <v>1</v>
      </c>
      <c r="O437" s="53">
        <v>13697.5</v>
      </c>
      <c r="P437" s="49">
        <v>1986.45</v>
      </c>
      <c r="Q437" s="48">
        <v>13754.5</v>
      </c>
      <c r="R437" s="48">
        <v>13754.5</v>
      </c>
      <c r="S437" s="50">
        <v>4.1440982951034206E-3</v>
      </c>
      <c r="T437" s="50">
        <v>0</v>
      </c>
      <c r="U437" s="49">
        <v>2277.5</v>
      </c>
      <c r="V437" s="49">
        <v>1355</v>
      </c>
      <c r="W437" s="35">
        <v>1</v>
      </c>
      <c r="X437">
        <f t="shared" si="6"/>
        <v>1</v>
      </c>
    </row>
    <row r="438" spans="1:24" x14ac:dyDescent="0.45">
      <c r="A438" s="36">
        <v>3</v>
      </c>
      <c r="B438" s="37">
        <v>5</v>
      </c>
      <c r="C438" s="37" t="s">
        <v>9</v>
      </c>
      <c r="D438" s="37">
        <v>40</v>
      </c>
      <c r="E438" s="41">
        <v>1</v>
      </c>
      <c r="F438" s="51">
        <v>16412.099999999999</v>
      </c>
      <c r="G438" s="39">
        <v>3638.16</v>
      </c>
      <c r="H438" s="38">
        <v>16529.7</v>
      </c>
      <c r="I438" s="38">
        <v>16558.3</v>
      </c>
      <c r="J438" s="40">
        <v>8.8294088161224721E-3</v>
      </c>
      <c r="K438" s="40">
        <v>1.7272304524014268E-3</v>
      </c>
      <c r="L438" s="39">
        <v>7200.14</v>
      </c>
      <c r="M438" s="39">
        <v>9840</v>
      </c>
      <c r="N438" s="41">
        <v>0</v>
      </c>
      <c r="O438" s="51">
        <v>16469.400000000001</v>
      </c>
      <c r="P438" s="39">
        <v>3600.82</v>
      </c>
      <c r="Q438" s="38">
        <v>16549.8</v>
      </c>
      <c r="R438" s="38">
        <v>16558.3</v>
      </c>
      <c r="S438" s="40">
        <v>5.3689086440031775E-3</v>
      </c>
      <c r="T438" s="40">
        <v>5.1333772186758306E-4</v>
      </c>
      <c r="U438" s="39">
        <v>7200.12</v>
      </c>
      <c r="V438" s="39">
        <v>11333</v>
      </c>
      <c r="W438" s="41">
        <v>0</v>
      </c>
      <c r="X438">
        <f t="shared" si="6"/>
        <v>0</v>
      </c>
    </row>
    <row r="439" spans="1:24" x14ac:dyDescent="0.45">
      <c r="A439" s="42">
        <v>3</v>
      </c>
      <c r="B439" s="43">
        <v>5</v>
      </c>
      <c r="C439" s="43" t="s">
        <v>9</v>
      </c>
      <c r="D439" s="43">
        <v>40</v>
      </c>
      <c r="E439" s="47">
        <v>2</v>
      </c>
      <c r="F439" s="52">
        <v>14344.5</v>
      </c>
      <c r="G439" s="45">
        <v>2449.48</v>
      </c>
      <c r="H439" s="44">
        <v>14407.8</v>
      </c>
      <c r="I439" s="44">
        <v>14408.4</v>
      </c>
      <c r="J439" s="46">
        <v>4.4349129674356377E-3</v>
      </c>
      <c r="K439" s="46">
        <v>4.164237528111128E-5</v>
      </c>
      <c r="L439" s="45">
        <v>3061.62</v>
      </c>
      <c r="M439" s="45">
        <v>2625</v>
      </c>
      <c r="N439" s="47">
        <v>1</v>
      </c>
      <c r="O439" s="52">
        <v>14381.7</v>
      </c>
      <c r="P439" s="45">
        <v>3613.08</v>
      </c>
      <c r="Q439" s="44">
        <v>14407.7</v>
      </c>
      <c r="R439" s="44">
        <v>14409.1</v>
      </c>
      <c r="S439" s="46">
        <v>1.8530857000082527E-3</v>
      </c>
      <c r="T439" s="46">
        <v>4.8582771161191291E-5</v>
      </c>
      <c r="U439" s="45">
        <v>3659.81</v>
      </c>
      <c r="V439" s="45">
        <v>242</v>
      </c>
      <c r="W439" s="47">
        <v>1</v>
      </c>
      <c r="X439">
        <f t="shared" si="6"/>
        <v>1</v>
      </c>
    </row>
    <row r="440" spans="1:24" x14ac:dyDescent="0.45">
      <c r="A440" s="42">
        <v>3</v>
      </c>
      <c r="B440" s="43">
        <v>5</v>
      </c>
      <c r="C440" s="43" t="s">
        <v>9</v>
      </c>
      <c r="D440" s="43">
        <v>40</v>
      </c>
      <c r="E440" s="47">
        <v>3</v>
      </c>
      <c r="F440" s="52">
        <v>15854.1</v>
      </c>
      <c r="G440" s="45">
        <v>3612.48</v>
      </c>
      <c r="H440" s="44">
        <v>15928.4</v>
      </c>
      <c r="I440" s="44">
        <v>15930</v>
      </c>
      <c r="J440" s="46">
        <v>4.7645951035781313E-3</v>
      </c>
      <c r="K440" s="46">
        <v>1.0043942247334361E-4</v>
      </c>
      <c r="L440" s="45">
        <v>4023.5</v>
      </c>
      <c r="M440" s="45">
        <v>2525</v>
      </c>
      <c r="N440" s="47">
        <v>1</v>
      </c>
      <c r="O440" s="52">
        <v>15885.6</v>
      </c>
      <c r="P440" s="45">
        <v>2175.56</v>
      </c>
      <c r="Q440" s="44">
        <v>15928.6</v>
      </c>
      <c r="R440" s="44">
        <v>15930</v>
      </c>
      <c r="S440" s="46">
        <v>2.787193973634629E-3</v>
      </c>
      <c r="T440" s="46">
        <v>8.7884494664132844E-5</v>
      </c>
      <c r="U440" s="45">
        <v>2328.89</v>
      </c>
      <c r="V440" s="45">
        <v>544</v>
      </c>
      <c r="W440" s="47">
        <v>1</v>
      </c>
      <c r="X440">
        <f t="shared" si="6"/>
        <v>1</v>
      </c>
    </row>
    <row r="441" spans="1:24" x14ac:dyDescent="0.45">
      <c r="A441" s="42">
        <v>3</v>
      </c>
      <c r="B441" s="43">
        <v>5</v>
      </c>
      <c r="C441" s="43" t="s">
        <v>9</v>
      </c>
      <c r="D441" s="43">
        <v>40</v>
      </c>
      <c r="E441" s="47">
        <v>4</v>
      </c>
      <c r="F441" s="52">
        <v>14275.9</v>
      </c>
      <c r="G441" s="45">
        <v>3638.27</v>
      </c>
      <c r="H441" s="44">
        <v>14401.6</v>
      </c>
      <c r="I441" s="44">
        <v>14402.8</v>
      </c>
      <c r="J441" s="46">
        <v>8.8107867914571925E-3</v>
      </c>
      <c r="K441" s="46">
        <v>8.3317132779661495E-5</v>
      </c>
      <c r="L441" s="45">
        <v>3849.31</v>
      </c>
      <c r="M441" s="45">
        <v>661</v>
      </c>
      <c r="N441" s="47">
        <v>1</v>
      </c>
      <c r="O441" s="52">
        <v>14397.3</v>
      </c>
      <c r="P441" s="45">
        <v>3620.5</v>
      </c>
      <c r="Q441" s="44">
        <v>14401.7</v>
      </c>
      <c r="R441" s="44">
        <v>14402.9</v>
      </c>
      <c r="S441" s="46">
        <v>3.8187019190712921E-4</v>
      </c>
      <c r="T441" s="46">
        <v>7.6374038381324809E-5</v>
      </c>
      <c r="U441" s="45">
        <v>3644.12</v>
      </c>
      <c r="V441" s="45">
        <v>34</v>
      </c>
      <c r="W441" s="47">
        <v>1</v>
      </c>
      <c r="X441">
        <f t="shared" si="6"/>
        <v>1</v>
      </c>
    </row>
    <row r="442" spans="1:24" x14ac:dyDescent="0.45">
      <c r="A442" s="33">
        <v>3</v>
      </c>
      <c r="B442" s="34">
        <v>5</v>
      </c>
      <c r="C442" s="34" t="s">
        <v>9</v>
      </c>
      <c r="D442" s="34">
        <v>40</v>
      </c>
      <c r="E442" s="35">
        <v>5</v>
      </c>
      <c r="F442" s="53">
        <v>15845.6</v>
      </c>
      <c r="G442" s="49">
        <v>3634.54</v>
      </c>
      <c r="H442" s="48">
        <v>15938.7</v>
      </c>
      <c r="I442" s="48">
        <v>16048.2</v>
      </c>
      <c r="J442" s="50">
        <v>1.1910255291021788E-2</v>
      </c>
      <c r="K442" s="50">
        <v>6.1047853036179508E-3</v>
      </c>
      <c r="L442" s="49">
        <v>7200.02</v>
      </c>
      <c r="M442" s="49">
        <v>8330</v>
      </c>
      <c r="N442" s="35">
        <v>0</v>
      </c>
      <c r="O442" s="53">
        <v>15915.4</v>
      </c>
      <c r="P442" s="49">
        <v>3643.75</v>
      </c>
      <c r="Q442" s="48">
        <v>15973.4</v>
      </c>
      <c r="R442" s="48">
        <v>16036.6</v>
      </c>
      <c r="S442" s="50">
        <v>7.5577117344075876E-3</v>
      </c>
      <c r="T442" s="50">
        <v>3.9409849968198201E-3</v>
      </c>
      <c r="U442" s="49">
        <v>7200.1</v>
      </c>
      <c r="V442" s="49">
        <v>9723</v>
      </c>
      <c r="W442" s="35">
        <v>0</v>
      </c>
      <c r="X442">
        <f t="shared" si="6"/>
        <v>0</v>
      </c>
    </row>
    <row r="443" spans="1:24" x14ac:dyDescent="0.45">
      <c r="A443" s="36">
        <v>3</v>
      </c>
      <c r="B443" s="37">
        <v>5</v>
      </c>
      <c r="C443" s="37" t="s">
        <v>9</v>
      </c>
      <c r="D443" s="37">
        <v>45</v>
      </c>
      <c r="E443" s="41">
        <v>1</v>
      </c>
      <c r="F443" s="51">
        <v>17154.8</v>
      </c>
      <c r="G443" s="39">
        <v>3683.34</v>
      </c>
      <c r="H443" s="38">
        <v>17259.3</v>
      </c>
      <c r="I443" s="38">
        <v>17319.5</v>
      </c>
      <c r="J443" s="40">
        <v>9.5095123993187286E-3</v>
      </c>
      <c r="K443" s="40">
        <v>3.475850919483861E-3</v>
      </c>
      <c r="L443" s="39">
        <v>7200.03</v>
      </c>
      <c r="M443" s="39">
        <v>5304</v>
      </c>
      <c r="N443" s="41">
        <v>0</v>
      </c>
      <c r="O443" s="51">
        <v>17203</v>
      </c>
      <c r="P443" s="39">
        <v>3652.32</v>
      </c>
      <c r="Q443" s="38">
        <v>17283.2</v>
      </c>
      <c r="R443" s="38">
        <v>17319.5</v>
      </c>
      <c r="S443" s="40">
        <v>6.7265221282369579E-3</v>
      </c>
      <c r="T443" s="40">
        <v>2.0959034614162807E-3</v>
      </c>
      <c r="U443" s="39">
        <v>7200.11</v>
      </c>
      <c r="V443" s="39">
        <v>4791</v>
      </c>
      <c r="W443" s="41">
        <v>0</v>
      </c>
      <c r="X443">
        <f t="shared" si="6"/>
        <v>0</v>
      </c>
    </row>
    <row r="444" spans="1:24" x14ac:dyDescent="0.45">
      <c r="A444" s="42">
        <v>3</v>
      </c>
      <c r="B444" s="43">
        <v>5</v>
      </c>
      <c r="C444" s="43" t="s">
        <v>9</v>
      </c>
      <c r="D444" s="43">
        <v>45</v>
      </c>
      <c r="E444" s="47">
        <v>2</v>
      </c>
      <c r="F444" s="52">
        <v>16521</v>
      </c>
      <c r="G444" s="45">
        <v>3775.14</v>
      </c>
      <c r="H444" s="44">
        <v>16603.5</v>
      </c>
      <c r="I444" s="44">
        <v>16680.8</v>
      </c>
      <c r="J444" s="46">
        <v>9.5798762649272982E-3</v>
      </c>
      <c r="K444" s="46">
        <v>4.6340703083784518E-3</v>
      </c>
      <c r="L444" s="45">
        <v>7200.34</v>
      </c>
      <c r="M444" s="45">
        <v>4600</v>
      </c>
      <c r="N444" s="47">
        <v>0</v>
      </c>
      <c r="O444" s="52">
        <v>16559.5</v>
      </c>
      <c r="P444" s="45">
        <v>3652.22</v>
      </c>
      <c r="Q444" s="44">
        <v>16634.7</v>
      </c>
      <c r="R444" s="44">
        <v>16680.8</v>
      </c>
      <c r="S444" s="46">
        <v>7.2718334852045034E-3</v>
      </c>
      <c r="T444" s="46">
        <v>2.7636564193562986E-3</v>
      </c>
      <c r="U444" s="45">
        <v>7200.14</v>
      </c>
      <c r="V444" s="45">
        <v>5386</v>
      </c>
      <c r="W444" s="47">
        <v>0</v>
      </c>
      <c r="X444">
        <f t="shared" si="6"/>
        <v>0</v>
      </c>
    </row>
    <row r="445" spans="1:24" x14ac:dyDescent="0.45">
      <c r="A445" s="42">
        <v>3</v>
      </c>
      <c r="B445" s="43">
        <v>5</v>
      </c>
      <c r="C445" s="43" t="s">
        <v>9</v>
      </c>
      <c r="D445" s="43">
        <v>45</v>
      </c>
      <c r="E445" s="47">
        <v>3</v>
      </c>
      <c r="F445" s="52">
        <v>17663.7</v>
      </c>
      <c r="G445" s="45">
        <v>3659.53</v>
      </c>
      <c r="H445" s="44">
        <v>17802.900000000001</v>
      </c>
      <c r="I445" s="44">
        <v>17804.599999999999</v>
      </c>
      <c r="J445" s="46">
        <v>7.9136852274130191E-3</v>
      </c>
      <c r="K445" s="46">
        <v>9.5480943126893599E-5</v>
      </c>
      <c r="L445" s="45">
        <v>4528.51</v>
      </c>
      <c r="M445" s="45">
        <v>2225</v>
      </c>
      <c r="N445" s="47">
        <v>1</v>
      </c>
      <c r="O445" s="52">
        <v>17733.8</v>
      </c>
      <c r="P445" s="45">
        <v>3667.76</v>
      </c>
      <c r="Q445" s="44">
        <v>17802.900000000001</v>
      </c>
      <c r="R445" s="44">
        <v>17804.599999999999</v>
      </c>
      <c r="S445" s="46">
        <v>3.9765004549385712E-3</v>
      </c>
      <c r="T445" s="46">
        <v>9.5480943126893599E-5</v>
      </c>
      <c r="U445" s="45">
        <v>6022.7</v>
      </c>
      <c r="V445" s="45">
        <v>5579</v>
      </c>
      <c r="W445" s="47">
        <v>1</v>
      </c>
      <c r="X445">
        <f t="shared" si="6"/>
        <v>1</v>
      </c>
    </row>
    <row r="446" spans="1:24" x14ac:dyDescent="0.45">
      <c r="A446" s="42">
        <v>3</v>
      </c>
      <c r="B446" s="43">
        <v>5</v>
      </c>
      <c r="C446" s="43" t="s">
        <v>9</v>
      </c>
      <c r="D446" s="43">
        <v>45</v>
      </c>
      <c r="E446" s="47">
        <v>4</v>
      </c>
      <c r="F446" s="52">
        <v>16686.8</v>
      </c>
      <c r="G446" s="45">
        <v>3710.51</v>
      </c>
      <c r="H446" s="44">
        <v>16733.3</v>
      </c>
      <c r="I446" s="44">
        <v>16876.900000000001</v>
      </c>
      <c r="J446" s="46">
        <v>1.1263916951572988E-2</v>
      </c>
      <c r="K446" s="46">
        <v>8.5086716162329681E-3</v>
      </c>
      <c r="L446" s="45">
        <v>7200.25</v>
      </c>
      <c r="M446" s="45">
        <v>5310</v>
      </c>
      <c r="N446" s="47">
        <v>0</v>
      </c>
      <c r="O446" s="52">
        <v>16728.099999999999</v>
      </c>
      <c r="P446" s="45">
        <v>3643.57</v>
      </c>
      <c r="Q446" s="44">
        <v>16758</v>
      </c>
      <c r="R446" s="44">
        <v>16876.900000000001</v>
      </c>
      <c r="S446" s="46">
        <v>8.8167850730882392E-3</v>
      </c>
      <c r="T446" s="46">
        <v>7.0451326961705907E-3</v>
      </c>
      <c r="U446" s="45">
        <v>7200.04</v>
      </c>
      <c r="V446" s="45">
        <v>6218</v>
      </c>
      <c r="W446" s="47">
        <v>0</v>
      </c>
      <c r="X446">
        <f t="shared" si="6"/>
        <v>0</v>
      </c>
    </row>
    <row r="447" spans="1:24" x14ac:dyDescent="0.45">
      <c r="A447" s="33">
        <v>3</v>
      </c>
      <c r="B447" s="34">
        <v>5</v>
      </c>
      <c r="C447" s="34" t="s">
        <v>9</v>
      </c>
      <c r="D447" s="34">
        <v>45</v>
      </c>
      <c r="E447" s="35">
        <v>5</v>
      </c>
      <c r="F447" s="53">
        <v>16493.099999999999</v>
      </c>
      <c r="G447" s="49">
        <v>3685.22</v>
      </c>
      <c r="H447" s="48">
        <v>16583.400000000001</v>
      </c>
      <c r="I447" s="48">
        <v>16585</v>
      </c>
      <c r="J447" s="50">
        <v>5.5411516430510371E-3</v>
      </c>
      <c r="K447" s="50">
        <v>9.6472716309830862E-5</v>
      </c>
      <c r="L447" s="49">
        <v>5783.28</v>
      </c>
      <c r="M447" s="49">
        <v>7890</v>
      </c>
      <c r="N447" s="35">
        <v>1</v>
      </c>
      <c r="O447" s="53">
        <v>16528</v>
      </c>
      <c r="P447" s="49">
        <v>3633.07</v>
      </c>
      <c r="Q447" s="48">
        <v>16558.900000000001</v>
      </c>
      <c r="R447" s="48">
        <v>16585</v>
      </c>
      <c r="S447" s="50">
        <v>3.43684051854085E-3</v>
      </c>
      <c r="T447" s="50">
        <v>1.5737111848054593E-3</v>
      </c>
      <c r="U447" s="49">
        <v>7200.33</v>
      </c>
      <c r="V447" s="49">
        <v>11631</v>
      </c>
      <c r="W447" s="35">
        <v>0</v>
      </c>
      <c r="X447">
        <f t="shared" si="6"/>
        <v>1</v>
      </c>
    </row>
    <row r="448" spans="1:24" x14ac:dyDescent="0.45">
      <c r="A448" s="36">
        <v>3</v>
      </c>
      <c r="B448" s="37">
        <v>5</v>
      </c>
      <c r="C448" s="37" t="s">
        <v>9</v>
      </c>
      <c r="D448" s="37">
        <v>50</v>
      </c>
      <c r="E448" s="41">
        <v>1</v>
      </c>
      <c r="F448" s="51">
        <v>18160.400000000001</v>
      </c>
      <c r="G448" s="39">
        <v>3973.55</v>
      </c>
      <c r="H448" s="38">
        <v>18204</v>
      </c>
      <c r="I448" s="38">
        <v>18648.8</v>
      </c>
      <c r="J448" s="40">
        <v>6.2708618331052558E-3</v>
      </c>
      <c r="K448" s="40">
        <v>3.8850889192886457E-3</v>
      </c>
      <c r="L448" s="39">
        <v>7200.05</v>
      </c>
      <c r="M448" s="39">
        <v>4815</v>
      </c>
      <c r="N448" s="41">
        <v>0</v>
      </c>
      <c r="O448" s="51">
        <v>18190.3</v>
      </c>
      <c r="P448" s="39">
        <v>3653.21</v>
      </c>
      <c r="Q448" s="38">
        <v>18265.900000000001</v>
      </c>
      <c r="R448" s="38">
        <v>18275</v>
      </c>
      <c r="S448" s="40">
        <v>4.6347469220246636E-3</v>
      </c>
      <c r="T448" s="40">
        <v>4.9794801641578909E-4</v>
      </c>
      <c r="U448" s="39">
        <v>7200.41</v>
      </c>
      <c r="V448" s="39">
        <v>7492</v>
      </c>
      <c r="W448" s="41">
        <v>0</v>
      </c>
      <c r="X448">
        <f t="shared" si="6"/>
        <v>0</v>
      </c>
    </row>
    <row r="449" spans="1:24" x14ac:dyDescent="0.45">
      <c r="A449" s="42">
        <v>3</v>
      </c>
      <c r="B449" s="43">
        <v>5</v>
      </c>
      <c r="C449" s="43" t="s">
        <v>9</v>
      </c>
      <c r="D449" s="43">
        <v>50</v>
      </c>
      <c r="E449" s="47">
        <v>2</v>
      </c>
      <c r="F449" s="52">
        <v>18466.3</v>
      </c>
      <c r="G449" s="45">
        <v>4264.01</v>
      </c>
      <c r="H449" s="44">
        <v>18555</v>
      </c>
      <c r="I449" s="44">
        <v>19175.8</v>
      </c>
      <c r="J449" s="46">
        <v>1.0380493033226192E-2</v>
      </c>
      <c r="K449" s="46">
        <v>5.627009646302251E-3</v>
      </c>
      <c r="L449" s="45">
        <v>7200.07</v>
      </c>
      <c r="M449" s="45">
        <v>3118</v>
      </c>
      <c r="N449" s="47">
        <v>0</v>
      </c>
      <c r="O449" s="52">
        <v>18552.5</v>
      </c>
      <c r="P449" s="45">
        <v>3766.85</v>
      </c>
      <c r="Q449" s="44">
        <v>18625.2</v>
      </c>
      <c r="R449" s="44">
        <v>18660</v>
      </c>
      <c r="S449" s="46">
        <v>5.7609860664523047E-3</v>
      </c>
      <c r="T449" s="46">
        <v>1.864951768488707E-3</v>
      </c>
      <c r="U449" s="45">
        <v>7200.04</v>
      </c>
      <c r="V449" s="45">
        <v>4556</v>
      </c>
      <c r="W449" s="47">
        <v>0</v>
      </c>
      <c r="X449">
        <f t="shared" si="6"/>
        <v>0</v>
      </c>
    </row>
    <row r="450" spans="1:24" x14ac:dyDescent="0.45">
      <c r="A450" s="42">
        <v>3</v>
      </c>
      <c r="B450" s="43">
        <v>5</v>
      </c>
      <c r="C450" s="43" t="s">
        <v>9</v>
      </c>
      <c r="D450" s="43">
        <v>50</v>
      </c>
      <c r="E450" s="47">
        <v>3</v>
      </c>
      <c r="F450" s="52">
        <v>18207.5</v>
      </c>
      <c r="G450" s="45">
        <v>3846.89</v>
      </c>
      <c r="H450" s="44">
        <v>18243.599999999999</v>
      </c>
      <c r="I450" s="44">
        <v>18511.3</v>
      </c>
      <c r="J450" s="46">
        <v>1.591719814074154E-2</v>
      </c>
      <c r="K450" s="46">
        <v>1.396605772348943E-2</v>
      </c>
      <c r="L450" s="45">
        <v>7200.12</v>
      </c>
      <c r="M450" s="45">
        <v>5475</v>
      </c>
      <c r="N450" s="47">
        <v>0</v>
      </c>
      <c r="O450" s="52">
        <v>18283.2</v>
      </c>
      <c r="P450" s="45">
        <v>3694.25</v>
      </c>
      <c r="Q450" s="44">
        <v>18299.400000000001</v>
      </c>
      <c r="R450" s="44">
        <v>18502</v>
      </c>
      <c r="S450" s="46">
        <v>1.182574856772237E-2</v>
      </c>
      <c r="T450" s="46">
        <v>1.0950167549454035E-2</v>
      </c>
      <c r="U450" s="45">
        <v>7200.37</v>
      </c>
      <c r="V450" s="45">
        <v>5760</v>
      </c>
      <c r="W450" s="47">
        <v>0</v>
      </c>
      <c r="X450">
        <f t="shared" si="6"/>
        <v>0</v>
      </c>
    </row>
    <row r="451" spans="1:24" x14ac:dyDescent="0.45">
      <c r="A451" s="42">
        <v>3</v>
      </c>
      <c r="B451" s="43">
        <v>5</v>
      </c>
      <c r="C451" s="43" t="s">
        <v>9</v>
      </c>
      <c r="D451" s="43">
        <v>50</v>
      </c>
      <c r="E451" s="47">
        <v>4</v>
      </c>
      <c r="F451" s="52">
        <v>20005.2</v>
      </c>
      <c r="G451" s="45">
        <v>4011.33</v>
      </c>
      <c r="H451" s="44">
        <v>20109.8</v>
      </c>
      <c r="I451" s="44">
        <v>20310.8</v>
      </c>
      <c r="J451" s="46">
        <v>1.1654504942913075E-2</v>
      </c>
      <c r="K451" s="46">
        <v>6.486801606632015E-3</v>
      </c>
      <c r="L451" s="45">
        <v>7200.71</v>
      </c>
      <c r="M451" s="45">
        <v>3982</v>
      </c>
      <c r="N451" s="47">
        <v>0</v>
      </c>
      <c r="O451" s="52">
        <v>20091.2</v>
      </c>
      <c r="P451" s="45">
        <v>3725.16</v>
      </c>
      <c r="Q451" s="44">
        <v>20155.8</v>
      </c>
      <c r="R451" s="44">
        <v>20241.099999999999</v>
      </c>
      <c r="S451" s="46">
        <v>7.4057239972134831E-3</v>
      </c>
      <c r="T451" s="46">
        <v>4.2141978449787452E-3</v>
      </c>
      <c r="U451" s="45">
        <v>7200.01</v>
      </c>
      <c r="V451" s="45">
        <v>4478</v>
      </c>
      <c r="W451" s="47">
        <v>0</v>
      </c>
      <c r="X451">
        <f t="shared" si="6"/>
        <v>0</v>
      </c>
    </row>
    <row r="452" spans="1:24" x14ac:dyDescent="0.45">
      <c r="A452" s="33">
        <v>3</v>
      </c>
      <c r="B452" s="34">
        <v>5</v>
      </c>
      <c r="C452" s="34" t="s">
        <v>9</v>
      </c>
      <c r="D452" s="34">
        <v>50</v>
      </c>
      <c r="E452" s="35">
        <v>5</v>
      </c>
      <c r="F452" s="53">
        <v>19375.3</v>
      </c>
      <c r="G452" s="49">
        <v>4071.12</v>
      </c>
      <c r="H452" s="48">
        <v>19480.8</v>
      </c>
      <c r="I452" s="48">
        <v>19550.400000000001</v>
      </c>
      <c r="J452" s="50">
        <v>8.641950041444595E-3</v>
      </c>
      <c r="K452" s="50">
        <v>3.243929145219628E-3</v>
      </c>
      <c r="L452" s="49">
        <v>7200.01</v>
      </c>
      <c r="M452" s="49">
        <v>6173</v>
      </c>
      <c r="N452" s="35">
        <v>0</v>
      </c>
      <c r="O452" s="53">
        <v>19408.8</v>
      </c>
      <c r="P452" s="49">
        <v>3712.93</v>
      </c>
      <c r="Q452" s="48">
        <v>19520.400000000001</v>
      </c>
      <c r="R452" s="48">
        <v>19544.2</v>
      </c>
      <c r="S452" s="50">
        <v>6.9278865341124967E-3</v>
      </c>
      <c r="T452" s="50">
        <v>1.2177525813284386E-3</v>
      </c>
      <c r="U452" s="49">
        <v>7200.01</v>
      </c>
      <c r="V452" s="49">
        <v>7093</v>
      </c>
      <c r="W452" s="35">
        <v>0</v>
      </c>
      <c r="X452">
        <f t="shared" ref="X452:X515" si="7">MAX(N452,W452)</f>
        <v>0</v>
      </c>
    </row>
    <row r="453" spans="1:24" x14ac:dyDescent="0.45">
      <c r="A453" s="36">
        <v>3</v>
      </c>
      <c r="B453" s="37">
        <v>5</v>
      </c>
      <c r="C453" s="37" t="s">
        <v>11</v>
      </c>
      <c r="D453" s="37">
        <v>5</v>
      </c>
      <c r="E453" s="41">
        <v>1</v>
      </c>
      <c r="F453" s="51">
        <v>1711.01</v>
      </c>
      <c r="G453" s="39">
        <v>0.1</v>
      </c>
      <c r="H453" s="38">
        <v>1711.01</v>
      </c>
      <c r="I453" s="38">
        <v>1711.01</v>
      </c>
      <c r="J453" s="40">
        <v>0</v>
      </c>
      <c r="K453" s="40">
        <v>0</v>
      </c>
      <c r="L453" s="39">
        <v>0.10594199999999999</v>
      </c>
      <c r="M453" s="39">
        <v>0</v>
      </c>
      <c r="N453" s="41">
        <v>1</v>
      </c>
      <c r="O453" s="51">
        <v>1711.01</v>
      </c>
      <c r="P453" s="39">
        <v>0.11</v>
      </c>
      <c r="Q453" s="38">
        <v>1711.01</v>
      </c>
      <c r="R453" s="38">
        <v>1711.01</v>
      </c>
      <c r="S453" s="40">
        <v>0</v>
      </c>
      <c r="T453" s="40">
        <v>0</v>
      </c>
      <c r="U453" s="39">
        <v>0.11806999999999999</v>
      </c>
      <c r="V453" s="39">
        <v>0</v>
      </c>
      <c r="W453" s="41">
        <v>1</v>
      </c>
      <c r="X453">
        <f t="shared" si="7"/>
        <v>1</v>
      </c>
    </row>
    <row r="454" spans="1:24" x14ac:dyDescent="0.45">
      <c r="A454" s="42">
        <v>3</v>
      </c>
      <c r="B454" s="43">
        <v>5</v>
      </c>
      <c r="C454" s="43" t="s">
        <v>11</v>
      </c>
      <c r="D454" s="43">
        <v>5</v>
      </c>
      <c r="E454" s="47">
        <v>2</v>
      </c>
      <c r="F454" s="52">
        <v>2020.27</v>
      </c>
      <c r="G454" s="45">
        <v>0.14000000000000001</v>
      </c>
      <c r="H454" s="44">
        <v>2020.27</v>
      </c>
      <c r="I454" s="44">
        <v>2020.27</v>
      </c>
      <c r="J454" s="46">
        <v>0</v>
      </c>
      <c r="K454" s="46">
        <v>0</v>
      </c>
      <c r="L454" s="45">
        <v>0.14968400000000001</v>
      </c>
      <c r="M454" s="45">
        <v>0</v>
      </c>
      <c r="N454" s="47">
        <v>1</v>
      </c>
      <c r="O454" s="52">
        <v>2020.27</v>
      </c>
      <c r="P454" s="45">
        <v>0.15</v>
      </c>
      <c r="Q454" s="44">
        <v>2020.27</v>
      </c>
      <c r="R454" s="44">
        <v>2020.27</v>
      </c>
      <c r="S454" s="46">
        <v>0</v>
      </c>
      <c r="T454" s="46">
        <v>0</v>
      </c>
      <c r="U454" s="45">
        <v>0.15912200000000001</v>
      </c>
      <c r="V454" s="45">
        <v>0</v>
      </c>
      <c r="W454" s="47">
        <v>1</v>
      </c>
      <c r="X454">
        <f t="shared" si="7"/>
        <v>1</v>
      </c>
    </row>
    <row r="455" spans="1:24" x14ac:dyDescent="0.45">
      <c r="A455" s="42">
        <v>3</v>
      </c>
      <c r="B455" s="43">
        <v>5</v>
      </c>
      <c r="C455" s="43" t="s">
        <v>11</v>
      </c>
      <c r="D455" s="43">
        <v>5</v>
      </c>
      <c r="E455" s="47">
        <v>3</v>
      </c>
      <c r="F455" s="52">
        <v>3922.28</v>
      </c>
      <c r="G455" s="45">
        <v>0.08</v>
      </c>
      <c r="H455" s="44">
        <v>3922.28</v>
      </c>
      <c r="I455" s="44">
        <v>3922.28</v>
      </c>
      <c r="J455" s="46">
        <v>0</v>
      </c>
      <c r="K455" s="46">
        <v>0</v>
      </c>
      <c r="L455" s="45">
        <v>8.68979E-2</v>
      </c>
      <c r="M455" s="45">
        <v>0</v>
      </c>
      <c r="N455" s="47">
        <v>1</v>
      </c>
      <c r="O455" s="52">
        <v>3922.28</v>
      </c>
      <c r="P455" s="45">
        <v>0.09</v>
      </c>
      <c r="Q455" s="44">
        <v>3922.28</v>
      </c>
      <c r="R455" s="44">
        <v>3922.28</v>
      </c>
      <c r="S455" s="46">
        <v>0</v>
      </c>
      <c r="T455" s="46">
        <v>0</v>
      </c>
      <c r="U455" s="45">
        <v>9.7044099999999994E-2</v>
      </c>
      <c r="V455" s="45">
        <v>0</v>
      </c>
      <c r="W455" s="47">
        <v>1</v>
      </c>
      <c r="X455">
        <f t="shared" si="7"/>
        <v>1</v>
      </c>
    </row>
    <row r="456" spans="1:24" x14ac:dyDescent="0.45">
      <c r="A456" s="42">
        <v>3</v>
      </c>
      <c r="B456" s="43">
        <v>5</v>
      </c>
      <c r="C456" s="43" t="s">
        <v>11</v>
      </c>
      <c r="D456" s="43">
        <v>5</v>
      </c>
      <c r="E456" s="47">
        <v>4</v>
      </c>
      <c r="F456" s="52">
        <v>3504.32</v>
      </c>
      <c r="G456" s="45">
        <v>0.42</v>
      </c>
      <c r="H456" s="44">
        <v>3504.32</v>
      </c>
      <c r="I456" s="44">
        <v>3504.56</v>
      </c>
      <c r="J456" s="46">
        <v>6.8482206040068293E-5</v>
      </c>
      <c r="K456" s="46">
        <v>6.8482206040068293E-5</v>
      </c>
      <c r="L456" s="45">
        <v>0.44152999999999998</v>
      </c>
      <c r="M456" s="45">
        <v>1</v>
      </c>
      <c r="N456" s="47">
        <v>1</v>
      </c>
      <c r="O456" s="52">
        <v>3504.32</v>
      </c>
      <c r="P456" s="45">
        <v>0.21</v>
      </c>
      <c r="Q456" s="44">
        <v>3504.32</v>
      </c>
      <c r="R456" s="44">
        <v>3504.56</v>
      </c>
      <c r="S456" s="46">
        <v>6.8482206040068293E-5</v>
      </c>
      <c r="T456" s="46">
        <v>6.8482206040068293E-5</v>
      </c>
      <c r="U456" s="45">
        <v>0.24197099999999999</v>
      </c>
      <c r="V456" s="45">
        <v>1</v>
      </c>
      <c r="W456" s="47">
        <v>1</v>
      </c>
      <c r="X456">
        <f t="shared" si="7"/>
        <v>1</v>
      </c>
    </row>
    <row r="457" spans="1:24" x14ac:dyDescent="0.45">
      <c r="A457" s="33">
        <v>3</v>
      </c>
      <c r="B457" s="34">
        <v>5</v>
      </c>
      <c r="C457" s="34" t="s">
        <v>11</v>
      </c>
      <c r="D457" s="34">
        <v>5</v>
      </c>
      <c r="E457" s="35">
        <v>5</v>
      </c>
      <c r="F457" s="53">
        <v>2007.04</v>
      </c>
      <c r="G457" s="49">
        <v>0.32</v>
      </c>
      <c r="H457" s="48">
        <v>2007.04</v>
      </c>
      <c r="I457" s="48">
        <v>2007.04</v>
      </c>
      <c r="J457" s="50">
        <v>0</v>
      </c>
      <c r="K457" s="50">
        <v>0</v>
      </c>
      <c r="L457" s="49">
        <v>0.332233</v>
      </c>
      <c r="M457" s="49">
        <v>0</v>
      </c>
      <c r="N457" s="35">
        <v>1</v>
      </c>
      <c r="O457" s="53">
        <v>2007.04</v>
      </c>
      <c r="P457" s="49">
        <v>0.21</v>
      </c>
      <c r="Q457" s="48">
        <v>2007.04</v>
      </c>
      <c r="R457" s="48">
        <v>2007.04</v>
      </c>
      <c r="S457" s="50">
        <v>0</v>
      </c>
      <c r="T457" s="50">
        <v>0</v>
      </c>
      <c r="U457" s="49">
        <v>0.21997800000000001</v>
      </c>
      <c r="V457" s="49">
        <v>1</v>
      </c>
      <c r="W457" s="35">
        <v>1</v>
      </c>
      <c r="X457">
        <f t="shared" si="7"/>
        <v>1</v>
      </c>
    </row>
    <row r="458" spans="1:24" x14ac:dyDescent="0.45">
      <c r="A458" s="36">
        <v>3</v>
      </c>
      <c r="B458" s="37">
        <v>5</v>
      </c>
      <c r="C458" s="37" t="s">
        <v>11</v>
      </c>
      <c r="D458" s="37">
        <v>10</v>
      </c>
      <c r="E458" s="41">
        <v>1</v>
      </c>
      <c r="F458" s="51">
        <v>3838.71</v>
      </c>
      <c r="G458" s="39">
        <v>7.08</v>
      </c>
      <c r="H458" s="38">
        <v>3838.71</v>
      </c>
      <c r="I458" s="38">
        <v>3838.76</v>
      </c>
      <c r="J458" s="40">
        <v>1.3025039335666177E-5</v>
      </c>
      <c r="K458" s="40">
        <v>1.3025039335666177E-5</v>
      </c>
      <c r="L458" s="39">
        <v>7.1797000000000004</v>
      </c>
      <c r="M458" s="39">
        <v>1</v>
      </c>
      <c r="N458" s="41">
        <v>1</v>
      </c>
      <c r="O458" s="51">
        <v>3838.74</v>
      </c>
      <c r="P458" s="39">
        <v>2.0099999999999998</v>
      </c>
      <c r="Q458" s="38">
        <v>3838.74</v>
      </c>
      <c r="R458" s="38">
        <v>3838.76</v>
      </c>
      <c r="S458" s="40">
        <v>5.2100157343612407E-6</v>
      </c>
      <c r="T458" s="40">
        <v>5.2100157343612407E-6</v>
      </c>
      <c r="U458" s="39">
        <v>2.0712799999999998</v>
      </c>
      <c r="V458" s="39">
        <v>1</v>
      </c>
      <c r="W458" s="41">
        <v>1</v>
      </c>
      <c r="X458">
        <f t="shared" si="7"/>
        <v>1</v>
      </c>
    </row>
    <row r="459" spans="1:24" x14ac:dyDescent="0.45">
      <c r="A459" s="42">
        <v>3</v>
      </c>
      <c r="B459" s="43">
        <v>5</v>
      </c>
      <c r="C459" s="43" t="s">
        <v>11</v>
      </c>
      <c r="D459" s="43">
        <v>10</v>
      </c>
      <c r="E459" s="47">
        <v>2</v>
      </c>
      <c r="F459" s="52">
        <v>4846.47</v>
      </c>
      <c r="G459" s="45">
        <v>11.95</v>
      </c>
      <c r="H459" s="44">
        <v>4846.47</v>
      </c>
      <c r="I459" s="44">
        <v>4846.47</v>
      </c>
      <c r="J459" s="46">
        <v>0</v>
      </c>
      <c r="K459" s="46">
        <v>0</v>
      </c>
      <c r="L459" s="45">
        <v>12.028600000000001</v>
      </c>
      <c r="M459" s="45">
        <v>0</v>
      </c>
      <c r="N459" s="47">
        <v>1</v>
      </c>
      <c r="O459" s="52">
        <v>4846.47</v>
      </c>
      <c r="P459" s="45">
        <v>0.45</v>
      </c>
      <c r="Q459" s="44">
        <v>4846.47</v>
      </c>
      <c r="R459" s="44">
        <v>4846.47</v>
      </c>
      <c r="S459" s="46">
        <v>0</v>
      </c>
      <c r="T459" s="46">
        <v>0</v>
      </c>
      <c r="U459" s="45">
        <v>0.48068</v>
      </c>
      <c r="V459" s="45">
        <v>0</v>
      </c>
      <c r="W459" s="47">
        <v>1</v>
      </c>
      <c r="X459">
        <f t="shared" si="7"/>
        <v>1</v>
      </c>
    </row>
    <row r="460" spans="1:24" x14ac:dyDescent="0.45">
      <c r="A460" s="42">
        <v>3</v>
      </c>
      <c r="B460" s="43">
        <v>5</v>
      </c>
      <c r="C460" s="43" t="s">
        <v>11</v>
      </c>
      <c r="D460" s="43">
        <v>10</v>
      </c>
      <c r="E460" s="47">
        <v>3</v>
      </c>
      <c r="F460" s="52">
        <v>3267.03</v>
      </c>
      <c r="G460" s="45">
        <v>1.94</v>
      </c>
      <c r="H460" s="44">
        <v>3267.03</v>
      </c>
      <c r="I460" s="44">
        <v>3267.03</v>
      </c>
      <c r="J460" s="46">
        <v>0</v>
      </c>
      <c r="K460" s="46">
        <v>0</v>
      </c>
      <c r="L460" s="45">
        <v>1.9993099999999999</v>
      </c>
      <c r="M460" s="45">
        <v>0</v>
      </c>
      <c r="N460" s="47">
        <v>1</v>
      </c>
      <c r="O460" s="52">
        <v>3267.03</v>
      </c>
      <c r="P460" s="45">
        <v>2.13</v>
      </c>
      <c r="Q460" s="44">
        <v>3267.03</v>
      </c>
      <c r="R460" s="44">
        <v>3267.03</v>
      </c>
      <c r="S460" s="46">
        <v>0</v>
      </c>
      <c r="T460" s="46">
        <v>0</v>
      </c>
      <c r="U460" s="45">
        <v>2.1863299999999999</v>
      </c>
      <c r="V460" s="45">
        <v>0</v>
      </c>
      <c r="W460" s="47">
        <v>1</v>
      </c>
      <c r="X460">
        <f t="shared" si="7"/>
        <v>1</v>
      </c>
    </row>
    <row r="461" spans="1:24" x14ac:dyDescent="0.45">
      <c r="A461" s="42">
        <v>3</v>
      </c>
      <c r="B461" s="43">
        <v>5</v>
      </c>
      <c r="C461" s="43" t="s">
        <v>11</v>
      </c>
      <c r="D461" s="43">
        <v>10</v>
      </c>
      <c r="E461" s="47">
        <v>4</v>
      </c>
      <c r="F461" s="52">
        <v>4619.7299999999996</v>
      </c>
      <c r="G461" s="45">
        <v>7.48</v>
      </c>
      <c r="H461" s="44">
        <v>4619.7299999999996</v>
      </c>
      <c r="I461" s="44">
        <v>4619.7299999999996</v>
      </c>
      <c r="J461" s="46">
        <v>0</v>
      </c>
      <c r="K461" s="46">
        <v>0</v>
      </c>
      <c r="L461" s="45">
        <v>7.7405799999999996</v>
      </c>
      <c r="M461" s="45">
        <v>1</v>
      </c>
      <c r="N461" s="47">
        <v>1</v>
      </c>
      <c r="O461" s="52">
        <v>4619.7299999999996</v>
      </c>
      <c r="P461" s="45">
        <v>1.53</v>
      </c>
      <c r="Q461" s="44">
        <v>4619.7299999999996</v>
      </c>
      <c r="R461" s="44">
        <v>4619.7299999999996</v>
      </c>
      <c r="S461" s="46">
        <v>0</v>
      </c>
      <c r="T461" s="46">
        <v>0</v>
      </c>
      <c r="U461" s="45">
        <v>1.6507700000000001</v>
      </c>
      <c r="V461" s="45">
        <v>1</v>
      </c>
      <c r="W461" s="47">
        <v>1</v>
      </c>
      <c r="X461">
        <f t="shared" si="7"/>
        <v>1</v>
      </c>
    </row>
    <row r="462" spans="1:24" x14ac:dyDescent="0.45">
      <c r="A462" s="33">
        <v>3</v>
      </c>
      <c r="B462" s="34">
        <v>5</v>
      </c>
      <c r="C462" s="34" t="s">
        <v>11</v>
      </c>
      <c r="D462" s="34">
        <v>10</v>
      </c>
      <c r="E462" s="35">
        <v>5</v>
      </c>
      <c r="F462" s="53">
        <v>3683.24</v>
      </c>
      <c r="G462" s="49">
        <v>5.74</v>
      </c>
      <c r="H462" s="48">
        <v>3777.56</v>
      </c>
      <c r="I462" s="48">
        <v>3777.56</v>
      </c>
      <c r="J462" s="50">
        <v>2.4968498184013005E-2</v>
      </c>
      <c r="K462" s="50">
        <v>0</v>
      </c>
      <c r="L462" s="49">
        <v>8.9375499999999999</v>
      </c>
      <c r="M462" s="49">
        <v>339</v>
      </c>
      <c r="N462" s="35">
        <v>1</v>
      </c>
      <c r="O462" s="53">
        <v>3744.21</v>
      </c>
      <c r="P462" s="49">
        <v>4.72</v>
      </c>
      <c r="Q462" s="48">
        <v>3777.56</v>
      </c>
      <c r="R462" s="48">
        <v>3777.56</v>
      </c>
      <c r="S462" s="50">
        <v>8.8284501106534134E-3</v>
      </c>
      <c r="T462" s="50">
        <v>0</v>
      </c>
      <c r="U462" s="49">
        <v>5.4966200000000001</v>
      </c>
      <c r="V462" s="49">
        <v>25</v>
      </c>
      <c r="W462" s="35">
        <v>1</v>
      </c>
      <c r="X462">
        <f t="shared" si="7"/>
        <v>1</v>
      </c>
    </row>
    <row r="463" spans="1:24" x14ac:dyDescent="0.45">
      <c r="A463" s="36">
        <v>3</v>
      </c>
      <c r="B463" s="37">
        <v>5</v>
      </c>
      <c r="C463" s="37" t="s">
        <v>11</v>
      </c>
      <c r="D463" s="37">
        <v>15</v>
      </c>
      <c r="E463" s="41">
        <v>1</v>
      </c>
      <c r="F463" s="51">
        <v>4262.87</v>
      </c>
      <c r="G463" s="39">
        <v>125.79</v>
      </c>
      <c r="H463" s="38">
        <v>4291.83</v>
      </c>
      <c r="I463" s="38">
        <v>4291.83</v>
      </c>
      <c r="J463" s="40">
        <v>6.7477043592127457E-3</v>
      </c>
      <c r="K463" s="40">
        <v>0</v>
      </c>
      <c r="L463" s="39">
        <v>136.49199999999999</v>
      </c>
      <c r="M463" s="39">
        <v>276</v>
      </c>
      <c r="N463" s="41">
        <v>1</v>
      </c>
      <c r="O463" s="51">
        <v>4291.83</v>
      </c>
      <c r="P463" s="39">
        <v>4.03</v>
      </c>
      <c r="Q463" s="38">
        <v>4291.83</v>
      </c>
      <c r="R463" s="38">
        <v>4291.83</v>
      </c>
      <c r="S463" s="40">
        <v>0</v>
      </c>
      <c r="T463" s="40">
        <v>0</v>
      </c>
      <c r="U463" s="39">
        <v>4.1856799999999996</v>
      </c>
      <c r="V463" s="39">
        <v>0</v>
      </c>
      <c r="W463" s="41">
        <v>1</v>
      </c>
      <c r="X463">
        <f t="shared" si="7"/>
        <v>1</v>
      </c>
    </row>
    <row r="464" spans="1:24" x14ac:dyDescent="0.45">
      <c r="A464" s="42">
        <v>3</v>
      </c>
      <c r="B464" s="43">
        <v>5</v>
      </c>
      <c r="C464" s="43" t="s">
        <v>11</v>
      </c>
      <c r="D464" s="43">
        <v>15</v>
      </c>
      <c r="E464" s="47">
        <v>2</v>
      </c>
      <c r="F464" s="52">
        <v>4445.93</v>
      </c>
      <c r="G464" s="45">
        <v>22.7</v>
      </c>
      <c r="H464" s="44">
        <v>4536.2299999999996</v>
      </c>
      <c r="I464" s="44">
        <v>4536.6000000000004</v>
      </c>
      <c r="J464" s="46">
        <v>1.9986333377419226E-2</v>
      </c>
      <c r="K464" s="46">
        <v>8.1558876691972037E-5</v>
      </c>
      <c r="L464" s="45">
        <v>123.07</v>
      </c>
      <c r="M464" s="45">
        <v>4282</v>
      </c>
      <c r="N464" s="47">
        <v>1</v>
      </c>
      <c r="O464" s="52">
        <v>4516.3599999999997</v>
      </c>
      <c r="P464" s="45">
        <v>28.01</v>
      </c>
      <c r="Q464" s="44">
        <v>4536.6000000000004</v>
      </c>
      <c r="R464" s="44">
        <v>4536.6000000000004</v>
      </c>
      <c r="S464" s="46">
        <v>4.4614909844378362E-3</v>
      </c>
      <c r="T464" s="46">
        <v>0</v>
      </c>
      <c r="U464" s="45">
        <v>30.646799999999999</v>
      </c>
      <c r="V464" s="45">
        <v>43</v>
      </c>
      <c r="W464" s="47">
        <v>1</v>
      </c>
      <c r="X464">
        <f t="shared" si="7"/>
        <v>1</v>
      </c>
    </row>
    <row r="465" spans="1:24" x14ac:dyDescent="0.45">
      <c r="A465" s="42">
        <v>3</v>
      </c>
      <c r="B465" s="43">
        <v>5</v>
      </c>
      <c r="C465" s="43" t="s">
        <v>11</v>
      </c>
      <c r="D465" s="43">
        <v>15</v>
      </c>
      <c r="E465" s="47">
        <v>3</v>
      </c>
      <c r="F465" s="52">
        <v>4548.91</v>
      </c>
      <c r="G465" s="45">
        <v>111.46</v>
      </c>
      <c r="H465" s="44">
        <v>4643.1499999999996</v>
      </c>
      <c r="I465" s="44">
        <v>4643.4799999999996</v>
      </c>
      <c r="J465" s="46">
        <v>2.0366190874085754E-2</v>
      </c>
      <c r="K465" s="46">
        <v>7.1067389113321753E-5</v>
      </c>
      <c r="L465" s="45">
        <v>226.548</v>
      </c>
      <c r="M465" s="45">
        <v>4452</v>
      </c>
      <c r="N465" s="47">
        <v>1</v>
      </c>
      <c r="O465" s="52">
        <v>4601.3999999999996</v>
      </c>
      <c r="P465" s="45">
        <v>27.09</v>
      </c>
      <c r="Q465" s="44">
        <v>4643.09</v>
      </c>
      <c r="R465" s="44">
        <v>4643.4799999999996</v>
      </c>
      <c r="S465" s="46">
        <v>9.0621688905734351E-3</v>
      </c>
      <c r="T465" s="46">
        <v>8.3988732588364317E-5</v>
      </c>
      <c r="U465" s="45">
        <v>83.141400000000004</v>
      </c>
      <c r="V465" s="45">
        <v>1483</v>
      </c>
      <c r="W465" s="47">
        <v>1</v>
      </c>
      <c r="X465">
        <f t="shared" si="7"/>
        <v>1</v>
      </c>
    </row>
    <row r="466" spans="1:24" x14ac:dyDescent="0.45">
      <c r="A466" s="42">
        <v>3</v>
      </c>
      <c r="B466" s="43">
        <v>5</v>
      </c>
      <c r="C466" s="43" t="s">
        <v>11</v>
      </c>
      <c r="D466" s="43">
        <v>15</v>
      </c>
      <c r="E466" s="47">
        <v>4</v>
      </c>
      <c r="F466" s="52">
        <v>4223.59</v>
      </c>
      <c r="G466" s="45">
        <v>48.68</v>
      </c>
      <c r="H466" s="44">
        <v>4297.42</v>
      </c>
      <c r="I466" s="44">
        <v>4297.42</v>
      </c>
      <c r="J466" s="46">
        <v>1.7180075487152741E-2</v>
      </c>
      <c r="K466" s="46">
        <v>0</v>
      </c>
      <c r="L466" s="45">
        <v>82.365499999999997</v>
      </c>
      <c r="M466" s="45">
        <v>920</v>
      </c>
      <c r="N466" s="47">
        <v>1</v>
      </c>
      <c r="O466" s="52">
        <v>4275.42</v>
      </c>
      <c r="P466" s="45">
        <v>14</v>
      </c>
      <c r="Q466" s="44">
        <v>4297.42</v>
      </c>
      <c r="R466" s="44">
        <v>4297.42</v>
      </c>
      <c r="S466" s="46">
        <v>5.1193506801755469E-3</v>
      </c>
      <c r="T466" s="46">
        <v>0</v>
      </c>
      <c r="U466" s="45">
        <v>18.775600000000001</v>
      </c>
      <c r="V466" s="45">
        <v>124</v>
      </c>
      <c r="W466" s="47">
        <v>1</v>
      </c>
      <c r="X466">
        <f t="shared" si="7"/>
        <v>1</v>
      </c>
    </row>
    <row r="467" spans="1:24" x14ac:dyDescent="0.45">
      <c r="A467" s="33">
        <v>3</v>
      </c>
      <c r="B467" s="34">
        <v>5</v>
      </c>
      <c r="C467" s="34" t="s">
        <v>11</v>
      </c>
      <c r="D467" s="34">
        <v>15</v>
      </c>
      <c r="E467" s="35">
        <v>5</v>
      </c>
      <c r="F467" s="53">
        <v>4589.3599999999997</v>
      </c>
      <c r="G467" s="49">
        <v>265.05</v>
      </c>
      <c r="H467" s="48">
        <v>4704.74</v>
      </c>
      <c r="I467" s="48">
        <v>4705.13</v>
      </c>
      <c r="J467" s="50">
        <v>2.4605058733765152E-2</v>
      </c>
      <c r="K467" s="50">
        <v>8.2888251759319592E-5</v>
      </c>
      <c r="L467" s="49">
        <v>363.83100000000002</v>
      </c>
      <c r="M467" s="49">
        <v>3242</v>
      </c>
      <c r="N467" s="35">
        <v>1</v>
      </c>
      <c r="O467" s="53">
        <v>4639.2</v>
      </c>
      <c r="P467" s="49">
        <v>91.47</v>
      </c>
      <c r="Q467" s="48">
        <v>4704.67</v>
      </c>
      <c r="R467" s="48">
        <v>4705.13</v>
      </c>
      <c r="S467" s="50">
        <v>1.401236522689071E-2</v>
      </c>
      <c r="T467" s="50">
        <v>9.7765630280148761E-5</v>
      </c>
      <c r="U467" s="49">
        <v>123.327</v>
      </c>
      <c r="V467" s="49">
        <v>900</v>
      </c>
      <c r="W467" s="35">
        <v>1</v>
      </c>
      <c r="X467">
        <f t="shared" si="7"/>
        <v>1</v>
      </c>
    </row>
    <row r="468" spans="1:24" x14ac:dyDescent="0.45">
      <c r="A468" s="36">
        <v>3</v>
      </c>
      <c r="B468" s="37">
        <v>5</v>
      </c>
      <c r="C468" s="37" t="s">
        <v>11</v>
      </c>
      <c r="D468" s="37">
        <v>20</v>
      </c>
      <c r="E468" s="41">
        <v>1</v>
      </c>
      <c r="F468" s="51">
        <v>5359.54</v>
      </c>
      <c r="G468" s="39">
        <v>120.45</v>
      </c>
      <c r="H468" s="38">
        <v>5371.13</v>
      </c>
      <c r="I468" s="38">
        <v>5371.13</v>
      </c>
      <c r="J468" s="40">
        <v>2.1578327093181781E-3</v>
      </c>
      <c r="K468" s="40">
        <v>0</v>
      </c>
      <c r="L468" s="39">
        <v>124.432</v>
      </c>
      <c r="M468" s="39">
        <v>60</v>
      </c>
      <c r="N468" s="41">
        <v>1</v>
      </c>
      <c r="O468" s="51">
        <v>5362.59</v>
      </c>
      <c r="P468" s="39">
        <v>32.19</v>
      </c>
      <c r="Q468" s="38">
        <v>5371.13</v>
      </c>
      <c r="R468" s="38">
        <v>5371.13</v>
      </c>
      <c r="S468" s="40">
        <v>1.5899819963396834E-3</v>
      </c>
      <c r="T468" s="40">
        <v>0</v>
      </c>
      <c r="U468" s="39">
        <v>36.014099999999999</v>
      </c>
      <c r="V468" s="39">
        <v>30</v>
      </c>
      <c r="W468" s="41">
        <v>1</v>
      </c>
      <c r="X468">
        <f t="shared" si="7"/>
        <v>1</v>
      </c>
    </row>
    <row r="469" spans="1:24" x14ac:dyDescent="0.45">
      <c r="A469" s="42">
        <v>3</v>
      </c>
      <c r="B469" s="43">
        <v>5</v>
      </c>
      <c r="C469" s="43" t="s">
        <v>11</v>
      </c>
      <c r="D469" s="43">
        <v>20</v>
      </c>
      <c r="E469" s="47">
        <v>2</v>
      </c>
      <c r="F469" s="52">
        <v>3832.72</v>
      </c>
      <c r="G469" s="45">
        <v>166.59</v>
      </c>
      <c r="H469" s="44">
        <v>3846.61</v>
      </c>
      <c r="I469" s="44">
        <v>3846.61</v>
      </c>
      <c r="J469" s="46">
        <v>3.6109717387518689E-3</v>
      </c>
      <c r="K469" s="46">
        <v>0</v>
      </c>
      <c r="L469" s="45">
        <v>173.00399999999999</v>
      </c>
      <c r="M469" s="45">
        <v>83</v>
      </c>
      <c r="N469" s="47">
        <v>1</v>
      </c>
      <c r="O469" s="52">
        <v>3846.61</v>
      </c>
      <c r="P469" s="45">
        <v>21.73</v>
      </c>
      <c r="Q469" s="44">
        <v>3846.61</v>
      </c>
      <c r="R469" s="44">
        <v>3846.61</v>
      </c>
      <c r="S469" s="46">
        <v>0</v>
      </c>
      <c r="T469" s="46">
        <v>0</v>
      </c>
      <c r="U469" s="45">
        <v>22.110499999999998</v>
      </c>
      <c r="V469" s="45">
        <v>0</v>
      </c>
      <c r="W469" s="47">
        <v>1</v>
      </c>
      <c r="X469">
        <f t="shared" si="7"/>
        <v>1</v>
      </c>
    </row>
    <row r="470" spans="1:24" x14ac:dyDescent="0.45">
      <c r="A470" s="42">
        <v>3</v>
      </c>
      <c r="B470" s="43">
        <v>5</v>
      </c>
      <c r="C470" s="43" t="s">
        <v>11</v>
      </c>
      <c r="D470" s="43">
        <v>20</v>
      </c>
      <c r="E470" s="47">
        <v>3</v>
      </c>
      <c r="F470" s="52">
        <v>5179.57</v>
      </c>
      <c r="G470" s="45">
        <v>83.16</v>
      </c>
      <c r="H470" s="44">
        <v>5242.13</v>
      </c>
      <c r="I470" s="44">
        <v>5242.13</v>
      </c>
      <c r="J470" s="46">
        <v>1.1934080230745976E-2</v>
      </c>
      <c r="K470" s="46">
        <v>0</v>
      </c>
      <c r="L470" s="45">
        <v>119.577</v>
      </c>
      <c r="M470" s="45">
        <v>853</v>
      </c>
      <c r="N470" s="47">
        <v>1</v>
      </c>
      <c r="O470" s="52">
        <v>5220.3999999999996</v>
      </c>
      <c r="P470" s="45">
        <v>34.21</v>
      </c>
      <c r="Q470" s="44">
        <v>5241.82</v>
      </c>
      <c r="R470" s="44">
        <v>5242.13</v>
      </c>
      <c r="S470" s="46">
        <v>4.1452615635248404E-3</v>
      </c>
      <c r="T470" s="46">
        <v>5.9136267128133061E-5</v>
      </c>
      <c r="U470" s="45">
        <v>52.563499999999998</v>
      </c>
      <c r="V470" s="45">
        <v>601</v>
      </c>
      <c r="W470" s="47">
        <v>1</v>
      </c>
      <c r="X470">
        <f t="shared" si="7"/>
        <v>1</v>
      </c>
    </row>
    <row r="471" spans="1:24" x14ac:dyDescent="0.45">
      <c r="A471" s="42">
        <v>3</v>
      </c>
      <c r="B471" s="43">
        <v>5</v>
      </c>
      <c r="C471" s="43" t="s">
        <v>11</v>
      </c>
      <c r="D471" s="43">
        <v>20</v>
      </c>
      <c r="E471" s="47">
        <v>4</v>
      </c>
      <c r="F471" s="52">
        <v>5853.11</v>
      </c>
      <c r="G471" s="45">
        <v>700.61</v>
      </c>
      <c r="H471" s="44">
        <v>6084.1</v>
      </c>
      <c r="I471" s="44">
        <v>6084.69</v>
      </c>
      <c r="J471" s="46">
        <v>3.8059457425111215E-2</v>
      </c>
      <c r="K471" s="46">
        <v>9.696467691850137E-5</v>
      </c>
      <c r="L471" s="45">
        <v>4455.0600000000004</v>
      </c>
      <c r="M471" s="45">
        <v>82175</v>
      </c>
      <c r="N471" s="47">
        <v>1</v>
      </c>
      <c r="O471" s="52">
        <v>5992.78</v>
      </c>
      <c r="P471" s="45">
        <v>160.6</v>
      </c>
      <c r="Q471" s="44">
        <v>6084.12</v>
      </c>
      <c r="R471" s="44">
        <v>6084.69</v>
      </c>
      <c r="S471" s="46">
        <v>1.5105124501001672E-2</v>
      </c>
      <c r="T471" s="46">
        <v>9.367773871794767E-5</v>
      </c>
      <c r="U471" s="45">
        <v>337.08</v>
      </c>
      <c r="V471" s="45">
        <v>2606</v>
      </c>
      <c r="W471" s="47">
        <v>1</v>
      </c>
      <c r="X471">
        <f t="shared" si="7"/>
        <v>1</v>
      </c>
    </row>
    <row r="472" spans="1:24" x14ac:dyDescent="0.45">
      <c r="A472" s="33">
        <v>3</v>
      </c>
      <c r="B472" s="34">
        <v>5</v>
      </c>
      <c r="C472" s="34" t="s">
        <v>11</v>
      </c>
      <c r="D472" s="34">
        <v>20</v>
      </c>
      <c r="E472" s="35">
        <v>5</v>
      </c>
      <c r="F472" s="53">
        <v>6122.19</v>
      </c>
      <c r="G472" s="49">
        <v>130.13</v>
      </c>
      <c r="H472" s="48">
        <v>6193.21</v>
      </c>
      <c r="I472" s="48">
        <v>6193.61</v>
      </c>
      <c r="J472" s="50">
        <v>1.1531239454857518E-2</v>
      </c>
      <c r="K472" s="50">
        <v>6.458269087004772E-5</v>
      </c>
      <c r="L472" s="49">
        <v>273.07</v>
      </c>
      <c r="M472" s="49">
        <v>2715</v>
      </c>
      <c r="N472" s="35">
        <v>1</v>
      </c>
      <c r="O472" s="53">
        <v>6150.36</v>
      </c>
      <c r="P472" s="49">
        <v>20.23</v>
      </c>
      <c r="Q472" s="48">
        <v>6193.17</v>
      </c>
      <c r="R472" s="48">
        <v>6193.61</v>
      </c>
      <c r="S472" s="50">
        <v>6.9830034503302598E-3</v>
      </c>
      <c r="T472" s="50">
        <v>7.1040959957052486E-5</v>
      </c>
      <c r="U472" s="49">
        <v>99.587500000000006</v>
      </c>
      <c r="V472" s="49">
        <v>1651</v>
      </c>
      <c r="W472" s="35">
        <v>1</v>
      </c>
      <c r="X472">
        <f t="shared" si="7"/>
        <v>1</v>
      </c>
    </row>
    <row r="473" spans="1:24" x14ac:dyDescent="0.45">
      <c r="A473" s="36">
        <v>3</v>
      </c>
      <c r="B473" s="37">
        <v>5</v>
      </c>
      <c r="C473" s="37" t="s">
        <v>11</v>
      </c>
      <c r="D473" s="37">
        <v>25</v>
      </c>
      <c r="E473" s="41">
        <v>1</v>
      </c>
      <c r="F473" s="51">
        <v>5068.34</v>
      </c>
      <c r="G473" s="39">
        <v>145.13999999999999</v>
      </c>
      <c r="H473" s="38">
        <v>5108.92</v>
      </c>
      <c r="I473" s="38">
        <v>5108.92</v>
      </c>
      <c r="J473" s="40">
        <v>7.9429703342389253E-3</v>
      </c>
      <c r="K473" s="40">
        <v>0</v>
      </c>
      <c r="L473" s="39">
        <v>149.625</v>
      </c>
      <c r="M473" s="39">
        <v>30</v>
      </c>
      <c r="N473" s="41">
        <v>1</v>
      </c>
      <c r="O473" s="51">
        <v>5101.25</v>
      </c>
      <c r="P473" s="39">
        <v>128.36000000000001</v>
      </c>
      <c r="Q473" s="38">
        <v>5108.92</v>
      </c>
      <c r="R473" s="38">
        <v>5108.92</v>
      </c>
      <c r="S473" s="40">
        <v>1.5012957728835199E-3</v>
      </c>
      <c r="T473" s="40">
        <v>0</v>
      </c>
      <c r="U473" s="39">
        <v>131.42400000000001</v>
      </c>
      <c r="V473" s="39">
        <v>8</v>
      </c>
      <c r="W473" s="41">
        <v>1</v>
      </c>
      <c r="X473">
        <f t="shared" si="7"/>
        <v>1</v>
      </c>
    </row>
    <row r="474" spans="1:24" x14ac:dyDescent="0.45">
      <c r="A474" s="42">
        <v>3</v>
      </c>
      <c r="B474" s="43">
        <v>5</v>
      </c>
      <c r="C474" s="43" t="s">
        <v>11</v>
      </c>
      <c r="D474" s="43">
        <v>25</v>
      </c>
      <c r="E474" s="47">
        <v>2</v>
      </c>
      <c r="F474" s="52">
        <v>5880.48</v>
      </c>
      <c r="G474" s="45">
        <v>1830.96</v>
      </c>
      <c r="H474" s="44">
        <v>5942.3</v>
      </c>
      <c r="I474" s="44">
        <v>5968.38</v>
      </c>
      <c r="J474" s="46">
        <v>1.4550945065699759E-2</v>
      </c>
      <c r="K474" s="46">
        <v>4.1911682148238014E-3</v>
      </c>
      <c r="L474" s="45">
        <v>7200.04</v>
      </c>
      <c r="M474" s="45">
        <v>62699</v>
      </c>
      <c r="N474" s="47">
        <v>0</v>
      </c>
      <c r="O474" s="52">
        <v>5901.14</v>
      </c>
      <c r="P474" s="45">
        <v>862.06</v>
      </c>
      <c r="Q474" s="44">
        <v>5966.72</v>
      </c>
      <c r="R474" s="44">
        <v>5967.31</v>
      </c>
      <c r="S474" s="46">
        <v>1.1088748531582919E-2</v>
      </c>
      <c r="T474" s="46">
        <v>9.8872021061440662E-5</v>
      </c>
      <c r="U474" s="45">
        <v>2207.0100000000002</v>
      </c>
      <c r="V474" s="45">
        <v>23545</v>
      </c>
      <c r="W474" s="47">
        <v>1</v>
      </c>
      <c r="X474">
        <f t="shared" si="7"/>
        <v>1</v>
      </c>
    </row>
    <row r="475" spans="1:24" x14ac:dyDescent="0.45">
      <c r="A475" s="42">
        <v>3</v>
      </c>
      <c r="B475" s="43">
        <v>5</v>
      </c>
      <c r="C475" s="43" t="s">
        <v>11</v>
      </c>
      <c r="D475" s="43">
        <v>25</v>
      </c>
      <c r="E475" s="47">
        <v>3</v>
      </c>
      <c r="F475" s="52">
        <v>6220.36</v>
      </c>
      <c r="G475" s="45">
        <v>1920.41</v>
      </c>
      <c r="H475" s="44">
        <v>6312.98</v>
      </c>
      <c r="I475" s="44">
        <v>6313.6</v>
      </c>
      <c r="J475" s="46">
        <v>1.4768119614799905E-2</v>
      </c>
      <c r="K475" s="46">
        <v>9.8200709579447597E-5</v>
      </c>
      <c r="L475" s="45">
        <v>2770.99</v>
      </c>
      <c r="M475" s="45">
        <v>11802</v>
      </c>
      <c r="N475" s="47">
        <v>1</v>
      </c>
      <c r="O475" s="52">
        <v>6263.4</v>
      </c>
      <c r="P475" s="45">
        <v>267.87</v>
      </c>
      <c r="Q475" s="44">
        <v>6313.03</v>
      </c>
      <c r="R475" s="44">
        <v>6313.6</v>
      </c>
      <c r="S475" s="46">
        <v>7.9510897110999634E-3</v>
      </c>
      <c r="T475" s="46">
        <v>9.0281297516570325E-5</v>
      </c>
      <c r="U475" s="45">
        <v>600.54300000000001</v>
      </c>
      <c r="V475" s="45">
        <v>4983</v>
      </c>
      <c r="W475" s="47">
        <v>1</v>
      </c>
      <c r="X475">
        <f t="shared" si="7"/>
        <v>1</v>
      </c>
    </row>
    <row r="476" spans="1:24" x14ac:dyDescent="0.45">
      <c r="A476" s="42">
        <v>3</v>
      </c>
      <c r="B476" s="43">
        <v>5</v>
      </c>
      <c r="C476" s="43" t="s">
        <v>11</v>
      </c>
      <c r="D476" s="43">
        <v>25</v>
      </c>
      <c r="E476" s="47">
        <v>4</v>
      </c>
      <c r="F476" s="52">
        <v>5977.96</v>
      </c>
      <c r="G476" s="45">
        <v>1137.1500000000001</v>
      </c>
      <c r="H476" s="44">
        <v>6043.87</v>
      </c>
      <c r="I476" s="44">
        <v>6044.39</v>
      </c>
      <c r="J476" s="46">
        <v>1.099035634695979E-2</v>
      </c>
      <c r="K476" s="46">
        <v>8.6030186669033029E-5</v>
      </c>
      <c r="L476" s="45">
        <v>1503.01</v>
      </c>
      <c r="M476" s="45">
        <v>7675</v>
      </c>
      <c r="N476" s="47">
        <v>1</v>
      </c>
      <c r="O476" s="52">
        <v>6015.71</v>
      </c>
      <c r="P476" s="45">
        <v>77.11</v>
      </c>
      <c r="Q476" s="44">
        <v>6043.96</v>
      </c>
      <c r="R476" s="44">
        <v>6044.39</v>
      </c>
      <c r="S476" s="46">
        <v>4.7448956801265782E-3</v>
      </c>
      <c r="T476" s="46">
        <v>7.1140346668611894E-5</v>
      </c>
      <c r="U476" s="45">
        <v>108.321</v>
      </c>
      <c r="V476" s="45">
        <v>834</v>
      </c>
      <c r="W476" s="47">
        <v>1</v>
      </c>
      <c r="X476">
        <f t="shared" si="7"/>
        <v>1</v>
      </c>
    </row>
    <row r="477" spans="1:24" x14ac:dyDescent="0.45">
      <c r="A477" s="33">
        <v>3</v>
      </c>
      <c r="B477" s="34">
        <v>5</v>
      </c>
      <c r="C477" s="34" t="s">
        <v>11</v>
      </c>
      <c r="D477" s="34">
        <v>25</v>
      </c>
      <c r="E477" s="35">
        <v>5</v>
      </c>
      <c r="F477" s="53">
        <v>5883.35</v>
      </c>
      <c r="G477" s="49">
        <v>2244.4899999999998</v>
      </c>
      <c r="H477" s="48">
        <v>5904.85</v>
      </c>
      <c r="I477" s="48">
        <v>5905.13</v>
      </c>
      <c r="J477" s="50">
        <v>3.6883184620829252E-3</v>
      </c>
      <c r="K477" s="50">
        <v>4.7416398961537738E-5</v>
      </c>
      <c r="L477" s="49">
        <v>2271.98</v>
      </c>
      <c r="M477" s="49">
        <v>369</v>
      </c>
      <c r="N477" s="35">
        <v>1</v>
      </c>
      <c r="O477" s="53">
        <v>5900.71</v>
      </c>
      <c r="P477" s="49">
        <v>362.27</v>
      </c>
      <c r="Q477" s="48">
        <v>5905.13</v>
      </c>
      <c r="R477" s="48">
        <v>5905.13</v>
      </c>
      <c r="S477" s="50">
        <v>7.4850172646496733E-4</v>
      </c>
      <c r="T477" s="50">
        <v>0</v>
      </c>
      <c r="U477" s="49">
        <v>366.71800000000002</v>
      </c>
      <c r="V477" s="49">
        <v>10</v>
      </c>
      <c r="W477" s="35">
        <v>1</v>
      </c>
      <c r="X477">
        <f t="shared" si="7"/>
        <v>1</v>
      </c>
    </row>
    <row r="478" spans="1:24" x14ac:dyDescent="0.45">
      <c r="A478" s="36">
        <v>3</v>
      </c>
      <c r="B478" s="37">
        <v>5</v>
      </c>
      <c r="C478" s="37" t="s">
        <v>11</v>
      </c>
      <c r="D478" s="37">
        <v>30</v>
      </c>
      <c r="E478" s="41">
        <v>1</v>
      </c>
      <c r="F478" s="51">
        <v>6229.86</v>
      </c>
      <c r="G478" s="39">
        <v>1804.3</v>
      </c>
      <c r="H478" s="38">
        <v>6332.6</v>
      </c>
      <c r="I478" s="38">
        <v>6333.13</v>
      </c>
      <c r="J478" s="40">
        <v>1.6306312992154029E-2</v>
      </c>
      <c r="K478" s="40">
        <v>8.3686897316136784E-5</v>
      </c>
      <c r="L478" s="39">
        <v>2328.5700000000002</v>
      </c>
      <c r="M478" s="39">
        <v>2687</v>
      </c>
      <c r="N478" s="41">
        <v>1</v>
      </c>
      <c r="O478" s="51">
        <v>6240.53</v>
      </c>
      <c r="P478" s="39">
        <v>266.51</v>
      </c>
      <c r="Q478" s="38">
        <v>6332.55</v>
      </c>
      <c r="R478" s="38">
        <v>6333.13</v>
      </c>
      <c r="S478" s="40">
        <v>1.4621522059392491E-2</v>
      </c>
      <c r="T478" s="40">
        <v>9.1581887629012395E-5</v>
      </c>
      <c r="U478" s="39">
        <v>525.005</v>
      </c>
      <c r="V478" s="39">
        <v>1706</v>
      </c>
      <c r="W478" s="41">
        <v>1</v>
      </c>
      <c r="X478">
        <f t="shared" si="7"/>
        <v>1</v>
      </c>
    </row>
    <row r="479" spans="1:24" x14ac:dyDescent="0.45">
      <c r="A479" s="42">
        <v>3</v>
      </c>
      <c r="B479" s="43">
        <v>5</v>
      </c>
      <c r="C479" s="43" t="s">
        <v>11</v>
      </c>
      <c r="D479" s="43">
        <v>30</v>
      </c>
      <c r="E479" s="47">
        <v>2</v>
      </c>
      <c r="F479" s="52">
        <v>5963.3</v>
      </c>
      <c r="G479" s="45">
        <v>1471.57</v>
      </c>
      <c r="H479" s="44">
        <v>6021.45</v>
      </c>
      <c r="I479" s="44">
        <v>6021.45</v>
      </c>
      <c r="J479" s="46">
        <v>9.6571423826486372E-3</v>
      </c>
      <c r="K479" s="46">
        <v>0</v>
      </c>
      <c r="L479" s="45">
        <v>1675.65</v>
      </c>
      <c r="M479" s="45">
        <v>1395</v>
      </c>
      <c r="N479" s="47">
        <v>1</v>
      </c>
      <c r="O479" s="52">
        <v>5997.2</v>
      </c>
      <c r="P479" s="45">
        <v>1215.74</v>
      </c>
      <c r="Q479" s="44">
        <v>6021.45</v>
      </c>
      <c r="R479" s="44">
        <v>6021.45</v>
      </c>
      <c r="S479" s="46">
        <v>4.0272691793504884E-3</v>
      </c>
      <c r="T479" s="46">
        <v>0</v>
      </c>
      <c r="U479" s="45">
        <v>1232.49</v>
      </c>
      <c r="V479" s="45">
        <v>65</v>
      </c>
      <c r="W479" s="47">
        <v>1</v>
      </c>
      <c r="X479">
        <f t="shared" si="7"/>
        <v>1</v>
      </c>
    </row>
    <row r="480" spans="1:24" x14ac:dyDescent="0.45">
      <c r="A480" s="42">
        <v>3</v>
      </c>
      <c r="B480" s="43">
        <v>5</v>
      </c>
      <c r="C480" s="43" t="s">
        <v>11</v>
      </c>
      <c r="D480" s="43">
        <v>30</v>
      </c>
      <c r="E480" s="47">
        <v>3</v>
      </c>
      <c r="F480" s="52">
        <v>5530.62</v>
      </c>
      <c r="G480" s="45">
        <v>662.65</v>
      </c>
      <c r="H480" s="44">
        <v>5576.87</v>
      </c>
      <c r="I480" s="44">
        <v>5576.87</v>
      </c>
      <c r="J480" s="46">
        <v>8.2931823764943423E-3</v>
      </c>
      <c r="K480" s="46">
        <v>0</v>
      </c>
      <c r="L480" s="45">
        <v>741.02700000000004</v>
      </c>
      <c r="M480" s="45">
        <v>541</v>
      </c>
      <c r="N480" s="47">
        <v>1</v>
      </c>
      <c r="O480" s="52">
        <v>5576.87</v>
      </c>
      <c r="P480" s="45">
        <v>11.19</v>
      </c>
      <c r="Q480" s="44">
        <v>5576.87</v>
      </c>
      <c r="R480" s="44">
        <v>5576.87</v>
      </c>
      <c r="S480" s="46">
        <v>0</v>
      </c>
      <c r="T480" s="46">
        <v>0</v>
      </c>
      <c r="U480" s="45">
        <v>11.928599999999999</v>
      </c>
      <c r="V480" s="45">
        <v>0</v>
      </c>
      <c r="W480" s="47">
        <v>1</v>
      </c>
      <c r="X480">
        <f t="shared" si="7"/>
        <v>1</v>
      </c>
    </row>
    <row r="481" spans="1:24" x14ac:dyDescent="0.45">
      <c r="A481" s="42">
        <v>3</v>
      </c>
      <c r="B481" s="43">
        <v>5</v>
      </c>
      <c r="C481" s="43" t="s">
        <v>11</v>
      </c>
      <c r="D481" s="43">
        <v>30</v>
      </c>
      <c r="E481" s="47">
        <v>4</v>
      </c>
      <c r="F481" s="52">
        <v>5901.3</v>
      </c>
      <c r="G481" s="45">
        <v>2755.38</v>
      </c>
      <c r="H481" s="44">
        <v>5992.03</v>
      </c>
      <c r="I481" s="44">
        <v>5992.37</v>
      </c>
      <c r="J481" s="46">
        <v>1.519765969057313E-2</v>
      </c>
      <c r="K481" s="46">
        <v>5.673881953219603E-5</v>
      </c>
      <c r="L481" s="45">
        <v>3751.45</v>
      </c>
      <c r="M481" s="45">
        <v>6710</v>
      </c>
      <c r="N481" s="47">
        <v>1</v>
      </c>
      <c r="O481" s="52">
        <v>5917.51</v>
      </c>
      <c r="P481" s="45">
        <v>244.68</v>
      </c>
      <c r="Q481" s="44">
        <v>5991.78</v>
      </c>
      <c r="R481" s="44">
        <v>5992.37</v>
      </c>
      <c r="S481" s="46">
        <v>1.2492553029936349E-2</v>
      </c>
      <c r="T481" s="46">
        <v>9.845853977643996E-5</v>
      </c>
      <c r="U481" s="45">
        <v>689.94100000000003</v>
      </c>
      <c r="V481" s="45">
        <v>3907</v>
      </c>
      <c r="W481" s="47">
        <v>1</v>
      </c>
      <c r="X481">
        <f t="shared" si="7"/>
        <v>1</v>
      </c>
    </row>
    <row r="482" spans="1:24" x14ac:dyDescent="0.45">
      <c r="A482" s="33">
        <v>3</v>
      </c>
      <c r="B482" s="34">
        <v>5</v>
      </c>
      <c r="C482" s="34" t="s">
        <v>11</v>
      </c>
      <c r="D482" s="34">
        <v>30</v>
      </c>
      <c r="E482" s="35">
        <v>5</v>
      </c>
      <c r="F482" s="53">
        <v>5230.05</v>
      </c>
      <c r="G482" s="49">
        <v>2197.08</v>
      </c>
      <c r="H482" s="48">
        <v>5333.47</v>
      </c>
      <c r="I482" s="48">
        <v>5365.99</v>
      </c>
      <c r="J482" s="50">
        <v>2.5333629022789756E-2</v>
      </c>
      <c r="K482" s="50">
        <v>6.060391465507675E-3</v>
      </c>
      <c r="L482" s="49">
        <v>7200</v>
      </c>
      <c r="M482" s="49">
        <v>26801</v>
      </c>
      <c r="N482" s="35">
        <v>0</v>
      </c>
      <c r="O482" s="53">
        <v>5283.21</v>
      </c>
      <c r="P482" s="49">
        <v>380.53</v>
      </c>
      <c r="Q482" s="48">
        <v>5338.75</v>
      </c>
      <c r="R482" s="48">
        <v>5367.75</v>
      </c>
      <c r="S482" s="50">
        <v>1.5426789837476355E-2</v>
      </c>
      <c r="T482" s="50">
        <v>5.0764164674179007E-3</v>
      </c>
      <c r="U482" s="49">
        <v>7200</v>
      </c>
      <c r="V482" s="49">
        <v>34031</v>
      </c>
      <c r="W482" s="35">
        <v>0</v>
      </c>
      <c r="X482">
        <f t="shared" si="7"/>
        <v>0</v>
      </c>
    </row>
    <row r="483" spans="1:24" x14ac:dyDescent="0.45">
      <c r="A483" s="36">
        <v>3</v>
      </c>
      <c r="B483" s="37">
        <v>5</v>
      </c>
      <c r="C483" s="37" t="s">
        <v>11</v>
      </c>
      <c r="D483" s="37">
        <v>35</v>
      </c>
      <c r="E483" s="41">
        <v>1</v>
      </c>
      <c r="F483" s="51">
        <v>5957.8</v>
      </c>
      <c r="G483" s="39">
        <v>3000.7</v>
      </c>
      <c r="H483" s="38">
        <v>6043.97</v>
      </c>
      <c r="I483" s="38">
        <v>6044.34</v>
      </c>
      <c r="J483" s="40">
        <v>1.4317526810205905E-2</v>
      </c>
      <c r="K483" s="40">
        <v>6.1214293041074927E-5</v>
      </c>
      <c r="L483" s="39">
        <v>3673.24</v>
      </c>
      <c r="M483" s="39">
        <v>3232</v>
      </c>
      <c r="N483" s="41">
        <v>1</v>
      </c>
      <c r="O483" s="51">
        <v>6000.13</v>
      </c>
      <c r="P483" s="39">
        <v>2461.73</v>
      </c>
      <c r="Q483" s="38">
        <v>6043.85</v>
      </c>
      <c r="R483" s="38">
        <v>6044.34</v>
      </c>
      <c r="S483" s="40">
        <v>7.3142807982343868E-3</v>
      </c>
      <c r="T483" s="40">
        <v>8.1067577270600545E-5</v>
      </c>
      <c r="U483" s="39">
        <v>2713.99</v>
      </c>
      <c r="V483" s="39">
        <v>1035</v>
      </c>
      <c r="W483" s="41">
        <v>1</v>
      </c>
      <c r="X483">
        <f t="shared" si="7"/>
        <v>1</v>
      </c>
    </row>
    <row r="484" spans="1:24" x14ac:dyDescent="0.45">
      <c r="A484" s="42">
        <v>3</v>
      </c>
      <c r="B484" s="43">
        <v>5</v>
      </c>
      <c r="C484" s="43" t="s">
        <v>11</v>
      </c>
      <c r="D484" s="43">
        <v>35</v>
      </c>
      <c r="E484" s="47">
        <v>2</v>
      </c>
      <c r="F484" s="52">
        <v>6510.81</v>
      </c>
      <c r="G484" s="45">
        <v>1836.19</v>
      </c>
      <c r="H484" s="44">
        <v>6655.97</v>
      </c>
      <c r="I484" s="44">
        <v>6656.64</v>
      </c>
      <c r="J484" s="46">
        <v>2.1907448802999701E-2</v>
      </c>
      <c r="K484" s="46">
        <v>1.0065137967504217E-4</v>
      </c>
      <c r="L484" s="45">
        <v>3389.28</v>
      </c>
      <c r="M484" s="45">
        <v>10741</v>
      </c>
      <c r="N484" s="47">
        <v>1</v>
      </c>
      <c r="O484" s="52">
        <v>6573.33</v>
      </c>
      <c r="P484" s="45">
        <v>1377.74</v>
      </c>
      <c r="Q484" s="44">
        <v>6656.1</v>
      </c>
      <c r="R484" s="44">
        <v>6656.64</v>
      </c>
      <c r="S484" s="46">
        <v>1.2515323045861034E-2</v>
      </c>
      <c r="T484" s="46">
        <v>8.1122007499273446E-5</v>
      </c>
      <c r="U484" s="45">
        <v>2313.4499999999998</v>
      </c>
      <c r="V484" s="45">
        <v>5096</v>
      </c>
      <c r="W484" s="47">
        <v>1</v>
      </c>
      <c r="X484">
        <f t="shared" si="7"/>
        <v>1</v>
      </c>
    </row>
    <row r="485" spans="1:24" x14ac:dyDescent="0.45">
      <c r="A485" s="42">
        <v>3</v>
      </c>
      <c r="B485" s="43">
        <v>5</v>
      </c>
      <c r="C485" s="43" t="s">
        <v>11</v>
      </c>
      <c r="D485" s="43">
        <v>35</v>
      </c>
      <c r="E485" s="47">
        <v>3</v>
      </c>
      <c r="F485" s="52">
        <v>6957.6</v>
      </c>
      <c r="G485" s="45">
        <v>3556.16</v>
      </c>
      <c r="H485" s="44">
        <v>7010.12</v>
      </c>
      <c r="I485" s="44">
        <v>7010.73</v>
      </c>
      <c r="J485" s="46">
        <v>7.5783834208419387E-3</v>
      </c>
      <c r="K485" s="46">
        <v>8.7009484033712979E-5</v>
      </c>
      <c r="L485" s="45">
        <v>3785.92</v>
      </c>
      <c r="M485" s="45">
        <v>755</v>
      </c>
      <c r="N485" s="47">
        <v>1</v>
      </c>
      <c r="O485" s="52">
        <v>6964.73</v>
      </c>
      <c r="P485" s="45">
        <v>1072.3699999999999</v>
      </c>
      <c r="Q485" s="44">
        <v>7010.25</v>
      </c>
      <c r="R485" s="44">
        <v>7010.73</v>
      </c>
      <c r="S485" s="46">
        <v>6.561370927135976E-3</v>
      </c>
      <c r="T485" s="46">
        <v>6.8466479239617477E-5</v>
      </c>
      <c r="U485" s="45">
        <v>1272.31</v>
      </c>
      <c r="V485" s="45">
        <v>1385</v>
      </c>
      <c r="W485" s="47">
        <v>1</v>
      </c>
      <c r="X485">
        <f t="shared" si="7"/>
        <v>1</v>
      </c>
    </row>
    <row r="486" spans="1:24" x14ac:dyDescent="0.45">
      <c r="A486" s="42">
        <v>3</v>
      </c>
      <c r="B486" s="43">
        <v>5</v>
      </c>
      <c r="C486" s="43" t="s">
        <v>11</v>
      </c>
      <c r="D486" s="43">
        <v>35</v>
      </c>
      <c r="E486" s="47">
        <v>4</v>
      </c>
      <c r="F486" s="52">
        <v>6117.03</v>
      </c>
      <c r="G486" s="45">
        <v>3622.69</v>
      </c>
      <c r="H486" s="44">
        <v>6222.41</v>
      </c>
      <c r="I486" s="44">
        <v>6243.55</v>
      </c>
      <c r="J486" s="46">
        <v>2.0264112564166287E-2</v>
      </c>
      <c r="K486" s="46">
        <v>3.3858942428586824E-3</v>
      </c>
      <c r="L486" s="45">
        <v>7200.02</v>
      </c>
      <c r="M486" s="45">
        <v>16690</v>
      </c>
      <c r="N486" s="47">
        <v>0</v>
      </c>
      <c r="O486" s="52">
        <v>6162.79</v>
      </c>
      <c r="P486" s="45">
        <v>2994.36</v>
      </c>
      <c r="Q486" s="44">
        <v>6230.07</v>
      </c>
      <c r="R486" s="44">
        <v>6243.55</v>
      </c>
      <c r="S486" s="46">
        <v>1.2934948867231016E-2</v>
      </c>
      <c r="T486" s="46">
        <v>2.1590281170168371E-3</v>
      </c>
      <c r="U486" s="45">
        <v>7200</v>
      </c>
      <c r="V486" s="45">
        <v>23606</v>
      </c>
      <c r="W486" s="47">
        <v>0</v>
      </c>
      <c r="X486">
        <f t="shared" si="7"/>
        <v>0</v>
      </c>
    </row>
    <row r="487" spans="1:24" x14ac:dyDescent="0.45">
      <c r="A487" s="33">
        <v>3</v>
      </c>
      <c r="B487" s="34">
        <v>5</v>
      </c>
      <c r="C487" s="34" t="s">
        <v>11</v>
      </c>
      <c r="D487" s="34">
        <v>35</v>
      </c>
      <c r="E487" s="35">
        <v>5</v>
      </c>
      <c r="F487" s="53">
        <v>6631.72</v>
      </c>
      <c r="G487" s="49">
        <v>2701.64</v>
      </c>
      <c r="H487" s="48">
        <v>6660.12</v>
      </c>
      <c r="I487" s="48">
        <v>6660.75</v>
      </c>
      <c r="J487" s="50">
        <v>4.3583680516457975E-3</v>
      </c>
      <c r="K487" s="50">
        <v>9.4583943249650437E-5</v>
      </c>
      <c r="L487" s="49">
        <v>2754.69</v>
      </c>
      <c r="M487" s="49">
        <v>279</v>
      </c>
      <c r="N487" s="35">
        <v>1</v>
      </c>
      <c r="O487" s="53">
        <v>6640.76</v>
      </c>
      <c r="P487" s="49">
        <v>629.77</v>
      </c>
      <c r="Q487" s="48">
        <v>6660.53</v>
      </c>
      <c r="R487" s="48">
        <v>6660.75</v>
      </c>
      <c r="S487" s="50">
        <v>3.001163532635181E-3</v>
      </c>
      <c r="T487" s="50">
        <v>3.3029313515783455E-5</v>
      </c>
      <c r="U487" s="49">
        <v>741.38</v>
      </c>
      <c r="V487" s="49">
        <v>587</v>
      </c>
      <c r="W487" s="35">
        <v>1</v>
      </c>
      <c r="X487">
        <f t="shared" si="7"/>
        <v>1</v>
      </c>
    </row>
    <row r="488" spans="1:24" x14ac:dyDescent="0.45">
      <c r="A488" s="36">
        <v>3</v>
      </c>
      <c r="B488" s="37">
        <v>5</v>
      </c>
      <c r="C488" s="37" t="s">
        <v>11</v>
      </c>
      <c r="D488" s="37">
        <v>40</v>
      </c>
      <c r="E488" s="41">
        <v>1</v>
      </c>
      <c r="F488" s="51">
        <v>6607.78</v>
      </c>
      <c r="G488" s="39">
        <v>2862.19</v>
      </c>
      <c r="H488" s="38">
        <v>6705.08</v>
      </c>
      <c r="I488" s="38">
        <v>6731.48</v>
      </c>
      <c r="J488" s="40">
        <v>1.8376345172235499E-2</v>
      </c>
      <c r="K488" s="40">
        <v>3.9218715646484334E-3</v>
      </c>
      <c r="L488" s="39">
        <v>7200.01</v>
      </c>
      <c r="M488" s="39">
        <v>11796</v>
      </c>
      <c r="N488" s="41">
        <v>0</v>
      </c>
      <c r="O488" s="51">
        <v>6639.45</v>
      </c>
      <c r="P488" s="39">
        <v>1394.45</v>
      </c>
      <c r="Q488" s="38">
        <v>6700.48</v>
      </c>
      <c r="R488" s="38">
        <v>6731.48</v>
      </c>
      <c r="S488" s="40">
        <v>1.3671584852068156E-2</v>
      </c>
      <c r="T488" s="40">
        <v>4.6052279736402699E-3</v>
      </c>
      <c r="U488" s="39">
        <v>7200.01</v>
      </c>
      <c r="V488" s="39">
        <v>13389</v>
      </c>
      <c r="W488" s="41">
        <v>0</v>
      </c>
      <c r="X488">
        <f t="shared" si="7"/>
        <v>0</v>
      </c>
    </row>
    <row r="489" spans="1:24" x14ac:dyDescent="0.45">
      <c r="A489" s="42">
        <v>3</v>
      </c>
      <c r="B489" s="43">
        <v>5</v>
      </c>
      <c r="C489" s="43" t="s">
        <v>11</v>
      </c>
      <c r="D489" s="43">
        <v>40</v>
      </c>
      <c r="E489" s="47">
        <v>2</v>
      </c>
      <c r="F489" s="52">
        <v>6752.35</v>
      </c>
      <c r="G489" s="45">
        <v>3300.11</v>
      </c>
      <c r="H489" s="44">
        <v>6786.23</v>
      </c>
      <c r="I489" s="44">
        <v>6786.23</v>
      </c>
      <c r="J489" s="46">
        <v>4.992462678099505E-3</v>
      </c>
      <c r="K489" s="46">
        <v>0</v>
      </c>
      <c r="L489" s="45">
        <v>3317.33</v>
      </c>
      <c r="M489" s="45">
        <v>14</v>
      </c>
      <c r="N489" s="47">
        <v>1</v>
      </c>
      <c r="O489" s="52">
        <v>6779.73</v>
      </c>
      <c r="P489" s="45">
        <v>709.19</v>
      </c>
      <c r="Q489" s="44">
        <v>6786.23</v>
      </c>
      <c r="R489" s="44">
        <v>6786.23</v>
      </c>
      <c r="S489" s="46">
        <v>9.5782194237448485E-4</v>
      </c>
      <c r="T489" s="46">
        <v>0</v>
      </c>
      <c r="U489" s="45">
        <v>718.38800000000003</v>
      </c>
      <c r="V489" s="45">
        <v>13</v>
      </c>
      <c r="W489" s="47">
        <v>1</v>
      </c>
      <c r="X489">
        <f t="shared" si="7"/>
        <v>1</v>
      </c>
    </row>
    <row r="490" spans="1:24" x14ac:dyDescent="0.45">
      <c r="A490" s="42">
        <v>3</v>
      </c>
      <c r="B490" s="43">
        <v>5</v>
      </c>
      <c r="C490" s="43" t="s">
        <v>11</v>
      </c>
      <c r="D490" s="43">
        <v>40</v>
      </c>
      <c r="E490" s="47">
        <v>3</v>
      </c>
      <c r="F490" s="52">
        <v>5969.74</v>
      </c>
      <c r="G490" s="45">
        <v>3642.86</v>
      </c>
      <c r="H490" s="44">
        <v>6016.51</v>
      </c>
      <c r="I490" s="44">
        <v>6016.83</v>
      </c>
      <c r="J490" s="46">
        <v>7.8263803364895038E-3</v>
      </c>
      <c r="K490" s="46">
        <v>5.318415178752083E-5</v>
      </c>
      <c r="L490" s="45">
        <v>3784.03</v>
      </c>
      <c r="M490" s="45">
        <v>475</v>
      </c>
      <c r="N490" s="47">
        <v>1</v>
      </c>
      <c r="O490" s="52">
        <v>5999.78</v>
      </c>
      <c r="P490" s="45">
        <v>543.27</v>
      </c>
      <c r="Q490" s="44">
        <v>6016.83</v>
      </c>
      <c r="R490" s="44">
        <v>6016.83</v>
      </c>
      <c r="S490" s="46">
        <v>2.8337180874314517E-3</v>
      </c>
      <c r="T490" s="46">
        <v>0</v>
      </c>
      <c r="U490" s="45">
        <v>561.14599999999996</v>
      </c>
      <c r="V490" s="45">
        <v>33</v>
      </c>
      <c r="W490" s="47">
        <v>1</v>
      </c>
      <c r="X490">
        <f t="shared" si="7"/>
        <v>1</v>
      </c>
    </row>
    <row r="491" spans="1:24" x14ac:dyDescent="0.45">
      <c r="A491" s="42">
        <v>3</v>
      </c>
      <c r="B491" s="43">
        <v>5</v>
      </c>
      <c r="C491" s="43" t="s">
        <v>11</v>
      </c>
      <c r="D491" s="43">
        <v>40</v>
      </c>
      <c r="E491" s="47">
        <v>4</v>
      </c>
      <c r="F491" s="52">
        <v>6528.99</v>
      </c>
      <c r="G491" s="45">
        <v>3605.75</v>
      </c>
      <c r="H491" s="44">
        <v>6686.21</v>
      </c>
      <c r="I491" s="44">
        <v>6686.87</v>
      </c>
      <c r="J491" s="46">
        <v>2.3610448535712539E-2</v>
      </c>
      <c r="K491" s="46">
        <v>9.8700886962039717E-5</v>
      </c>
      <c r="L491" s="45">
        <v>5489.18</v>
      </c>
      <c r="M491" s="45">
        <v>5074</v>
      </c>
      <c r="N491" s="47">
        <v>1</v>
      </c>
      <c r="O491" s="52">
        <v>6572.04</v>
      </c>
      <c r="P491" s="45">
        <v>3608.27</v>
      </c>
      <c r="Q491" s="44">
        <v>6686.27</v>
      </c>
      <c r="R491" s="44">
        <v>6686.87</v>
      </c>
      <c r="S491" s="46">
        <v>1.7172458863414411E-2</v>
      </c>
      <c r="T491" s="46">
        <v>8.9728079056337911E-5</v>
      </c>
      <c r="U491" s="45">
        <v>6639.11</v>
      </c>
      <c r="V491" s="45">
        <v>10132</v>
      </c>
      <c r="W491" s="47">
        <v>1</v>
      </c>
      <c r="X491">
        <f t="shared" si="7"/>
        <v>1</v>
      </c>
    </row>
    <row r="492" spans="1:24" x14ac:dyDescent="0.45">
      <c r="A492" s="33">
        <v>3</v>
      </c>
      <c r="B492" s="34">
        <v>5</v>
      </c>
      <c r="C492" s="34" t="s">
        <v>11</v>
      </c>
      <c r="D492" s="34">
        <v>40</v>
      </c>
      <c r="E492" s="35">
        <v>5</v>
      </c>
      <c r="F492" s="53">
        <v>6481.9</v>
      </c>
      <c r="G492" s="49">
        <v>3656.2</v>
      </c>
      <c r="H492" s="48">
        <v>6621.07</v>
      </c>
      <c r="I492" s="48">
        <v>6621.21</v>
      </c>
      <c r="J492" s="50">
        <v>2.1039960973900602E-2</v>
      </c>
      <c r="K492" s="50">
        <v>2.1144171533651313E-5</v>
      </c>
      <c r="L492" s="49">
        <v>6249.4</v>
      </c>
      <c r="M492" s="49">
        <v>9883</v>
      </c>
      <c r="N492" s="35">
        <v>1</v>
      </c>
      <c r="O492" s="53">
        <v>6510.18</v>
      </c>
      <c r="P492" s="49">
        <v>3623.61</v>
      </c>
      <c r="Q492" s="48">
        <v>6567.83</v>
      </c>
      <c r="R492" s="48">
        <v>6650.18</v>
      </c>
      <c r="S492" s="50">
        <v>1.6768838324112925E-2</v>
      </c>
      <c r="T492" s="50">
        <v>8.0619705461690699E-3</v>
      </c>
      <c r="U492" s="49">
        <v>7200.01</v>
      </c>
      <c r="V492" s="49">
        <v>9049</v>
      </c>
      <c r="W492" s="35">
        <v>0</v>
      </c>
      <c r="X492">
        <f t="shared" si="7"/>
        <v>1</v>
      </c>
    </row>
    <row r="493" spans="1:24" x14ac:dyDescent="0.45">
      <c r="A493" s="36">
        <v>3</v>
      </c>
      <c r="B493" s="37">
        <v>5</v>
      </c>
      <c r="C493" s="37" t="s">
        <v>11</v>
      </c>
      <c r="D493" s="37">
        <v>45</v>
      </c>
      <c r="E493" s="41">
        <v>1</v>
      </c>
      <c r="F493" s="51">
        <v>7086.78</v>
      </c>
      <c r="G493" s="39">
        <v>3740</v>
      </c>
      <c r="H493" s="38">
        <v>7149.39</v>
      </c>
      <c r="I493" s="38">
        <v>7150.09</v>
      </c>
      <c r="J493" s="40">
        <v>8.8544340001315228E-3</v>
      </c>
      <c r="K493" s="40">
        <v>9.7900865583484698E-5</v>
      </c>
      <c r="L493" s="39">
        <v>5811.33</v>
      </c>
      <c r="M493" s="39">
        <v>4518</v>
      </c>
      <c r="N493" s="41">
        <v>1</v>
      </c>
      <c r="O493" s="51">
        <v>7097.16</v>
      </c>
      <c r="P493" s="39">
        <v>3046.71</v>
      </c>
      <c r="Q493" s="38">
        <v>7149.45</v>
      </c>
      <c r="R493" s="38">
        <v>7150.09</v>
      </c>
      <c r="S493" s="40">
        <v>7.4027040219074572E-3</v>
      </c>
      <c r="T493" s="40">
        <v>8.9509362819255054E-5</v>
      </c>
      <c r="U493" s="39">
        <v>6195.67</v>
      </c>
      <c r="V493" s="39">
        <v>6086</v>
      </c>
      <c r="W493" s="41">
        <v>1</v>
      </c>
      <c r="X493">
        <f t="shared" si="7"/>
        <v>1</v>
      </c>
    </row>
    <row r="494" spans="1:24" x14ac:dyDescent="0.45">
      <c r="A494" s="42">
        <v>3</v>
      </c>
      <c r="B494" s="43">
        <v>5</v>
      </c>
      <c r="C494" s="43" t="s">
        <v>11</v>
      </c>
      <c r="D494" s="43">
        <v>45</v>
      </c>
      <c r="E494" s="47">
        <v>2</v>
      </c>
      <c r="F494" s="52">
        <v>6932.03</v>
      </c>
      <c r="G494" s="45">
        <v>3550.14</v>
      </c>
      <c r="H494" s="44">
        <v>6984.86</v>
      </c>
      <c r="I494" s="44">
        <v>7033.59</v>
      </c>
      <c r="J494" s="46">
        <v>1.4439283495341695E-2</v>
      </c>
      <c r="K494" s="46">
        <v>6.9281831895234829E-3</v>
      </c>
      <c r="L494" s="45">
        <v>7200.23</v>
      </c>
      <c r="M494" s="45">
        <v>4765</v>
      </c>
      <c r="N494" s="47">
        <v>0</v>
      </c>
      <c r="O494" s="52">
        <v>6956.84</v>
      </c>
      <c r="P494" s="45">
        <v>1856.46</v>
      </c>
      <c r="Q494" s="44">
        <v>7033.26</v>
      </c>
      <c r="R494" s="44">
        <v>7033.59</v>
      </c>
      <c r="S494" s="46">
        <v>1.0911924067225983E-2</v>
      </c>
      <c r="T494" s="46">
        <v>4.6917719116401048E-5</v>
      </c>
      <c r="U494" s="45">
        <v>4686.8599999999997</v>
      </c>
      <c r="V494" s="45">
        <v>3793</v>
      </c>
      <c r="W494" s="47">
        <v>1</v>
      </c>
      <c r="X494">
        <f t="shared" si="7"/>
        <v>1</v>
      </c>
    </row>
    <row r="495" spans="1:24" x14ac:dyDescent="0.45">
      <c r="A495" s="42">
        <v>3</v>
      </c>
      <c r="B495" s="43">
        <v>5</v>
      </c>
      <c r="C495" s="43" t="s">
        <v>11</v>
      </c>
      <c r="D495" s="43">
        <v>45</v>
      </c>
      <c r="E495" s="47">
        <v>3</v>
      </c>
      <c r="F495" s="52">
        <v>6615.4</v>
      </c>
      <c r="G495" s="45">
        <v>3603.35</v>
      </c>
      <c r="H495" s="44">
        <v>6717.02</v>
      </c>
      <c r="I495" s="44">
        <v>6717.66</v>
      </c>
      <c r="J495" s="46">
        <v>1.522256261853089E-2</v>
      </c>
      <c r="K495" s="46">
        <v>9.5271270055260004E-5</v>
      </c>
      <c r="L495" s="45">
        <v>5616.16</v>
      </c>
      <c r="M495" s="45">
        <v>6253</v>
      </c>
      <c r="N495" s="47">
        <v>1</v>
      </c>
      <c r="O495" s="52">
        <v>6672.26</v>
      </c>
      <c r="P495" s="45">
        <v>892.52</v>
      </c>
      <c r="Q495" s="44">
        <v>6717</v>
      </c>
      <c r="R495" s="44">
        <v>6717.66</v>
      </c>
      <c r="S495" s="46">
        <v>6.7583057195510993E-3</v>
      </c>
      <c r="T495" s="46">
        <v>9.8248497244554571E-5</v>
      </c>
      <c r="U495" s="45">
        <v>1730.16</v>
      </c>
      <c r="V495" s="45">
        <v>3035</v>
      </c>
      <c r="W495" s="47">
        <v>1</v>
      </c>
      <c r="X495">
        <f t="shared" si="7"/>
        <v>1</v>
      </c>
    </row>
    <row r="496" spans="1:24" x14ac:dyDescent="0.45">
      <c r="A496" s="42">
        <v>3</v>
      </c>
      <c r="B496" s="43">
        <v>5</v>
      </c>
      <c r="C496" s="43" t="s">
        <v>11</v>
      </c>
      <c r="D496" s="43">
        <v>45</v>
      </c>
      <c r="E496" s="47">
        <v>4</v>
      </c>
      <c r="F496" s="52">
        <v>7395.84</v>
      </c>
      <c r="G496" s="45">
        <v>2341.8000000000002</v>
      </c>
      <c r="H496" s="44">
        <v>7545.63</v>
      </c>
      <c r="I496" s="44">
        <v>7568.13</v>
      </c>
      <c r="J496" s="46">
        <v>2.2765200914889143E-2</v>
      </c>
      <c r="K496" s="46">
        <v>2.9729933286029705E-3</v>
      </c>
      <c r="L496" s="45">
        <v>7200.01</v>
      </c>
      <c r="M496" s="45">
        <v>12562</v>
      </c>
      <c r="N496" s="47">
        <v>0</v>
      </c>
      <c r="O496" s="52">
        <v>7469.4</v>
      </c>
      <c r="P496" s="45">
        <v>3651.91</v>
      </c>
      <c r="Q496" s="44">
        <v>7492.81</v>
      </c>
      <c r="R496" s="44">
        <v>7770.75</v>
      </c>
      <c r="S496" s="46">
        <v>1.3045494725909898E-2</v>
      </c>
      <c r="T496" s="46">
        <v>9.9522603337944392E-3</v>
      </c>
      <c r="U496" s="45">
        <v>7200.28</v>
      </c>
      <c r="V496" s="45">
        <v>5034</v>
      </c>
      <c r="W496" s="47">
        <v>0</v>
      </c>
      <c r="X496">
        <f t="shared" si="7"/>
        <v>0</v>
      </c>
    </row>
    <row r="497" spans="1:24" x14ac:dyDescent="0.45">
      <c r="A497" s="33">
        <v>3</v>
      </c>
      <c r="B497" s="34">
        <v>5</v>
      </c>
      <c r="C497" s="34" t="s">
        <v>11</v>
      </c>
      <c r="D497" s="34">
        <v>45</v>
      </c>
      <c r="E497" s="35">
        <v>5</v>
      </c>
      <c r="F497" s="53">
        <v>6359.75</v>
      </c>
      <c r="G497" s="49">
        <v>3691.11</v>
      </c>
      <c r="H497" s="48">
        <v>6402.7</v>
      </c>
      <c r="I497" s="48">
        <v>6403.3</v>
      </c>
      <c r="J497" s="50">
        <v>6.8011806412318927E-3</v>
      </c>
      <c r="K497" s="50">
        <v>9.3701685068693291E-5</v>
      </c>
      <c r="L497" s="49">
        <v>4650.92</v>
      </c>
      <c r="M497" s="49">
        <v>6252</v>
      </c>
      <c r="N497" s="35">
        <v>1</v>
      </c>
      <c r="O497" s="53">
        <v>6377.44</v>
      </c>
      <c r="P497" s="49">
        <v>721.86</v>
      </c>
      <c r="Q497" s="48">
        <v>6402.66</v>
      </c>
      <c r="R497" s="48">
        <v>6403.3</v>
      </c>
      <c r="S497" s="50">
        <v>4.0385426264583236E-3</v>
      </c>
      <c r="T497" s="50">
        <v>9.9948464073263378E-5</v>
      </c>
      <c r="U497" s="49">
        <v>1036.1099999999999</v>
      </c>
      <c r="V497" s="49">
        <v>1497</v>
      </c>
      <c r="W497" s="35">
        <v>1</v>
      </c>
      <c r="X497">
        <f t="shared" si="7"/>
        <v>1</v>
      </c>
    </row>
    <row r="498" spans="1:24" x14ac:dyDescent="0.45">
      <c r="A498" s="36">
        <v>3</v>
      </c>
      <c r="B498" s="37">
        <v>5</v>
      </c>
      <c r="C498" s="37" t="s">
        <v>11</v>
      </c>
      <c r="D498" s="37">
        <v>50</v>
      </c>
      <c r="E498" s="41">
        <v>1</v>
      </c>
      <c r="F498" s="51">
        <v>7589.54</v>
      </c>
      <c r="G498" s="39">
        <v>2408.16</v>
      </c>
      <c r="H498" s="38">
        <v>7636.62</v>
      </c>
      <c r="I498" s="38">
        <v>7636.78</v>
      </c>
      <c r="J498" s="40">
        <v>6.1858531999088341E-3</v>
      </c>
      <c r="K498" s="40">
        <v>2.0951238611018581E-5</v>
      </c>
      <c r="L498" s="39">
        <v>3987.15</v>
      </c>
      <c r="M498" s="39">
        <v>2650</v>
      </c>
      <c r="N498" s="41">
        <v>1</v>
      </c>
      <c r="O498" s="51">
        <v>7614.87</v>
      </c>
      <c r="P498" s="39">
        <v>3733.08</v>
      </c>
      <c r="Q498" s="38">
        <v>7636.03</v>
      </c>
      <c r="R498" s="38">
        <v>7636.78</v>
      </c>
      <c r="S498" s="40">
        <v>2.8690102372989474E-3</v>
      </c>
      <c r="T498" s="40">
        <v>9.8208930989238927E-5</v>
      </c>
      <c r="U498" s="39">
        <v>5230.83</v>
      </c>
      <c r="V498" s="39">
        <v>4349</v>
      </c>
      <c r="W498" s="41">
        <v>1</v>
      </c>
      <c r="X498">
        <f t="shared" si="7"/>
        <v>1</v>
      </c>
    </row>
    <row r="499" spans="1:24" x14ac:dyDescent="0.45">
      <c r="A499" s="42">
        <v>3</v>
      </c>
      <c r="B499" s="43">
        <v>5</v>
      </c>
      <c r="C499" s="43" t="s">
        <v>11</v>
      </c>
      <c r="D499" s="43">
        <v>50</v>
      </c>
      <c r="E499" s="47">
        <v>2</v>
      </c>
      <c r="F499" s="52">
        <v>8135.12</v>
      </c>
      <c r="G499" s="45">
        <v>4203.21</v>
      </c>
      <c r="H499" s="44">
        <v>8265.35</v>
      </c>
      <c r="I499" s="44">
        <v>8266.06</v>
      </c>
      <c r="J499" s="46">
        <v>1.5840678630447833E-2</v>
      </c>
      <c r="K499" s="46">
        <v>8.5893400241363719E-5</v>
      </c>
      <c r="L499" s="45">
        <v>5341.08</v>
      </c>
      <c r="M499" s="45">
        <v>1600</v>
      </c>
      <c r="N499" s="47">
        <v>1</v>
      </c>
      <c r="O499" s="52">
        <v>8226.07</v>
      </c>
      <c r="P499" s="45">
        <v>3027.73</v>
      </c>
      <c r="Q499" s="44">
        <v>8265.26</v>
      </c>
      <c r="R499" s="44">
        <v>8266.06</v>
      </c>
      <c r="S499" s="46">
        <v>4.8378550361356902E-3</v>
      </c>
      <c r="T499" s="46">
        <v>9.678129604663799E-5</v>
      </c>
      <c r="U499" s="45">
        <v>3856.17</v>
      </c>
      <c r="V499" s="45">
        <v>1287</v>
      </c>
      <c r="W499" s="47">
        <v>1</v>
      </c>
      <c r="X499">
        <f t="shared" si="7"/>
        <v>1</v>
      </c>
    </row>
    <row r="500" spans="1:24" x14ac:dyDescent="0.45">
      <c r="A500" s="42">
        <v>3</v>
      </c>
      <c r="B500" s="43">
        <v>5</v>
      </c>
      <c r="C500" s="43" t="s">
        <v>11</v>
      </c>
      <c r="D500" s="43">
        <v>50</v>
      </c>
      <c r="E500" s="47">
        <v>3</v>
      </c>
      <c r="F500" s="52">
        <v>7402.91</v>
      </c>
      <c r="G500" s="45">
        <v>3898.19</v>
      </c>
      <c r="H500" s="44">
        <v>7498.96</v>
      </c>
      <c r="I500" s="44">
        <v>7499.67</v>
      </c>
      <c r="J500" s="46">
        <v>1.2901901016978108E-2</v>
      </c>
      <c r="K500" s="46">
        <v>9.4670832183287585E-5</v>
      </c>
      <c r="L500" s="45">
        <v>6700.3</v>
      </c>
      <c r="M500" s="45">
        <v>5241</v>
      </c>
      <c r="N500" s="47">
        <v>1</v>
      </c>
      <c r="O500" s="52">
        <v>7425.94</v>
      </c>
      <c r="P500" s="45">
        <v>3626.42</v>
      </c>
      <c r="Q500" s="44">
        <v>7461.2</v>
      </c>
      <c r="R500" s="44">
        <v>7499.67</v>
      </c>
      <c r="S500" s="46">
        <v>9.8310992350330705E-3</v>
      </c>
      <c r="T500" s="46">
        <v>5.1295590339308604E-3</v>
      </c>
      <c r="U500" s="45">
        <v>7200.45</v>
      </c>
      <c r="V500" s="45">
        <v>5621</v>
      </c>
      <c r="W500" s="47">
        <v>0</v>
      </c>
      <c r="X500">
        <f t="shared" si="7"/>
        <v>1</v>
      </c>
    </row>
    <row r="501" spans="1:24" x14ac:dyDescent="0.45">
      <c r="A501" s="42">
        <v>3</v>
      </c>
      <c r="B501" s="43">
        <v>5</v>
      </c>
      <c r="C501" s="43" t="s">
        <v>11</v>
      </c>
      <c r="D501" s="43">
        <v>50</v>
      </c>
      <c r="E501" s="47">
        <v>4</v>
      </c>
      <c r="F501" s="52">
        <v>7749.31</v>
      </c>
      <c r="G501" s="45">
        <v>3811.31</v>
      </c>
      <c r="H501" s="44">
        <v>7838.25</v>
      </c>
      <c r="I501" s="44">
        <v>7910.38</v>
      </c>
      <c r="J501" s="46">
        <v>2.0317268477197281E-2</v>
      </c>
      <c r="K501" s="46">
        <v>9.0733019638383258E-3</v>
      </c>
      <c r="L501" s="45">
        <v>7200.01</v>
      </c>
      <c r="M501" s="45">
        <v>4125</v>
      </c>
      <c r="N501" s="47">
        <v>0</v>
      </c>
      <c r="O501" s="52">
        <v>7778.4</v>
      </c>
      <c r="P501" s="45">
        <v>3677.08</v>
      </c>
      <c r="Q501" s="44">
        <v>7820.93</v>
      </c>
      <c r="R501" s="44">
        <v>7910.02</v>
      </c>
      <c r="S501" s="46">
        <v>1.6639654514147978E-2</v>
      </c>
      <c r="T501" s="46">
        <v>1.1262929802958796E-2</v>
      </c>
      <c r="U501" s="45">
        <v>7200.01</v>
      </c>
      <c r="V501" s="45">
        <v>3775</v>
      </c>
      <c r="W501" s="47">
        <v>0</v>
      </c>
      <c r="X501">
        <f t="shared" si="7"/>
        <v>0</v>
      </c>
    </row>
    <row r="502" spans="1:24" x14ac:dyDescent="0.45">
      <c r="A502" s="33">
        <v>3</v>
      </c>
      <c r="B502" s="34">
        <v>5</v>
      </c>
      <c r="C502" s="34" t="s">
        <v>11</v>
      </c>
      <c r="D502" s="34">
        <v>50</v>
      </c>
      <c r="E502" s="35">
        <v>5</v>
      </c>
      <c r="F502" s="53">
        <v>7937</v>
      </c>
      <c r="G502" s="49">
        <v>3836.8</v>
      </c>
      <c r="H502" s="48">
        <v>7991.14</v>
      </c>
      <c r="I502" s="48">
        <v>7991.89</v>
      </c>
      <c r="J502" s="50">
        <v>6.8682126505745606E-3</v>
      </c>
      <c r="K502" s="50">
        <v>9.3845135506119326E-5</v>
      </c>
      <c r="L502" s="49">
        <v>4961.71</v>
      </c>
      <c r="M502" s="49">
        <v>2718</v>
      </c>
      <c r="N502" s="35">
        <v>1</v>
      </c>
      <c r="O502" s="53">
        <v>7947.73</v>
      </c>
      <c r="P502" s="49">
        <v>3760.32</v>
      </c>
      <c r="Q502" s="48">
        <v>7969.39</v>
      </c>
      <c r="R502" s="48">
        <v>7991.89</v>
      </c>
      <c r="S502" s="50">
        <v>5.5256015786004017E-3</v>
      </c>
      <c r="T502" s="50">
        <v>2.8153540651835798E-3</v>
      </c>
      <c r="U502" s="49">
        <v>7200.25</v>
      </c>
      <c r="V502" s="49">
        <v>9578</v>
      </c>
      <c r="W502" s="35">
        <v>0</v>
      </c>
      <c r="X502">
        <f t="shared" si="7"/>
        <v>1</v>
      </c>
    </row>
    <row r="503" spans="1:24" x14ac:dyDescent="0.45">
      <c r="A503" s="36">
        <v>6</v>
      </c>
      <c r="B503" s="37">
        <v>1</v>
      </c>
      <c r="C503" s="37" t="s">
        <v>10</v>
      </c>
      <c r="D503" s="37">
        <v>5</v>
      </c>
      <c r="E503" s="41">
        <v>1</v>
      </c>
      <c r="F503" s="51">
        <v>6231.91</v>
      </c>
      <c r="G503" s="39">
        <v>1.37</v>
      </c>
      <c r="H503" s="38">
        <v>6497.78</v>
      </c>
      <c r="I503" s="38">
        <v>6497.78</v>
      </c>
      <c r="J503" s="40">
        <v>4.0917051669954956E-2</v>
      </c>
      <c r="K503" s="40">
        <v>0</v>
      </c>
      <c r="L503" s="39">
        <v>1.4466399999999999</v>
      </c>
      <c r="M503" s="39">
        <v>8</v>
      </c>
      <c r="N503" s="41">
        <v>1</v>
      </c>
      <c r="O503" s="51">
        <v>6497.35</v>
      </c>
      <c r="P503" s="39">
        <v>0.13</v>
      </c>
      <c r="Q503" s="38">
        <v>6497.35</v>
      </c>
      <c r="R503" s="38">
        <v>6497.78</v>
      </c>
      <c r="S503" s="40">
        <v>6.6176447955975968E-5</v>
      </c>
      <c r="T503" s="40">
        <v>6.6176447955975968E-5</v>
      </c>
      <c r="U503" s="39">
        <v>0.23702300000000001</v>
      </c>
      <c r="V503" s="39">
        <v>1</v>
      </c>
      <c r="W503" s="41">
        <v>1</v>
      </c>
      <c r="X503">
        <f t="shared" si="7"/>
        <v>1</v>
      </c>
    </row>
    <row r="504" spans="1:24" x14ac:dyDescent="0.45">
      <c r="A504" s="42">
        <v>6</v>
      </c>
      <c r="B504" s="43">
        <v>1</v>
      </c>
      <c r="C504" s="43" t="s">
        <v>10</v>
      </c>
      <c r="D504" s="43">
        <v>5</v>
      </c>
      <c r="E504" s="47">
        <v>2</v>
      </c>
      <c r="F504" s="52">
        <v>5430.33</v>
      </c>
      <c r="G504" s="45">
        <v>5.83</v>
      </c>
      <c r="H504" s="44">
        <v>5430.33</v>
      </c>
      <c r="I504" s="44">
        <v>5430.61</v>
      </c>
      <c r="J504" s="46">
        <v>5.1559585387230049E-5</v>
      </c>
      <c r="K504" s="46">
        <v>5.1559585387230049E-5</v>
      </c>
      <c r="L504" s="45">
        <v>5.9584299999999999</v>
      </c>
      <c r="M504" s="45">
        <v>1</v>
      </c>
      <c r="N504" s="47">
        <v>1</v>
      </c>
      <c r="O504" s="52">
        <v>5430.61</v>
      </c>
      <c r="P504" s="45">
        <v>0.44</v>
      </c>
      <c r="Q504" s="44">
        <v>5430.61</v>
      </c>
      <c r="R504" s="44">
        <v>5430.61</v>
      </c>
      <c r="S504" s="46">
        <v>0</v>
      </c>
      <c r="T504" s="46">
        <v>0</v>
      </c>
      <c r="U504" s="45">
        <v>0.62744900000000003</v>
      </c>
      <c r="V504" s="45">
        <v>1</v>
      </c>
      <c r="W504" s="47">
        <v>1</v>
      </c>
      <c r="X504">
        <f t="shared" si="7"/>
        <v>1</v>
      </c>
    </row>
    <row r="505" spans="1:24" x14ac:dyDescent="0.45">
      <c r="A505" s="42">
        <v>6</v>
      </c>
      <c r="B505" s="43">
        <v>1</v>
      </c>
      <c r="C505" s="43" t="s">
        <v>10</v>
      </c>
      <c r="D505" s="43">
        <v>5</v>
      </c>
      <c r="E505" s="47">
        <v>3</v>
      </c>
      <c r="F505" s="52">
        <v>7801.14</v>
      </c>
      <c r="G505" s="45">
        <v>8.75</v>
      </c>
      <c r="H505" s="44">
        <v>7801.14</v>
      </c>
      <c r="I505" s="44">
        <v>7801.14</v>
      </c>
      <c r="J505" s="46">
        <v>0</v>
      </c>
      <c r="K505" s="46">
        <v>0</v>
      </c>
      <c r="L505" s="45">
        <v>8.8149899999999999</v>
      </c>
      <c r="M505" s="45">
        <v>1</v>
      </c>
      <c r="N505" s="47">
        <v>1</v>
      </c>
      <c r="O505" s="52">
        <v>7801.14</v>
      </c>
      <c r="P505" s="45">
        <v>0.12</v>
      </c>
      <c r="Q505" s="44">
        <v>7801.14</v>
      </c>
      <c r="R505" s="44">
        <v>7801.14</v>
      </c>
      <c r="S505" s="46">
        <v>0</v>
      </c>
      <c r="T505" s="46">
        <v>0</v>
      </c>
      <c r="U505" s="45">
        <v>0.17175199999999999</v>
      </c>
      <c r="V505" s="45">
        <v>1</v>
      </c>
      <c r="W505" s="47">
        <v>1</v>
      </c>
      <c r="X505">
        <f t="shared" si="7"/>
        <v>1</v>
      </c>
    </row>
    <row r="506" spans="1:24" x14ac:dyDescent="0.45">
      <c r="A506" s="42">
        <v>6</v>
      </c>
      <c r="B506" s="43">
        <v>1</v>
      </c>
      <c r="C506" s="43" t="s">
        <v>10</v>
      </c>
      <c r="D506" s="43">
        <v>5</v>
      </c>
      <c r="E506" s="47">
        <v>4</v>
      </c>
      <c r="F506" s="52">
        <v>6359.57</v>
      </c>
      <c r="G506" s="45">
        <v>3.32</v>
      </c>
      <c r="H506" s="44">
        <v>6359.57</v>
      </c>
      <c r="I506" s="44">
        <v>6359.57</v>
      </c>
      <c r="J506" s="46">
        <v>0</v>
      </c>
      <c r="K506" s="46">
        <v>0</v>
      </c>
      <c r="L506" s="45">
        <v>3.3519999999999999</v>
      </c>
      <c r="M506" s="45">
        <v>1</v>
      </c>
      <c r="N506" s="47">
        <v>1</v>
      </c>
      <c r="O506" s="52">
        <v>6359.57</v>
      </c>
      <c r="P506" s="45">
        <v>0.14000000000000001</v>
      </c>
      <c r="Q506" s="44">
        <v>6359.57</v>
      </c>
      <c r="R506" s="44">
        <v>6359.57</v>
      </c>
      <c r="S506" s="46">
        <v>0</v>
      </c>
      <c r="T506" s="46">
        <v>0</v>
      </c>
      <c r="U506" s="45">
        <v>0.18815200000000001</v>
      </c>
      <c r="V506" s="45">
        <v>0</v>
      </c>
      <c r="W506" s="47">
        <v>1</v>
      </c>
      <c r="X506">
        <f t="shared" si="7"/>
        <v>1</v>
      </c>
    </row>
    <row r="507" spans="1:24" x14ac:dyDescent="0.45">
      <c r="A507" s="33">
        <v>6</v>
      </c>
      <c r="B507" s="34">
        <v>1</v>
      </c>
      <c r="C507" s="34" t="s">
        <v>10</v>
      </c>
      <c r="D507" s="34">
        <v>5</v>
      </c>
      <c r="E507" s="35">
        <v>5</v>
      </c>
      <c r="F507" s="53">
        <v>4655.82</v>
      </c>
      <c r="G507" s="49">
        <v>1.39</v>
      </c>
      <c r="H507" s="48">
        <v>4655.82</v>
      </c>
      <c r="I507" s="48">
        <v>4655.82</v>
      </c>
      <c r="J507" s="50">
        <v>0</v>
      </c>
      <c r="K507" s="50">
        <v>0</v>
      </c>
      <c r="L507" s="49">
        <v>1.48949</v>
      </c>
      <c r="M507" s="49">
        <v>1</v>
      </c>
      <c r="N507" s="35">
        <v>1</v>
      </c>
      <c r="O507" s="53">
        <v>4655.8100000000004</v>
      </c>
      <c r="P507" s="49">
        <v>0.26</v>
      </c>
      <c r="Q507" s="48">
        <v>4655.8100000000004</v>
      </c>
      <c r="R507" s="48">
        <v>4655.82</v>
      </c>
      <c r="S507" s="50">
        <v>2.1478493582889341E-6</v>
      </c>
      <c r="T507" s="50">
        <v>2.1478493582889341E-6</v>
      </c>
      <c r="U507" s="49">
        <v>0.35500999999999999</v>
      </c>
      <c r="V507" s="49">
        <v>1</v>
      </c>
      <c r="W507" s="35">
        <v>1</v>
      </c>
      <c r="X507">
        <f t="shared" si="7"/>
        <v>1</v>
      </c>
    </row>
    <row r="508" spans="1:24" x14ac:dyDescent="0.45">
      <c r="A508" s="36">
        <v>6</v>
      </c>
      <c r="B508" s="37">
        <v>1</v>
      </c>
      <c r="C508" s="37" t="s">
        <v>10</v>
      </c>
      <c r="D508" s="37">
        <v>10</v>
      </c>
      <c r="E508" s="41">
        <v>1</v>
      </c>
      <c r="F508" s="51">
        <v>10059.200000000001</v>
      </c>
      <c r="G508" s="39">
        <v>90.36</v>
      </c>
      <c r="H508" s="38">
        <v>10059.200000000001</v>
      </c>
      <c r="I508" s="38">
        <v>10059.200000000001</v>
      </c>
      <c r="J508" s="40">
        <v>0</v>
      </c>
      <c r="K508" s="40">
        <v>0</v>
      </c>
      <c r="L508" s="39">
        <v>90.666499999999999</v>
      </c>
      <c r="M508" s="39">
        <v>1</v>
      </c>
      <c r="N508" s="41">
        <v>1</v>
      </c>
      <c r="O508" s="51">
        <v>10059.200000000001</v>
      </c>
      <c r="P508" s="39">
        <v>0.47</v>
      </c>
      <c r="Q508" s="38">
        <v>10059.200000000001</v>
      </c>
      <c r="R508" s="38">
        <v>10059.200000000001</v>
      </c>
      <c r="S508" s="40">
        <v>0</v>
      </c>
      <c r="T508" s="40">
        <v>0</v>
      </c>
      <c r="U508" s="39">
        <v>0.62138099999999996</v>
      </c>
      <c r="V508" s="39">
        <v>0</v>
      </c>
      <c r="W508" s="41">
        <v>1</v>
      </c>
      <c r="X508">
        <f t="shared" si="7"/>
        <v>1</v>
      </c>
    </row>
    <row r="509" spans="1:24" x14ac:dyDescent="0.45">
      <c r="A509" s="42">
        <v>6</v>
      </c>
      <c r="B509" s="43">
        <v>1</v>
      </c>
      <c r="C509" s="43" t="s">
        <v>10</v>
      </c>
      <c r="D509" s="43">
        <v>10</v>
      </c>
      <c r="E509" s="47">
        <v>2</v>
      </c>
      <c r="F509" s="52">
        <v>10432.4</v>
      </c>
      <c r="G509" s="45">
        <v>18.45</v>
      </c>
      <c r="H509" s="44">
        <v>10432.4</v>
      </c>
      <c r="I509" s="44">
        <v>10432.4</v>
      </c>
      <c r="J509" s="46">
        <v>0</v>
      </c>
      <c r="K509" s="46">
        <v>0</v>
      </c>
      <c r="L509" s="45">
        <v>18.749500000000001</v>
      </c>
      <c r="M509" s="45">
        <v>1</v>
      </c>
      <c r="N509" s="47">
        <v>1</v>
      </c>
      <c r="O509" s="52">
        <v>10432.4</v>
      </c>
      <c r="P509" s="45">
        <v>0.43</v>
      </c>
      <c r="Q509" s="44">
        <v>10432.4</v>
      </c>
      <c r="R509" s="44">
        <v>10432.4</v>
      </c>
      <c r="S509" s="46">
        <v>0</v>
      </c>
      <c r="T509" s="46">
        <v>0</v>
      </c>
      <c r="U509" s="45">
        <v>0.55041600000000002</v>
      </c>
      <c r="V509" s="45">
        <v>0</v>
      </c>
      <c r="W509" s="47">
        <v>1</v>
      </c>
      <c r="X509">
        <f t="shared" si="7"/>
        <v>1</v>
      </c>
    </row>
    <row r="510" spans="1:24" x14ac:dyDescent="0.45">
      <c r="A510" s="42">
        <v>6</v>
      </c>
      <c r="B510" s="43">
        <v>1</v>
      </c>
      <c r="C510" s="43" t="s">
        <v>10</v>
      </c>
      <c r="D510" s="43">
        <v>10</v>
      </c>
      <c r="E510" s="47">
        <v>3</v>
      </c>
      <c r="F510" s="52">
        <v>9487.5499999999993</v>
      </c>
      <c r="G510" s="45">
        <v>89.17</v>
      </c>
      <c r="H510" s="44">
        <v>9780.2900000000009</v>
      </c>
      <c r="I510" s="44">
        <v>9780.2900000000009</v>
      </c>
      <c r="J510" s="46">
        <v>2.9931627794268022E-2</v>
      </c>
      <c r="K510" s="46">
        <v>0</v>
      </c>
      <c r="L510" s="45">
        <v>125.54900000000001</v>
      </c>
      <c r="M510" s="45">
        <v>3041</v>
      </c>
      <c r="N510" s="47">
        <v>1</v>
      </c>
      <c r="O510" s="52">
        <v>9749.69</v>
      </c>
      <c r="P510" s="45">
        <v>1.35</v>
      </c>
      <c r="Q510" s="44">
        <v>9779.51</v>
      </c>
      <c r="R510" s="44">
        <v>9780.2900000000009</v>
      </c>
      <c r="S510" s="46">
        <v>3.1287415812823916E-3</v>
      </c>
      <c r="T510" s="46">
        <v>7.9752236385695596E-5</v>
      </c>
      <c r="U510" s="45">
        <v>2.32897</v>
      </c>
      <c r="V510" s="45">
        <v>16</v>
      </c>
      <c r="W510" s="47">
        <v>1</v>
      </c>
      <c r="X510">
        <f t="shared" si="7"/>
        <v>1</v>
      </c>
    </row>
    <row r="511" spans="1:24" x14ac:dyDescent="0.45">
      <c r="A511" s="42">
        <v>6</v>
      </c>
      <c r="B511" s="43">
        <v>1</v>
      </c>
      <c r="C511" s="43" t="s">
        <v>10</v>
      </c>
      <c r="D511" s="43">
        <v>10</v>
      </c>
      <c r="E511" s="47">
        <v>4</v>
      </c>
      <c r="F511" s="52">
        <v>10731.1</v>
      </c>
      <c r="G511" s="45">
        <v>58.15</v>
      </c>
      <c r="H511" s="44">
        <v>11007.2</v>
      </c>
      <c r="I511" s="44">
        <v>11007.2</v>
      </c>
      <c r="J511" s="46">
        <v>2.5083581655643609E-2</v>
      </c>
      <c r="K511" s="46">
        <v>0</v>
      </c>
      <c r="L511" s="45">
        <v>58.566400000000002</v>
      </c>
      <c r="M511" s="45">
        <v>17</v>
      </c>
      <c r="N511" s="47">
        <v>1</v>
      </c>
      <c r="O511" s="52">
        <v>11007.2</v>
      </c>
      <c r="P511" s="45">
        <v>0.5</v>
      </c>
      <c r="Q511" s="44">
        <v>11007.2</v>
      </c>
      <c r="R511" s="44">
        <v>11007.2</v>
      </c>
      <c r="S511" s="46">
        <v>0</v>
      </c>
      <c r="T511" s="46">
        <v>0</v>
      </c>
      <c r="U511" s="45">
        <v>0.65753899999999998</v>
      </c>
      <c r="V511" s="45">
        <v>0</v>
      </c>
      <c r="W511" s="47">
        <v>1</v>
      </c>
      <c r="X511">
        <f t="shared" si="7"/>
        <v>1</v>
      </c>
    </row>
    <row r="512" spans="1:24" x14ac:dyDescent="0.45">
      <c r="A512" s="33">
        <v>6</v>
      </c>
      <c r="B512" s="34">
        <v>1</v>
      </c>
      <c r="C512" s="34" t="s">
        <v>10</v>
      </c>
      <c r="D512" s="34">
        <v>10</v>
      </c>
      <c r="E512" s="35">
        <v>5</v>
      </c>
      <c r="F512" s="53">
        <v>11224.5</v>
      </c>
      <c r="G512" s="49">
        <v>29.37</v>
      </c>
      <c r="H512" s="48">
        <v>11224.5</v>
      </c>
      <c r="I512" s="48">
        <v>11224.5</v>
      </c>
      <c r="J512" s="50">
        <v>0</v>
      </c>
      <c r="K512" s="50">
        <v>0</v>
      </c>
      <c r="L512" s="49">
        <v>29.576799999999999</v>
      </c>
      <c r="M512" s="49">
        <v>1</v>
      </c>
      <c r="N512" s="35">
        <v>1</v>
      </c>
      <c r="O512" s="53">
        <v>11224.5</v>
      </c>
      <c r="P512" s="49">
        <v>0.35</v>
      </c>
      <c r="Q512" s="48">
        <v>11224.5</v>
      </c>
      <c r="R512" s="48">
        <v>11224.5</v>
      </c>
      <c r="S512" s="50">
        <v>0</v>
      </c>
      <c r="T512" s="50">
        <v>0</v>
      </c>
      <c r="U512" s="49">
        <v>0.443081</v>
      </c>
      <c r="V512" s="49">
        <v>0</v>
      </c>
      <c r="W512" s="35">
        <v>1</v>
      </c>
      <c r="X512">
        <f t="shared" si="7"/>
        <v>1</v>
      </c>
    </row>
    <row r="513" spans="1:24" x14ac:dyDescent="0.45">
      <c r="A513" s="36">
        <v>6</v>
      </c>
      <c r="B513" s="37">
        <v>1</v>
      </c>
      <c r="C513" s="37" t="s">
        <v>10</v>
      </c>
      <c r="D513" s="37">
        <v>15</v>
      </c>
      <c r="E513" s="41">
        <v>1</v>
      </c>
      <c r="F513" s="51">
        <v>13371.7</v>
      </c>
      <c r="G513" s="39">
        <v>868.4</v>
      </c>
      <c r="H513" s="38">
        <v>13504.5</v>
      </c>
      <c r="I513" s="38">
        <v>13504.5</v>
      </c>
      <c r="J513" s="40">
        <v>9.8337591173312065E-3</v>
      </c>
      <c r="K513" s="40">
        <v>0</v>
      </c>
      <c r="L513" s="39">
        <v>873.23</v>
      </c>
      <c r="M513" s="39">
        <v>43</v>
      </c>
      <c r="N513" s="41">
        <v>1</v>
      </c>
      <c r="O513" s="51">
        <v>13504.5</v>
      </c>
      <c r="P513" s="39">
        <v>11.44</v>
      </c>
      <c r="Q513" s="38">
        <v>13504.5</v>
      </c>
      <c r="R513" s="38">
        <v>13504.5</v>
      </c>
      <c r="S513" s="40">
        <v>0</v>
      </c>
      <c r="T513" s="40">
        <v>0</v>
      </c>
      <c r="U513" s="39">
        <v>11.8752</v>
      </c>
      <c r="V513" s="39">
        <v>0</v>
      </c>
      <c r="W513" s="41">
        <v>1</v>
      </c>
      <c r="X513">
        <f t="shared" si="7"/>
        <v>1</v>
      </c>
    </row>
    <row r="514" spans="1:24" x14ac:dyDescent="0.45">
      <c r="A514" s="42">
        <v>6</v>
      </c>
      <c r="B514" s="43">
        <v>1</v>
      </c>
      <c r="C514" s="43" t="s">
        <v>10</v>
      </c>
      <c r="D514" s="43">
        <v>15</v>
      </c>
      <c r="E514" s="47">
        <v>2</v>
      </c>
      <c r="F514" s="52">
        <v>13692</v>
      </c>
      <c r="G514" s="45">
        <v>377.25</v>
      </c>
      <c r="H514" s="44">
        <v>13692</v>
      </c>
      <c r="I514" s="44">
        <v>13692</v>
      </c>
      <c r="J514" s="46">
        <v>0</v>
      </c>
      <c r="K514" s="46">
        <v>0</v>
      </c>
      <c r="L514" s="45">
        <v>378.44499999999999</v>
      </c>
      <c r="M514" s="45">
        <v>1</v>
      </c>
      <c r="N514" s="47">
        <v>1</v>
      </c>
      <c r="O514" s="52">
        <v>13692</v>
      </c>
      <c r="P514" s="45">
        <v>1.85</v>
      </c>
      <c r="Q514" s="44">
        <v>13692</v>
      </c>
      <c r="R514" s="44">
        <v>13692</v>
      </c>
      <c r="S514" s="46">
        <v>0</v>
      </c>
      <c r="T514" s="46">
        <v>0</v>
      </c>
      <c r="U514" s="45">
        <v>2.3389099999999998</v>
      </c>
      <c r="V514" s="45">
        <v>1</v>
      </c>
      <c r="W514" s="47">
        <v>1</v>
      </c>
      <c r="X514">
        <f t="shared" si="7"/>
        <v>1</v>
      </c>
    </row>
    <row r="515" spans="1:24" x14ac:dyDescent="0.45">
      <c r="A515" s="42">
        <v>6</v>
      </c>
      <c r="B515" s="43">
        <v>1</v>
      </c>
      <c r="C515" s="43" t="s">
        <v>10</v>
      </c>
      <c r="D515" s="43">
        <v>15</v>
      </c>
      <c r="E515" s="47">
        <v>3</v>
      </c>
      <c r="F515" s="52">
        <v>15570</v>
      </c>
      <c r="G515" s="45">
        <v>815.07</v>
      </c>
      <c r="H515" s="44">
        <v>15605.6</v>
      </c>
      <c r="I515" s="44">
        <v>15606.7</v>
      </c>
      <c r="J515" s="46">
        <v>2.3515541402090593E-3</v>
      </c>
      <c r="K515" s="46">
        <v>7.0482549161601346E-5</v>
      </c>
      <c r="L515" s="45">
        <v>817.89200000000005</v>
      </c>
      <c r="M515" s="45">
        <v>5</v>
      </c>
      <c r="N515" s="47">
        <v>1</v>
      </c>
      <c r="O515" s="52">
        <v>15606.3</v>
      </c>
      <c r="P515" s="45">
        <v>1.44</v>
      </c>
      <c r="Q515" s="44">
        <v>15606.3</v>
      </c>
      <c r="R515" s="44">
        <v>15606.7</v>
      </c>
      <c r="S515" s="46">
        <v>2.5630017877030711E-5</v>
      </c>
      <c r="T515" s="46">
        <v>2.5630017877030711E-5</v>
      </c>
      <c r="U515" s="45">
        <v>1.96055</v>
      </c>
      <c r="V515" s="45">
        <v>1</v>
      </c>
      <c r="W515" s="47">
        <v>1</v>
      </c>
      <c r="X515">
        <f t="shared" si="7"/>
        <v>1</v>
      </c>
    </row>
    <row r="516" spans="1:24" x14ac:dyDescent="0.45">
      <c r="A516" s="42">
        <v>6</v>
      </c>
      <c r="B516" s="43">
        <v>1</v>
      </c>
      <c r="C516" s="43" t="s">
        <v>10</v>
      </c>
      <c r="D516" s="43">
        <v>15</v>
      </c>
      <c r="E516" s="47">
        <v>4</v>
      </c>
      <c r="F516" s="52">
        <v>12347.1</v>
      </c>
      <c r="G516" s="45">
        <v>168.72</v>
      </c>
      <c r="H516" s="44">
        <v>12438</v>
      </c>
      <c r="I516" s="44">
        <v>12438</v>
      </c>
      <c r="J516" s="46">
        <v>7.3082489146164683E-3</v>
      </c>
      <c r="K516" s="46">
        <v>0</v>
      </c>
      <c r="L516" s="45">
        <v>171.124</v>
      </c>
      <c r="M516" s="45">
        <v>9</v>
      </c>
      <c r="N516" s="47">
        <v>1</v>
      </c>
      <c r="O516" s="52">
        <v>12437.9</v>
      </c>
      <c r="P516" s="45">
        <v>1.38</v>
      </c>
      <c r="Q516" s="44">
        <v>12437.9</v>
      </c>
      <c r="R516" s="44">
        <v>12438</v>
      </c>
      <c r="S516" s="46">
        <v>8.0398777938867826E-6</v>
      </c>
      <c r="T516" s="46">
        <v>8.0398777938867826E-6</v>
      </c>
      <c r="U516" s="45">
        <v>1.7123299999999999</v>
      </c>
      <c r="V516" s="45">
        <v>0</v>
      </c>
      <c r="W516" s="47">
        <v>1</v>
      </c>
      <c r="X516">
        <f t="shared" ref="X516:X579" si="8">MAX(N516,W516)</f>
        <v>1</v>
      </c>
    </row>
    <row r="517" spans="1:24" x14ac:dyDescent="0.45">
      <c r="A517" s="33">
        <v>6</v>
      </c>
      <c r="B517" s="34">
        <v>1</v>
      </c>
      <c r="C517" s="34" t="s">
        <v>10</v>
      </c>
      <c r="D517" s="34">
        <v>15</v>
      </c>
      <c r="E517" s="35">
        <v>5</v>
      </c>
      <c r="F517" s="53">
        <v>12472.2</v>
      </c>
      <c r="G517" s="49">
        <v>1376.71</v>
      </c>
      <c r="H517" s="48">
        <v>12594.6</v>
      </c>
      <c r="I517" s="48">
        <v>12594.6</v>
      </c>
      <c r="J517" s="50">
        <v>9.7184507646133761E-3</v>
      </c>
      <c r="K517" s="50">
        <v>0</v>
      </c>
      <c r="L517" s="49">
        <v>1378.15</v>
      </c>
      <c r="M517" s="49">
        <v>5</v>
      </c>
      <c r="N517" s="35">
        <v>1</v>
      </c>
      <c r="O517" s="53">
        <v>12594.6</v>
      </c>
      <c r="P517" s="49">
        <v>7.23</v>
      </c>
      <c r="Q517" s="48">
        <v>12594.6</v>
      </c>
      <c r="R517" s="48">
        <v>12594.6</v>
      </c>
      <c r="S517" s="50">
        <v>0</v>
      </c>
      <c r="T517" s="50">
        <v>0</v>
      </c>
      <c r="U517" s="49">
        <v>7.48393</v>
      </c>
      <c r="V517" s="49">
        <v>0</v>
      </c>
      <c r="W517" s="35">
        <v>1</v>
      </c>
      <c r="X517">
        <f t="shared" si="8"/>
        <v>1</v>
      </c>
    </row>
    <row r="518" spans="1:24" x14ac:dyDescent="0.45">
      <c r="A518" s="36">
        <v>6</v>
      </c>
      <c r="B518" s="37">
        <v>1</v>
      </c>
      <c r="C518" s="37" t="s">
        <v>10</v>
      </c>
      <c r="D518" s="37">
        <v>20</v>
      </c>
      <c r="E518" s="41">
        <v>1</v>
      </c>
      <c r="F518" s="51">
        <v>16881.099999999999</v>
      </c>
      <c r="G518" s="39">
        <v>3637.17</v>
      </c>
      <c r="H518" s="38">
        <v>17053.400000000001</v>
      </c>
      <c r="I518" s="38">
        <v>17053.400000000001</v>
      </c>
      <c r="J518" s="40">
        <v>1.0103557061935033E-2</v>
      </c>
      <c r="K518" s="40">
        <v>0</v>
      </c>
      <c r="L518" s="39">
        <v>3643.29</v>
      </c>
      <c r="M518" s="39">
        <v>39</v>
      </c>
      <c r="N518" s="41">
        <v>1</v>
      </c>
      <c r="O518" s="51">
        <v>17052.400000000001</v>
      </c>
      <c r="P518" s="39">
        <v>33.03</v>
      </c>
      <c r="Q518" s="38">
        <v>17052.400000000001</v>
      </c>
      <c r="R518" s="38">
        <v>17053.599999999999</v>
      </c>
      <c r="S518" s="40">
        <v>5.8639332918948708E-5</v>
      </c>
      <c r="T518" s="40">
        <v>5.8639332918948708E-5</v>
      </c>
      <c r="U518" s="39">
        <v>33.941499999999998</v>
      </c>
      <c r="V518" s="39">
        <v>1</v>
      </c>
      <c r="W518" s="41">
        <v>1</v>
      </c>
      <c r="X518">
        <f t="shared" si="8"/>
        <v>1</v>
      </c>
    </row>
    <row r="519" spans="1:24" x14ac:dyDescent="0.45">
      <c r="A519" s="42">
        <v>6</v>
      </c>
      <c r="B519" s="43">
        <v>1</v>
      </c>
      <c r="C519" s="43" t="s">
        <v>10</v>
      </c>
      <c r="D519" s="43">
        <v>20</v>
      </c>
      <c r="E519" s="47">
        <v>2</v>
      </c>
      <c r="F519" s="52">
        <v>16190.8</v>
      </c>
      <c r="G519" s="45">
        <v>2688</v>
      </c>
      <c r="H519" s="44">
        <v>16517.5</v>
      </c>
      <c r="I519" s="44">
        <v>16517.5</v>
      </c>
      <c r="J519" s="46">
        <v>1.9779022249129755E-2</v>
      </c>
      <c r="K519" s="46">
        <v>0</v>
      </c>
      <c r="L519" s="45">
        <v>2784.84</v>
      </c>
      <c r="M519" s="45">
        <v>1535</v>
      </c>
      <c r="N519" s="47">
        <v>1</v>
      </c>
      <c r="O519" s="52">
        <v>16470.099999999999</v>
      </c>
      <c r="P519" s="45">
        <v>254.72</v>
      </c>
      <c r="Q519" s="44">
        <v>16517.5</v>
      </c>
      <c r="R519" s="44">
        <v>16517.5</v>
      </c>
      <c r="S519" s="46">
        <v>2.869683668836171E-3</v>
      </c>
      <c r="T519" s="46">
        <v>0</v>
      </c>
      <c r="U519" s="45">
        <v>258.923</v>
      </c>
      <c r="V519" s="45">
        <v>13</v>
      </c>
      <c r="W519" s="47">
        <v>1</v>
      </c>
      <c r="X519">
        <f t="shared" si="8"/>
        <v>1</v>
      </c>
    </row>
    <row r="520" spans="1:24" x14ac:dyDescent="0.45">
      <c r="A520" s="42">
        <v>6</v>
      </c>
      <c r="B520" s="43">
        <v>1</v>
      </c>
      <c r="C520" s="43" t="s">
        <v>10</v>
      </c>
      <c r="D520" s="43">
        <v>20</v>
      </c>
      <c r="E520" s="47">
        <v>3</v>
      </c>
      <c r="F520" s="52">
        <v>16418</v>
      </c>
      <c r="G520" s="45">
        <v>583.99</v>
      </c>
      <c r="H520" s="44">
        <v>16629.900000000001</v>
      </c>
      <c r="I520" s="44">
        <v>16629.900000000001</v>
      </c>
      <c r="J520" s="46">
        <v>1.274210909265849E-2</v>
      </c>
      <c r="K520" s="46">
        <v>0</v>
      </c>
      <c r="L520" s="45">
        <v>600.43100000000004</v>
      </c>
      <c r="M520" s="45">
        <v>271</v>
      </c>
      <c r="N520" s="47">
        <v>1</v>
      </c>
      <c r="O520" s="52">
        <v>16629.900000000001</v>
      </c>
      <c r="P520" s="45">
        <v>11.2</v>
      </c>
      <c r="Q520" s="44">
        <v>16629.900000000001</v>
      </c>
      <c r="R520" s="44">
        <v>16629.900000000001</v>
      </c>
      <c r="S520" s="46">
        <v>0</v>
      </c>
      <c r="T520" s="46">
        <v>0</v>
      </c>
      <c r="U520" s="45">
        <v>11.7784</v>
      </c>
      <c r="V520" s="45">
        <v>0</v>
      </c>
      <c r="W520" s="47">
        <v>1</v>
      </c>
      <c r="X520">
        <f t="shared" si="8"/>
        <v>1</v>
      </c>
    </row>
    <row r="521" spans="1:24" x14ac:dyDescent="0.45">
      <c r="A521" s="42">
        <v>6</v>
      </c>
      <c r="B521" s="43">
        <v>1</v>
      </c>
      <c r="C521" s="43" t="s">
        <v>10</v>
      </c>
      <c r="D521" s="43">
        <v>20</v>
      </c>
      <c r="E521" s="47">
        <v>4</v>
      </c>
      <c r="F521" s="52">
        <v>16177.1</v>
      </c>
      <c r="G521" s="45">
        <v>2682.33</v>
      </c>
      <c r="H521" s="44">
        <v>16387.099999999999</v>
      </c>
      <c r="I521" s="44">
        <v>16387.099999999999</v>
      </c>
      <c r="J521" s="46">
        <v>1.2814958107291601E-2</v>
      </c>
      <c r="K521" s="46">
        <v>0</v>
      </c>
      <c r="L521" s="45">
        <v>2700.2</v>
      </c>
      <c r="M521" s="45">
        <v>290</v>
      </c>
      <c r="N521" s="47">
        <v>1</v>
      </c>
      <c r="O521" s="52">
        <v>16387.099999999999</v>
      </c>
      <c r="P521" s="45">
        <v>107.22</v>
      </c>
      <c r="Q521" s="44">
        <v>16387.099999999999</v>
      </c>
      <c r="R521" s="44">
        <v>16387.099999999999</v>
      </c>
      <c r="S521" s="46">
        <v>0</v>
      </c>
      <c r="T521" s="46">
        <v>0</v>
      </c>
      <c r="U521" s="45">
        <v>109.02200000000001</v>
      </c>
      <c r="V521" s="45">
        <v>1</v>
      </c>
      <c r="W521" s="47">
        <v>1</v>
      </c>
      <c r="X521">
        <f t="shared" si="8"/>
        <v>1</v>
      </c>
    </row>
    <row r="522" spans="1:24" x14ac:dyDescent="0.45">
      <c r="A522" s="33">
        <v>6</v>
      </c>
      <c r="B522" s="34">
        <v>1</v>
      </c>
      <c r="C522" s="34" t="s">
        <v>10</v>
      </c>
      <c r="D522" s="34">
        <v>20</v>
      </c>
      <c r="E522" s="35">
        <v>5</v>
      </c>
      <c r="F522" s="53">
        <v>18080.3</v>
      </c>
      <c r="G522" s="49">
        <v>273.06</v>
      </c>
      <c r="H522" s="48">
        <v>18238</v>
      </c>
      <c r="I522" s="48">
        <v>18238</v>
      </c>
      <c r="J522" s="50">
        <v>8.6467814453339582E-3</v>
      </c>
      <c r="K522" s="50">
        <v>0</v>
      </c>
      <c r="L522" s="49">
        <v>284.29000000000002</v>
      </c>
      <c r="M522" s="49">
        <v>147</v>
      </c>
      <c r="N522" s="35">
        <v>1</v>
      </c>
      <c r="O522" s="53">
        <v>18238</v>
      </c>
      <c r="P522" s="49">
        <v>62.18</v>
      </c>
      <c r="Q522" s="48">
        <v>18238</v>
      </c>
      <c r="R522" s="48">
        <v>18238</v>
      </c>
      <c r="S522" s="50">
        <v>0</v>
      </c>
      <c r="T522" s="50">
        <v>0</v>
      </c>
      <c r="U522" s="49">
        <v>62.773400000000002</v>
      </c>
      <c r="V522" s="49">
        <v>0</v>
      </c>
      <c r="W522" s="35">
        <v>1</v>
      </c>
      <c r="X522">
        <f t="shared" si="8"/>
        <v>1</v>
      </c>
    </row>
    <row r="523" spans="1:24" x14ac:dyDescent="0.45">
      <c r="A523" s="36">
        <v>6</v>
      </c>
      <c r="B523" s="37">
        <v>1</v>
      </c>
      <c r="C523" s="37" t="s">
        <v>10</v>
      </c>
      <c r="D523" s="37">
        <v>25</v>
      </c>
      <c r="E523" s="41">
        <v>1</v>
      </c>
      <c r="F523" s="51">
        <v>17698.7</v>
      </c>
      <c r="G523" s="39">
        <v>3633.23</v>
      </c>
      <c r="H523" s="38">
        <v>17867.400000000001</v>
      </c>
      <c r="I523" s="38">
        <v>17868.900000000001</v>
      </c>
      <c r="J523" s="40">
        <v>9.5249287868867539E-3</v>
      </c>
      <c r="K523" s="40">
        <v>8.3944730789248351E-5</v>
      </c>
      <c r="L523" s="39">
        <v>3688.8</v>
      </c>
      <c r="M523" s="39">
        <v>396</v>
      </c>
      <c r="N523" s="41">
        <v>1</v>
      </c>
      <c r="O523" s="51">
        <v>17867.900000000001</v>
      </c>
      <c r="P523" s="39">
        <v>227.41</v>
      </c>
      <c r="Q523" s="38">
        <v>17867.900000000001</v>
      </c>
      <c r="R523" s="38">
        <v>17869.099999999999</v>
      </c>
      <c r="S523" s="40">
        <v>5.5963153859498898E-5</v>
      </c>
      <c r="T523" s="40">
        <v>5.5963153859498898E-5</v>
      </c>
      <c r="U523" s="39">
        <v>228.72300000000001</v>
      </c>
      <c r="V523" s="39">
        <v>1</v>
      </c>
      <c r="W523" s="41">
        <v>1</v>
      </c>
      <c r="X523">
        <f t="shared" si="8"/>
        <v>1</v>
      </c>
    </row>
    <row r="524" spans="1:24" x14ac:dyDescent="0.45">
      <c r="A524" s="42">
        <v>6</v>
      </c>
      <c r="B524" s="43">
        <v>1</v>
      </c>
      <c r="C524" s="43" t="s">
        <v>10</v>
      </c>
      <c r="D524" s="43">
        <v>25</v>
      </c>
      <c r="E524" s="47">
        <v>2</v>
      </c>
      <c r="F524" s="52">
        <v>18991.099999999999</v>
      </c>
      <c r="G524" s="45">
        <v>2278.79</v>
      </c>
      <c r="H524" s="44">
        <v>19257.7</v>
      </c>
      <c r="I524" s="44">
        <v>19257.7</v>
      </c>
      <c r="J524" s="46">
        <v>1.3843813124101122E-2</v>
      </c>
      <c r="K524" s="46">
        <v>0</v>
      </c>
      <c r="L524" s="45">
        <v>2292.0100000000002</v>
      </c>
      <c r="M524" s="45">
        <v>86</v>
      </c>
      <c r="N524" s="47">
        <v>1</v>
      </c>
      <c r="O524" s="52">
        <v>19257.7</v>
      </c>
      <c r="P524" s="45">
        <v>659.04</v>
      </c>
      <c r="Q524" s="44">
        <v>19257.7</v>
      </c>
      <c r="R524" s="44">
        <v>19257.7</v>
      </c>
      <c r="S524" s="46">
        <v>0</v>
      </c>
      <c r="T524" s="46">
        <v>0</v>
      </c>
      <c r="U524" s="45">
        <v>660.19399999999996</v>
      </c>
      <c r="V524" s="45">
        <v>0</v>
      </c>
      <c r="W524" s="47">
        <v>1</v>
      </c>
      <c r="X524">
        <f t="shared" si="8"/>
        <v>1</v>
      </c>
    </row>
    <row r="525" spans="1:24" x14ac:dyDescent="0.45">
      <c r="A525" s="42">
        <v>6</v>
      </c>
      <c r="B525" s="43">
        <v>1</v>
      </c>
      <c r="C525" s="43" t="s">
        <v>10</v>
      </c>
      <c r="D525" s="43">
        <v>25</v>
      </c>
      <c r="E525" s="47">
        <v>3</v>
      </c>
      <c r="F525" s="52">
        <v>20792.400000000001</v>
      </c>
      <c r="G525" s="45">
        <v>649.32000000000005</v>
      </c>
      <c r="H525" s="44">
        <v>21008.2</v>
      </c>
      <c r="I525" s="44">
        <v>21008.2</v>
      </c>
      <c r="J525" s="46">
        <v>1.0272179434696892E-2</v>
      </c>
      <c r="K525" s="46">
        <v>0</v>
      </c>
      <c r="L525" s="45">
        <v>669.56600000000003</v>
      </c>
      <c r="M525" s="45">
        <v>151</v>
      </c>
      <c r="N525" s="47">
        <v>1</v>
      </c>
      <c r="O525" s="52">
        <v>21008.2</v>
      </c>
      <c r="P525" s="45">
        <v>189.18</v>
      </c>
      <c r="Q525" s="44">
        <v>21008.2</v>
      </c>
      <c r="R525" s="44">
        <v>21008.2</v>
      </c>
      <c r="S525" s="46">
        <v>0</v>
      </c>
      <c r="T525" s="46">
        <v>0</v>
      </c>
      <c r="U525" s="45">
        <v>190.85599999999999</v>
      </c>
      <c r="V525" s="45">
        <v>0</v>
      </c>
      <c r="W525" s="47">
        <v>1</v>
      </c>
      <c r="X525">
        <f t="shared" si="8"/>
        <v>1</v>
      </c>
    </row>
    <row r="526" spans="1:24" x14ac:dyDescent="0.45">
      <c r="A526" s="42">
        <v>6</v>
      </c>
      <c r="B526" s="43">
        <v>1</v>
      </c>
      <c r="C526" s="43" t="s">
        <v>10</v>
      </c>
      <c r="D526" s="43">
        <v>25</v>
      </c>
      <c r="E526" s="47">
        <v>4</v>
      </c>
      <c r="F526" s="52">
        <v>19077.3</v>
      </c>
      <c r="G526" s="45">
        <v>2877.47</v>
      </c>
      <c r="H526" s="44">
        <v>19269.099999999999</v>
      </c>
      <c r="I526" s="44">
        <v>19269.099999999999</v>
      </c>
      <c r="J526" s="46">
        <v>9.95376016523861E-3</v>
      </c>
      <c r="K526" s="46">
        <v>0</v>
      </c>
      <c r="L526" s="45">
        <v>2892.38</v>
      </c>
      <c r="M526" s="45">
        <v>122</v>
      </c>
      <c r="N526" s="47">
        <v>1</v>
      </c>
      <c r="O526" s="52">
        <v>19269.099999999999</v>
      </c>
      <c r="P526" s="45">
        <v>139.85</v>
      </c>
      <c r="Q526" s="44">
        <v>19269.099999999999</v>
      </c>
      <c r="R526" s="44">
        <v>19269.099999999999</v>
      </c>
      <c r="S526" s="46">
        <v>0</v>
      </c>
      <c r="T526" s="46">
        <v>0</v>
      </c>
      <c r="U526" s="45">
        <v>144.679</v>
      </c>
      <c r="V526" s="45">
        <v>1</v>
      </c>
      <c r="W526" s="47">
        <v>1</v>
      </c>
      <c r="X526">
        <f t="shared" si="8"/>
        <v>1</v>
      </c>
    </row>
    <row r="527" spans="1:24" x14ac:dyDescent="0.45">
      <c r="A527" s="33">
        <v>6</v>
      </c>
      <c r="B527" s="34">
        <v>1</v>
      </c>
      <c r="C527" s="34" t="s">
        <v>10</v>
      </c>
      <c r="D527" s="34">
        <v>25</v>
      </c>
      <c r="E527" s="35">
        <v>5</v>
      </c>
      <c r="F527" s="53">
        <v>20893.2</v>
      </c>
      <c r="G527" s="49">
        <v>1312.4</v>
      </c>
      <c r="H527" s="48">
        <v>21055.4</v>
      </c>
      <c r="I527" s="48">
        <v>21056.7</v>
      </c>
      <c r="J527" s="50">
        <v>7.7647494621664358E-3</v>
      </c>
      <c r="K527" s="50">
        <v>6.1738069118108356E-5</v>
      </c>
      <c r="L527" s="49">
        <v>1350.55</v>
      </c>
      <c r="M527" s="49">
        <v>255</v>
      </c>
      <c r="N527" s="35">
        <v>1</v>
      </c>
      <c r="O527" s="53">
        <v>21056.7</v>
      </c>
      <c r="P527" s="49">
        <v>689.77</v>
      </c>
      <c r="Q527" s="48">
        <v>21056.7</v>
      </c>
      <c r="R527" s="48">
        <v>21056.7</v>
      </c>
      <c r="S527" s="50">
        <v>0</v>
      </c>
      <c r="T527" s="50">
        <v>0</v>
      </c>
      <c r="U527" s="49">
        <v>695.01</v>
      </c>
      <c r="V527" s="49">
        <v>1</v>
      </c>
      <c r="W527" s="35">
        <v>1</v>
      </c>
      <c r="X527">
        <f t="shared" si="8"/>
        <v>1</v>
      </c>
    </row>
    <row r="528" spans="1:24" x14ac:dyDescent="0.45">
      <c r="A528" s="36">
        <v>6</v>
      </c>
      <c r="B528" s="37">
        <v>1</v>
      </c>
      <c r="C528" s="37" t="s">
        <v>10</v>
      </c>
      <c r="D528" s="37">
        <v>30</v>
      </c>
      <c r="E528" s="41">
        <v>1</v>
      </c>
      <c r="F528" s="51">
        <v>25854.5</v>
      </c>
      <c r="G528" s="39">
        <v>2864.87</v>
      </c>
      <c r="H528" s="38">
        <v>26041.3</v>
      </c>
      <c r="I528" s="38">
        <v>26043.4</v>
      </c>
      <c r="J528" s="40">
        <v>7.2532772218681677E-3</v>
      </c>
      <c r="K528" s="40">
        <v>8.063463295891407E-5</v>
      </c>
      <c r="L528" s="39">
        <v>3193.8</v>
      </c>
      <c r="M528" s="39">
        <v>1831</v>
      </c>
      <c r="N528" s="41">
        <v>1</v>
      </c>
      <c r="O528" s="51">
        <v>26043.4</v>
      </c>
      <c r="P528" s="39">
        <v>1244.48</v>
      </c>
      <c r="Q528" s="38">
        <v>26043.4</v>
      </c>
      <c r="R528" s="38">
        <v>26043.4</v>
      </c>
      <c r="S528" s="40">
        <v>0</v>
      </c>
      <c r="T528" s="40">
        <v>0</v>
      </c>
      <c r="U528" s="39">
        <v>1247.1099999999999</v>
      </c>
      <c r="V528" s="39">
        <v>0</v>
      </c>
      <c r="W528" s="41">
        <v>1</v>
      </c>
      <c r="X528">
        <f t="shared" si="8"/>
        <v>1</v>
      </c>
    </row>
    <row r="529" spans="1:24" x14ac:dyDescent="0.45">
      <c r="A529" s="42">
        <v>6</v>
      </c>
      <c r="B529" s="43">
        <v>1</v>
      </c>
      <c r="C529" s="43" t="s">
        <v>10</v>
      </c>
      <c r="D529" s="43">
        <v>30</v>
      </c>
      <c r="E529" s="47">
        <v>2</v>
      </c>
      <c r="F529" s="52">
        <v>22357.599999999999</v>
      </c>
      <c r="G529" s="45">
        <v>3652.46</v>
      </c>
      <c r="H529" s="44">
        <v>22652.9</v>
      </c>
      <c r="I529" s="44">
        <v>22654.9</v>
      </c>
      <c r="J529" s="46">
        <v>1.3122988845680311E-2</v>
      </c>
      <c r="K529" s="46">
        <v>8.8281122406190263E-5</v>
      </c>
      <c r="L529" s="45">
        <v>3847.59</v>
      </c>
      <c r="M529" s="45">
        <v>965</v>
      </c>
      <c r="N529" s="47">
        <v>1</v>
      </c>
      <c r="O529" s="52">
        <v>22582.3</v>
      </c>
      <c r="P529" s="45">
        <v>1288</v>
      </c>
      <c r="Q529" s="44">
        <v>22652.6</v>
      </c>
      <c r="R529" s="44">
        <v>22654.9</v>
      </c>
      <c r="S529" s="46">
        <v>3.204604743344803E-3</v>
      </c>
      <c r="T529" s="46">
        <v>1.0152329076724727E-4</v>
      </c>
      <c r="U529" s="45">
        <v>1320.79</v>
      </c>
      <c r="V529" s="45">
        <v>102</v>
      </c>
      <c r="W529" s="47">
        <v>1</v>
      </c>
      <c r="X529">
        <f t="shared" si="8"/>
        <v>1</v>
      </c>
    </row>
    <row r="530" spans="1:24" x14ac:dyDescent="0.45">
      <c r="A530" s="42">
        <v>6</v>
      </c>
      <c r="B530" s="43">
        <v>1</v>
      </c>
      <c r="C530" s="43" t="s">
        <v>10</v>
      </c>
      <c r="D530" s="43">
        <v>30</v>
      </c>
      <c r="E530" s="47">
        <v>3</v>
      </c>
      <c r="F530" s="52">
        <v>25936.799999999999</v>
      </c>
      <c r="G530" s="45">
        <v>3677.16</v>
      </c>
      <c r="H530" s="44">
        <v>26283.1</v>
      </c>
      <c r="I530" s="44">
        <v>26283.1</v>
      </c>
      <c r="J530" s="46">
        <v>1.3175766937689971E-2</v>
      </c>
      <c r="K530" s="46">
        <v>0</v>
      </c>
      <c r="L530" s="45">
        <v>3838.87</v>
      </c>
      <c r="M530" s="45">
        <v>897</v>
      </c>
      <c r="N530" s="47">
        <v>1</v>
      </c>
      <c r="O530" s="52">
        <v>26272.400000000001</v>
      </c>
      <c r="P530" s="45">
        <v>1215.19</v>
      </c>
      <c r="Q530" s="44">
        <v>26283.1</v>
      </c>
      <c r="R530" s="44">
        <v>26283.1</v>
      </c>
      <c r="S530" s="46">
        <v>4.0710570670876307E-4</v>
      </c>
      <c r="T530" s="46">
        <v>0</v>
      </c>
      <c r="U530" s="45">
        <v>1229.07</v>
      </c>
      <c r="V530" s="45">
        <v>8</v>
      </c>
      <c r="W530" s="47">
        <v>1</v>
      </c>
      <c r="X530">
        <f t="shared" si="8"/>
        <v>1</v>
      </c>
    </row>
    <row r="531" spans="1:24" x14ac:dyDescent="0.45">
      <c r="A531" s="42">
        <v>6</v>
      </c>
      <c r="B531" s="43">
        <v>1</v>
      </c>
      <c r="C531" s="43" t="s">
        <v>10</v>
      </c>
      <c r="D531" s="43">
        <v>30</v>
      </c>
      <c r="E531" s="47">
        <v>4</v>
      </c>
      <c r="F531" s="52">
        <v>20292</v>
      </c>
      <c r="G531" s="45">
        <v>3408.42</v>
      </c>
      <c r="H531" s="44">
        <v>20669.2</v>
      </c>
      <c r="I531" s="44">
        <v>20670.5</v>
      </c>
      <c r="J531" s="46">
        <v>1.8311119711666383E-2</v>
      </c>
      <c r="K531" s="46">
        <v>6.2891560436335474E-5</v>
      </c>
      <c r="L531" s="45">
        <v>3609.27</v>
      </c>
      <c r="M531" s="45">
        <v>859</v>
      </c>
      <c r="N531" s="47">
        <v>1</v>
      </c>
      <c r="O531" s="52">
        <v>20670.5</v>
      </c>
      <c r="P531" s="45">
        <v>498.42</v>
      </c>
      <c r="Q531" s="44">
        <v>20670.5</v>
      </c>
      <c r="R531" s="44">
        <v>20670.5</v>
      </c>
      <c r="S531" s="46">
        <v>0</v>
      </c>
      <c r="T531" s="46">
        <v>0</v>
      </c>
      <c r="U531" s="45">
        <v>508.64499999999998</v>
      </c>
      <c r="V531" s="45">
        <v>1</v>
      </c>
      <c r="W531" s="47">
        <v>1</v>
      </c>
      <c r="X531">
        <f t="shared" si="8"/>
        <v>1</v>
      </c>
    </row>
    <row r="532" spans="1:24" x14ac:dyDescent="0.45">
      <c r="A532" s="33">
        <v>6</v>
      </c>
      <c r="B532" s="34">
        <v>1</v>
      </c>
      <c r="C532" s="34" t="s">
        <v>10</v>
      </c>
      <c r="D532" s="34">
        <v>30</v>
      </c>
      <c r="E532" s="35">
        <v>5</v>
      </c>
      <c r="F532" s="53">
        <v>21367.1</v>
      </c>
      <c r="G532" s="49">
        <v>3670.12</v>
      </c>
      <c r="H532" s="48">
        <v>21517.3</v>
      </c>
      <c r="I532" s="48">
        <v>21519.5</v>
      </c>
      <c r="J532" s="50">
        <v>7.0773348699314526E-3</v>
      </c>
      <c r="K532" s="50">
        <v>9.7586363932181317E-5</v>
      </c>
      <c r="L532" s="49">
        <v>3855.95</v>
      </c>
      <c r="M532" s="49">
        <v>843</v>
      </c>
      <c r="N532" s="35">
        <v>1</v>
      </c>
      <c r="O532" s="53">
        <v>21499.9</v>
      </c>
      <c r="P532" s="49">
        <v>1019.78</v>
      </c>
      <c r="Q532" s="48">
        <v>21519.5</v>
      </c>
      <c r="R532" s="48">
        <v>21519.4</v>
      </c>
      <c r="S532" s="50">
        <v>9.0615909365502755E-4</v>
      </c>
      <c r="T532" s="50">
        <v>-4.646969710983801E-6</v>
      </c>
      <c r="U532" s="49">
        <v>1035.47</v>
      </c>
      <c r="V532" s="49">
        <v>9</v>
      </c>
      <c r="W532" s="35">
        <v>1</v>
      </c>
      <c r="X532">
        <f t="shared" si="8"/>
        <v>1</v>
      </c>
    </row>
    <row r="533" spans="1:24" x14ac:dyDescent="0.45">
      <c r="A533" s="36">
        <v>6</v>
      </c>
      <c r="B533" s="37">
        <v>1</v>
      </c>
      <c r="C533" s="37" t="s">
        <v>12</v>
      </c>
      <c r="D533" s="37">
        <v>5</v>
      </c>
      <c r="E533" s="41">
        <v>1</v>
      </c>
      <c r="F533" s="51">
        <v>3947.46</v>
      </c>
      <c r="G533" s="39">
        <v>3.44</v>
      </c>
      <c r="H533" s="38">
        <v>4364.42</v>
      </c>
      <c r="I533" s="38">
        <v>4364.42</v>
      </c>
      <c r="J533" s="40">
        <v>9.5536176628280511E-2</v>
      </c>
      <c r="K533" s="40">
        <v>0</v>
      </c>
      <c r="L533" s="39">
        <v>3.74132</v>
      </c>
      <c r="M533" s="39">
        <v>76</v>
      </c>
      <c r="N533" s="41">
        <v>1</v>
      </c>
      <c r="O533" s="51">
        <v>4364.42</v>
      </c>
      <c r="P533" s="39">
        <v>0.13</v>
      </c>
      <c r="Q533" s="38">
        <v>4364.42</v>
      </c>
      <c r="R533" s="38">
        <v>4364.42</v>
      </c>
      <c r="S533" s="40">
        <v>0</v>
      </c>
      <c r="T533" s="40">
        <v>0</v>
      </c>
      <c r="U533" s="39">
        <v>0.228215</v>
      </c>
      <c r="V533" s="39">
        <v>0</v>
      </c>
      <c r="W533" s="41">
        <v>1</v>
      </c>
      <c r="X533">
        <f t="shared" si="8"/>
        <v>1</v>
      </c>
    </row>
    <row r="534" spans="1:24" x14ac:dyDescent="0.45">
      <c r="A534" s="42">
        <v>6</v>
      </c>
      <c r="B534" s="43">
        <v>1</v>
      </c>
      <c r="C534" s="43" t="s">
        <v>12</v>
      </c>
      <c r="D534" s="43">
        <v>5</v>
      </c>
      <c r="E534" s="47">
        <v>2</v>
      </c>
      <c r="F534" s="52">
        <v>3481.93</v>
      </c>
      <c r="G534" s="45">
        <v>3.11</v>
      </c>
      <c r="H534" s="44">
        <v>3481.93</v>
      </c>
      <c r="I534" s="44">
        <v>3481.93</v>
      </c>
      <c r="J534" s="46">
        <v>0</v>
      </c>
      <c r="K534" s="46">
        <v>0</v>
      </c>
      <c r="L534" s="45">
        <v>3.1341000000000001</v>
      </c>
      <c r="M534" s="45">
        <v>1</v>
      </c>
      <c r="N534" s="47">
        <v>1</v>
      </c>
      <c r="O534" s="52">
        <v>3481.93</v>
      </c>
      <c r="P534" s="45">
        <v>0.12</v>
      </c>
      <c r="Q534" s="44">
        <v>3481.93</v>
      </c>
      <c r="R534" s="44">
        <v>3481.93</v>
      </c>
      <c r="S534" s="46">
        <v>0</v>
      </c>
      <c r="T534" s="46">
        <v>0</v>
      </c>
      <c r="U534" s="45">
        <v>0.209755</v>
      </c>
      <c r="V534" s="45">
        <v>0</v>
      </c>
      <c r="W534" s="47">
        <v>1</v>
      </c>
      <c r="X534">
        <f t="shared" si="8"/>
        <v>1</v>
      </c>
    </row>
    <row r="535" spans="1:24" x14ac:dyDescent="0.45">
      <c r="A535" s="42">
        <v>6</v>
      </c>
      <c r="B535" s="43">
        <v>1</v>
      </c>
      <c r="C535" s="43" t="s">
        <v>12</v>
      </c>
      <c r="D535" s="43">
        <v>5</v>
      </c>
      <c r="E535" s="47">
        <v>3</v>
      </c>
      <c r="F535" s="52">
        <v>5366.36</v>
      </c>
      <c r="G535" s="45">
        <v>4.45</v>
      </c>
      <c r="H535" s="44">
        <v>5366.36</v>
      </c>
      <c r="I535" s="44">
        <v>5366.36</v>
      </c>
      <c r="J535" s="46">
        <v>0</v>
      </c>
      <c r="K535" s="46">
        <v>0</v>
      </c>
      <c r="L535" s="45">
        <v>4.4930700000000003</v>
      </c>
      <c r="M535" s="45">
        <v>1</v>
      </c>
      <c r="N535" s="47">
        <v>1</v>
      </c>
      <c r="O535" s="52">
        <v>5366.36</v>
      </c>
      <c r="P535" s="45">
        <v>0.16</v>
      </c>
      <c r="Q535" s="44">
        <v>5366.36</v>
      </c>
      <c r="R535" s="44">
        <v>5366.36</v>
      </c>
      <c r="S535" s="46">
        <v>0</v>
      </c>
      <c r="T535" s="46">
        <v>0</v>
      </c>
      <c r="U535" s="45">
        <v>0.24044599999999999</v>
      </c>
      <c r="V535" s="45">
        <v>1</v>
      </c>
      <c r="W535" s="47">
        <v>1</v>
      </c>
      <c r="X535">
        <f t="shared" si="8"/>
        <v>1</v>
      </c>
    </row>
    <row r="536" spans="1:24" x14ac:dyDescent="0.45">
      <c r="A536" s="42">
        <v>6</v>
      </c>
      <c r="B536" s="43">
        <v>1</v>
      </c>
      <c r="C536" s="43" t="s">
        <v>12</v>
      </c>
      <c r="D536" s="43">
        <v>5</v>
      </c>
      <c r="E536" s="47">
        <v>4</v>
      </c>
      <c r="F536" s="52">
        <v>4311.66</v>
      </c>
      <c r="G536" s="45">
        <v>8.2100000000000009</v>
      </c>
      <c r="H536" s="44">
        <v>4489.74</v>
      </c>
      <c r="I536" s="44">
        <v>4489.74</v>
      </c>
      <c r="J536" s="46">
        <v>3.9663766721458243E-2</v>
      </c>
      <c r="K536" s="46">
        <v>0</v>
      </c>
      <c r="L536" s="45">
        <v>8.4542900000000003</v>
      </c>
      <c r="M536" s="45">
        <v>61</v>
      </c>
      <c r="N536" s="47">
        <v>1</v>
      </c>
      <c r="O536" s="52">
        <v>4489.74</v>
      </c>
      <c r="P536" s="45">
        <v>0.13</v>
      </c>
      <c r="Q536" s="44">
        <v>4489.74</v>
      </c>
      <c r="R536" s="44">
        <v>4489.74</v>
      </c>
      <c r="S536" s="46">
        <v>0</v>
      </c>
      <c r="T536" s="46">
        <v>0</v>
      </c>
      <c r="U536" s="45">
        <v>0.17019500000000001</v>
      </c>
      <c r="V536" s="45">
        <v>0</v>
      </c>
      <c r="W536" s="47">
        <v>1</v>
      </c>
      <c r="X536">
        <f t="shared" si="8"/>
        <v>1</v>
      </c>
    </row>
    <row r="537" spans="1:24" x14ac:dyDescent="0.45">
      <c r="A537" s="33">
        <v>6</v>
      </c>
      <c r="B537" s="34">
        <v>1</v>
      </c>
      <c r="C537" s="34" t="s">
        <v>12</v>
      </c>
      <c r="D537" s="34">
        <v>5</v>
      </c>
      <c r="E537" s="35">
        <v>5</v>
      </c>
      <c r="F537" s="53">
        <v>2647.09</v>
      </c>
      <c r="G537" s="49">
        <v>4.6500000000000004</v>
      </c>
      <c r="H537" s="48">
        <v>2812.33</v>
      </c>
      <c r="I537" s="48">
        <v>2812.33</v>
      </c>
      <c r="J537" s="50">
        <v>5.8755551446665145E-2</v>
      </c>
      <c r="K537" s="50">
        <v>0</v>
      </c>
      <c r="L537" s="49">
        <v>4.7373399999999997</v>
      </c>
      <c r="M537" s="49">
        <v>3</v>
      </c>
      <c r="N537" s="35">
        <v>1</v>
      </c>
      <c r="O537" s="53">
        <v>2812.33</v>
      </c>
      <c r="P537" s="49">
        <v>0.13</v>
      </c>
      <c r="Q537" s="48">
        <v>2812.33</v>
      </c>
      <c r="R537" s="48">
        <v>2812.33</v>
      </c>
      <c r="S537" s="50">
        <v>0</v>
      </c>
      <c r="T537" s="50">
        <v>0</v>
      </c>
      <c r="U537" s="49">
        <v>0.242784</v>
      </c>
      <c r="V537" s="49">
        <v>1</v>
      </c>
      <c r="W537" s="35">
        <v>1</v>
      </c>
      <c r="X537">
        <f t="shared" si="8"/>
        <v>1</v>
      </c>
    </row>
    <row r="538" spans="1:24" x14ac:dyDescent="0.45">
      <c r="A538" s="36">
        <v>6</v>
      </c>
      <c r="B538" s="37">
        <v>1</v>
      </c>
      <c r="C538" s="37" t="s">
        <v>12</v>
      </c>
      <c r="D538" s="37">
        <v>10</v>
      </c>
      <c r="E538" s="41">
        <v>1</v>
      </c>
      <c r="F538" s="51">
        <v>5782.6</v>
      </c>
      <c r="G538" s="39">
        <v>133.13</v>
      </c>
      <c r="H538" s="38">
        <v>5782.6</v>
      </c>
      <c r="I538" s="38">
        <v>5782.6</v>
      </c>
      <c r="J538" s="40">
        <v>0</v>
      </c>
      <c r="K538" s="40">
        <v>0</v>
      </c>
      <c r="L538" s="39">
        <v>133.74600000000001</v>
      </c>
      <c r="M538" s="39">
        <v>1</v>
      </c>
      <c r="N538" s="41">
        <v>1</v>
      </c>
      <c r="O538" s="51">
        <v>5782.6</v>
      </c>
      <c r="P538" s="39">
        <v>0.49</v>
      </c>
      <c r="Q538" s="38">
        <v>5782.6</v>
      </c>
      <c r="R538" s="38">
        <v>5782.6</v>
      </c>
      <c r="S538" s="40">
        <v>0</v>
      </c>
      <c r="T538" s="40">
        <v>0</v>
      </c>
      <c r="U538" s="39">
        <v>0.65281500000000003</v>
      </c>
      <c r="V538" s="39">
        <v>0</v>
      </c>
      <c r="W538" s="41">
        <v>1</v>
      </c>
      <c r="X538">
        <f t="shared" si="8"/>
        <v>1</v>
      </c>
    </row>
    <row r="539" spans="1:24" x14ac:dyDescent="0.45">
      <c r="A539" s="42">
        <v>6</v>
      </c>
      <c r="B539" s="43">
        <v>1</v>
      </c>
      <c r="C539" s="43" t="s">
        <v>12</v>
      </c>
      <c r="D539" s="43">
        <v>10</v>
      </c>
      <c r="E539" s="47">
        <v>2</v>
      </c>
      <c r="F539" s="52">
        <v>7060.53</v>
      </c>
      <c r="G539" s="45">
        <v>9.58</v>
      </c>
      <c r="H539" s="44">
        <v>7161.96</v>
      </c>
      <c r="I539" s="44">
        <v>7161.96</v>
      </c>
      <c r="J539" s="46">
        <v>1.4162324279945755E-2</v>
      </c>
      <c r="K539" s="46">
        <v>0</v>
      </c>
      <c r="L539" s="45">
        <v>9.9647299999999994</v>
      </c>
      <c r="M539" s="45">
        <v>11</v>
      </c>
      <c r="N539" s="47">
        <v>1</v>
      </c>
      <c r="O539" s="52">
        <v>7161.96</v>
      </c>
      <c r="P539" s="45">
        <v>0.48</v>
      </c>
      <c r="Q539" s="44">
        <v>7161.96</v>
      </c>
      <c r="R539" s="44">
        <v>7161.96</v>
      </c>
      <c r="S539" s="46">
        <v>0</v>
      </c>
      <c r="T539" s="46">
        <v>0</v>
      </c>
      <c r="U539" s="45">
        <v>0.62219100000000005</v>
      </c>
      <c r="V539" s="45">
        <v>0</v>
      </c>
      <c r="W539" s="47">
        <v>1</v>
      </c>
      <c r="X539">
        <f t="shared" si="8"/>
        <v>1</v>
      </c>
    </row>
    <row r="540" spans="1:24" x14ac:dyDescent="0.45">
      <c r="A540" s="42">
        <v>6</v>
      </c>
      <c r="B540" s="43">
        <v>1</v>
      </c>
      <c r="C540" s="43" t="s">
        <v>12</v>
      </c>
      <c r="D540" s="43">
        <v>10</v>
      </c>
      <c r="E540" s="47">
        <v>3</v>
      </c>
      <c r="F540" s="52">
        <v>5609.95</v>
      </c>
      <c r="G540" s="45">
        <v>100.53</v>
      </c>
      <c r="H540" s="44">
        <v>5609.95</v>
      </c>
      <c r="I540" s="44">
        <v>5609.95</v>
      </c>
      <c r="J540" s="46">
        <v>0</v>
      </c>
      <c r="K540" s="46">
        <v>0</v>
      </c>
      <c r="L540" s="45">
        <v>101.03400000000001</v>
      </c>
      <c r="M540" s="45">
        <v>1</v>
      </c>
      <c r="N540" s="47">
        <v>1</v>
      </c>
      <c r="O540" s="52">
        <v>5609.95</v>
      </c>
      <c r="P540" s="45">
        <v>0.47</v>
      </c>
      <c r="Q540" s="44">
        <v>5609.95</v>
      </c>
      <c r="R540" s="44">
        <v>5609.95</v>
      </c>
      <c r="S540" s="46">
        <v>0</v>
      </c>
      <c r="T540" s="46">
        <v>0</v>
      </c>
      <c r="U540" s="45">
        <v>0.63873999999999997</v>
      </c>
      <c r="V540" s="45">
        <v>0</v>
      </c>
      <c r="W540" s="47">
        <v>1</v>
      </c>
      <c r="X540">
        <f t="shared" si="8"/>
        <v>1</v>
      </c>
    </row>
    <row r="541" spans="1:24" x14ac:dyDescent="0.45">
      <c r="A541" s="42">
        <v>6</v>
      </c>
      <c r="B541" s="43">
        <v>1</v>
      </c>
      <c r="C541" s="43" t="s">
        <v>12</v>
      </c>
      <c r="D541" s="43">
        <v>10</v>
      </c>
      <c r="E541" s="47">
        <v>4</v>
      </c>
      <c r="F541" s="52">
        <v>7302.03</v>
      </c>
      <c r="G541" s="45">
        <v>102.39</v>
      </c>
      <c r="H541" s="44">
        <v>7302.03</v>
      </c>
      <c r="I541" s="44">
        <v>7302.03</v>
      </c>
      <c r="J541" s="46">
        <v>0</v>
      </c>
      <c r="K541" s="46">
        <v>0</v>
      </c>
      <c r="L541" s="45">
        <v>102.756</v>
      </c>
      <c r="M541" s="45">
        <v>1</v>
      </c>
      <c r="N541" s="47">
        <v>1</v>
      </c>
      <c r="O541" s="52">
        <v>7302.03</v>
      </c>
      <c r="P541" s="45">
        <v>0.57999999999999996</v>
      </c>
      <c r="Q541" s="44">
        <v>7302.03</v>
      </c>
      <c r="R541" s="44">
        <v>7302.03</v>
      </c>
      <c r="S541" s="46">
        <v>0</v>
      </c>
      <c r="T541" s="46">
        <v>0</v>
      </c>
      <c r="U541" s="45">
        <v>0.732263</v>
      </c>
      <c r="V541" s="45">
        <v>0</v>
      </c>
      <c r="W541" s="47">
        <v>1</v>
      </c>
      <c r="X541">
        <f t="shared" si="8"/>
        <v>1</v>
      </c>
    </row>
    <row r="542" spans="1:24" x14ac:dyDescent="0.45">
      <c r="A542" s="33">
        <v>6</v>
      </c>
      <c r="B542" s="34">
        <v>1</v>
      </c>
      <c r="C542" s="34" t="s">
        <v>12</v>
      </c>
      <c r="D542" s="34">
        <v>10</v>
      </c>
      <c r="E542" s="35">
        <v>5</v>
      </c>
      <c r="F542" s="53">
        <v>6326.63</v>
      </c>
      <c r="G542" s="49">
        <v>64.459999999999994</v>
      </c>
      <c r="H542" s="48">
        <v>6440.98</v>
      </c>
      <c r="I542" s="48">
        <v>6440.98</v>
      </c>
      <c r="J542" s="50">
        <v>1.7753509559104277E-2</v>
      </c>
      <c r="K542" s="50">
        <v>0</v>
      </c>
      <c r="L542" s="49">
        <v>64.800600000000003</v>
      </c>
      <c r="M542" s="49">
        <v>5</v>
      </c>
      <c r="N542" s="35">
        <v>1</v>
      </c>
      <c r="O542" s="53">
        <v>6440.98</v>
      </c>
      <c r="P542" s="49">
        <v>0.33</v>
      </c>
      <c r="Q542" s="48">
        <v>6440.98</v>
      </c>
      <c r="R542" s="48">
        <v>6440.98</v>
      </c>
      <c r="S542" s="50">
        <v>0</v>
      </c>
      <c r="T542" s="50">
        <v>0</v>
      </c>
      <c r="U542" s="49">
        <v>0.43215500000000001</v>
      </c>
      <c r="V542" s="49">
        <v>0</v>
      </c>
      <c r="W542" s="35">
        <v>1</v>
      </c>
      <c r="X542">
        <f t="shared" si="8"/>
        <v>1</v>
      </c>
    </row>
    <row r="543" spans="1:24" x14ac:dyDescent="0.45">
      <c r="A543" s="36">
        <v>6</v>
      </c>
      <c r="B543" s="37">
        <v>1</v>
      </c>
      <c r="C543" s="37" t="s">
        <v>12</v>
      </c>
      <c r="D543" s="37">
        <v>15</v>
      </c>
      <c r="E543" s="41">
        <v>1</v>
      </c>
      <c r="F543" s="51">
        <v>6567.58</v>
      </c>
      <c r="G543" s="39">
        <v>217.43</v>
      </c>
      <c r="H543" s="38">
        <v>6694.38</v>
      </c>
      <c r="I543" s="38">
        <v>6694.38</v>
      </c>
      <c r="J543" s="40">
        <v>1.8941261177286048E-2</v>
      </c>
      <c r="K543" s="40">
        <v>0</v>
      </c>
      <c r="L543" s="39">
        <v>219.529</v>
      </c>
      <c r="M543" s="39">
        <v>30</v>
      </c>
      <c r="N543" s="41">
        <v>1</v>
      </c>
      <c r="O543" s="51">
        <v>6694.38</v>
      </c>
      <c r="P543" s="39">
        <v>1.71</v>
      </c>
      <c r="Q543" s="38">
        <v>6694.38</v>
      </c>
      <c r="R543" s="38">
        <v>6694.38</v>
      </c>
      <c r="S543" s="40">
        <v>0</v>
      </c>
      <c r="T543" s="40">
        <v>0</v>
      </c>
      <c r="U543" s="39">
        <v>2.8163499999999999</v>
      </c>
      <c r="V543" s="39">
        <v>1</v>
      </c>
      <c r="W543" s="41">
        <v>1</v>
      </c>
      <c r="X543">
        <f t="shared" si="8"/>
        <v>1</v>
      </c>
    </row>
    <row r="544" spans="1:24" x14ac:dyDescent="0.45">
      <c r="A544" s="42">
        <v>6</v>
      </c>
      <c r="B544" s="43">
        <v>1</v>
      </c>
      <c r="C544" s="43" t="s">
        <v>12</v>
      </c>
      <c r="D544" s="43">
        <v>15</v>
      </c>
      <c r="E544" s="47">
        <v>2</v>
      </c>
      <c r="F544" s="52">
        <v>7669.69</v>
      </c>
      <c r="G544" s="45">
        <v>124.01</v>
      </c>
      <c r="H544" s="44">
        <v>7669.69</v>
      </c>
      <c r="I544" s="44">
        <v>7669.69</v>
      </c>
      <c r="J544" s="46">
        <v>0</v>
      </c>
      <c r="K544" s="46">
        <v>0</v>
      </c>
      <c r="L544" s="45">
        <v>125.029</v>
      </c>
      <c r="M544" s="45">
        <v>1</v>
      </c>
      <c r="N544" s="47">
        <v>1</v>
      </c>
      <c r="O544" s="52">
        <v>7669.69</v>
      </c>
      <c r="P544" s="45">
        <v>11.53</v>
      </c>
      <c r="Q544" s="44">
        <v>7669.69</v>
      </c>
      <c r="R544" s="44">
        <v>7669.69</v>
      </c>
      <c r="S544" s="46">
        <v>0</v>
      </c>
      <c r="T544" s="46">
        <v>0</v>
      </c>
      <c r="U544" s="45">
        <v>11.8851</v>
      </c>
      <c r="V544" s="45">
        <v>0</v>
      </c>
      <c r="W544" s="47">
        <v>1</v>
      </c>
      <c r="X544">
        <f t="shared" si="8"/>
        <v>1</v>
      </c>
    </row>
    <row r="545" spans="1:24" x14ac:dyDescent="0.45">
      <c r="A545" s="42">
        <v>6</v>
      </c>
      <c r="B545" s="43">
        <v>1</v>
      </c>
      <c r="C545" s="43" t="s">
        <v>12</v>
      </c>
      <c r="D545" s="43">
        <v>15</v>
      </c>
      <c r="E545" s="47">
        <v>3</v>
      </c>
      <c r="F545" s="52">
        <v>7068.04</v>
      </c>
      <c r="G545" s="45">
        <v>80.459999999999994</v>
      </c>
      <c r="H545" s="44">
        <v>7217.36</v>
      </c>
      <c r="I545" s="44">
        <v>7217.36</v>
      </c>
      <c r="J545" s="46">
        <v>2.0689005398095664E-2</v>
      </c>
      <c r="K545" s="46">
        <v>0</v>
      </c>
      <c r="L545" s="45">
        <v>83.042299999999997</v>
      </c>
      <c r="M545" s="45">
        <v>45</v>
      </c>
      <c r="N545" s="47">
        <v>1</v>
      </c>
      <c r="O545" s="52">
        <v>7217.36</v>
      </c>
      <c r="P545" s="45">
        <v>2.81</v>
      </c>
      <c r="Q545" s="44">
        <v>7217.36</v>
      </c>
      <c r="R545" s="44">
        <v>7217.36</v>
      </c>
      <c r="S545" s="46">
        <v>0</v>
      </c>
      <c r="T545" s="46">
        <v>0</v>
      </c>
      <c r="U545" s="45">
        <v>3.1989299999999998</v>
      </c>
      <c r="V545" s="45">
        <v>0</v>
      </c>
      <c r="W545" s="47">
        <v>1</v>
      </c>
      <c r="X545">
        <f t="shared" si="8"/>
        <v>1</v>
      </c>
    </row>
    <row r="546" spans="1:24" x14ac:dyDescent="0.45">
      <c r="A546" s="42">
        <v>6</v>
      </c>
      <c r="B546" s="43">
        <v>1</v>
      </c>
      <c r="C546" s="43" t="s">
        <v>12</v>
      </c>
      <c r="D546" s="43">
        <v>15</v>
      </c>
      <c r="E546" s="47">
        <v>4</v>
      </c>
      <c r="F546" s="52">
        <v>7146.72</v>
      </c>
      <c r="G546" s="45">
        <v>45.38</v>
      </c>
      <c r="H546" s="44">
        <v>7208.8</v>
      </c>
      <c r="I546" s="44">
        <v>7208.8</v>
      </c>
      <c r="J546" s="46">
        <v>8.6116968150038737E-3</v>
      </c>
      <c r="K546" s="46">
        <v>0</v>
      </c>
      <c r="L546" s="45">
        <v>46.635399999999997</v>
      </c>
      <c r="M546" s="45">
        <v>22</v>
      </c>
      <c r="N546" s="47">
        <v>1</v>
      </c>
      <c r="O546" s="52">
        <v>7208.8</v>
      </c>
      <c r="P546" s="45">
        <v>1.07</v>
      </c>
      <c r="Q546" s="44">
        <v>7208.8</v>
      </c>
      <c r="R546" s="44">
        <v>7208.8</v>
      </c>
      <c r="S546" s="46">
        <v>0</v>
      </c>
      <c r="T546" s="46">
        <v>0</v>
      </c>
      <c r="U546" s="45">
        <v>1.3922399999999999</v>
      </c>
      <c r="V546" s="45">
        <v>0</v>
      </c>
      <c r="W546" s="47">
        <v>1</v>
      </c>
      <c r="X546">
        <f t="shared" si="8"/>
        <v>1</v>
      </c>
    </row>
    <row r="547" spans="1:24" x14ac:dyDescent="0.45">
      <c r="A547" s="33">
        <v>6</v>
      </c>
      <c r="B547" s="34">
        <v>1</v>
      </c>
      <c r="C547" s="34" t="s">
        <v>12</v>
      </c>
      <c r="D547" s="34">
        <v>15</v>
      </c>
      <c r="E547" s="35">
        <v>5</v>
      </c>
      <c r="F547" s="53">
        <v>6153.64</v>
      </c>
      <c r="G547" s="49">
        <v>447.37</v>
      </c>
      <c r="H547" s="48">
        <v>6377.96</v>
      </c>
      <c r="I547" s="48">
        <v>6377.96</v>
      </c>
      <c r="J547" s="50">
        <v>3.5171120546381558E-2</v>
      </c>
      <c r="K547" s="50">
        <v>0</v>
      </c>
      <c r="L547" s="49">
        <v>448.738</v>
      </c>
      <c r="M547" s="49">
        <v>10</v>
      </c>
      <c r="N547" s="35">
        <v>1</v>
      </c>
      <c r="O547" s="53">
        <v>6377.96</v>
      </c>
      <c r="P547" s="49">
        <v>8.3699999999999992</v>
      </c>
      <c r="Q547" s="48">
        <v>6377.96</v>
      </c>
      <c r="R547" s="48">
        <v>6377.96</v>
      </c>
      <c r="S547" s="50">
        <v>0</v>
      </c>
      <c r="T547" s="50">
        <v>0</v>
      </c>
      <c r="U547" s="49">
        <v>8.6417599999999997</v>
      </c>
      <c r="V547" s="49">
        <v>0</v>
      </c>
      <c r="W547" s="35">
        <v>1</v>
      </c>
      <c r="X547">
        <f t="shared" si="8"/>
        <v>1</v>
      </c>
    </row>
    <row r="548" spans="1:24" x14ac:dyDescent="0.45">
      <c r="A548" s="36">
        <v>6</v>
      </c>
      <c r="B548" s="37">
        <v>1</v>
      </c>
      <c r="C548" s="37" t="s">
        <v>12</v>
      </c>
      <c r="D548" s="37">
        <v>20</v>
      </c>
      <c r="E548" s="41">
        <v>1</v>
      </c>
      <c r="F548" s="51">
        <v>8666.2199999999993</v>
      </c>
      <c r="G548" s="39">
        <v>3191.74</v>
      </c>
      <c r="H548" s="38">
        <v>8863.5300000000007</v>
      </c>
      <c r="I548" s="38">
        <v>8863.5300000000007</v>
      </c>
      <c r="J548" s="40">
        <v>2.2260882515205714E-2</v>
      </c>
      <c r="K548" s="40">
        <v>0</v>
      </c>
      <c r="L548" s="39">
        <v>3199.53</v>
      </c>
      <c r="M548" s="39">
        <v>78</v>
      </c>
      <c r="N548" s="41">
        <v>1</v>
      </c>
      <c r="O548" s="51">
        <v>8863.31</v>
      </c>
      <c r="P548" s="39">
        <v>333.27</v>
      </c>
      <c r="Q548" s="38">
        <v>8863.31</v>
      </c>
      <c r="R548" s="38">
        <v>8863.5300000000007</v>
      </c>
      <c r="S548" s="40">
        <v>2.4820810670372204E-5</v>
      </c>
      <c r="T548" s="40">
        <v>2.4820810670372204E-5</v>
      </c>
      <c r="U548" s="39">
        <v>336.84</v>
      </c>
      <c r="V548" s="39">
        <v>1</v>
      </c>
      <c r="W548" s="41">
        <v>1</v>
      </c>
      <c r="X548">
        <f t="shared" si="8"/>
        <v>1</v>
      </c>
    </row>
    <row r="549" spans="1:24" x14ac:dyDescent="0.45">
      <c r="A549" s="42">
        <v>6</v>
      </c>
      <c r="B549" s="43">
        <v>1</v>
      </c>
      <c r="C549" s="43" t="s">
        <v>12</v>
      </c>
      <c r="D549" s="43">
        <v>20</v>
      </c>
      <c r="E549" s="47">
        <v>2</v>
      </c>
      <c r="F549" s="52">
        <v>7324.91</v>
      </c>
      <c r="G549" s="45">
        <v>2182.65</v>
      </c>
      <c r="H549" s="44">
        <v>7404.98</v>
      </c>
      <c r="I549" s="44">
        <v>7404.98</v>
      </c>
      <c r="J549" s="46">
        <v>1.0812993417943022E-2</v>
      </c>
      <c r="K549" s="46">
        <v>0</v>
      </c>
      <c r="L549" s="45">
        <v>2188.3200000000002</v>
      </c>
      <c r="M549" s="45">
        <v>14</v>
      </c>
      <c r="N549" s="47">
        <v>1</v>
      </c>
      <c r="O549" s="52">
        <v>7404.98</v>
      </c>
      <c r="P549" s="45">
        <v>15.51</v>
      </c>
      <c r="Q549" s="44">
        <v>7404.98</v>
      </c>
      <c r="R549" s="44">
        <v>7404.98</v>
      </c>
      <c r="S549" s="46">
        <v>0</v>
      </c>
      <c r="T549" s="46">
        <v>0</v>
      </c>
      <c r="U549" s="45">
        <v>16.2349</v>
      </c>
      <c r="V549" s="45">
        <v>0</v>
      </c>
      <c r="W549" s="47">
        <v>1</v>
      </c>
      <c r="X549">
        <f t="shared" si="8"/>
        <v>1</v>
      </c>
    </row>
    <row r="550" spans="1:24" x14ac:dyDescent="0.45">
      <c r="A550" s="42">
        <v>6</v>
      </c>
      <c r="B550" s="43">
        <v>1</v>
      </c>
      <c r="C550" s="43" t="s">
        <v>12</v>
      </c>
      <c r="D550" s="43">
        <v>20</v>
      </c>
      <c r="E550" s="47">
        <v>3</v>
      </c>
      <c r="F550" s="52">
        <v>8837.69</v>
      </c>
      <c r="G550" s="45">
        <v>1244.8800000000001</v>
      </c>
      <c r="H550" s="44">
        <v>8887.42</v>
      </c>
      <c r="I550" s="44">
        <v>8888.2199999999993</v>
      </c>
      <c r="J550" s="46">
        <v>5.685052800223086E-3</v>
      </c>
      <c r="K550" s="46">
        <v>9.0006773009587118E-5</v>
      </c>
      <c r="L550" s="45">
        <v>1247.81</v>
      </c>
      <c r="M550" s="45">
        <v>22</v>
      </c>
      <c r="N550" s="47">
        <v>1</v>
      </c>
      <c r="O550" s="52">
        <v>8888.2199999999993</v>
      </c>
      <c r="P550" s="45">
        <v>9.6999999999999993</v>
      </c>
      <c r="Q550" s="44">
        <v>8888.2199999999993</v>
      </c>
      <c r="R550" s="44">
        <v>8888.2199999999993</v>
      </c>
      <c r="S550" s="46">
        <v>0</v>
      </c>
      <c r="T550" s="46">
        <v>0</v>
      </c>
      <c r="U550" s="45">
        <v>10.2895</v>
      </c>
      <c r="V550" s="45">
        <v>0</v>
      </c>
      <c r="W550" s="47">
        <v>1</v>
      </c>
      <c r="X550">
        <f t="shared" si="8"/>
        <v>1</v>
      </c>
    </row>
    <row r="551" spans="1:24" x14ac:dyDescent="0.45">
      <c r="A551" s="42">
        <v>6</v>
      </c>
      <c r="B551" s="43">
        <v>1</v>
      </c>
      <c r="C551" s="43" t="s">
        <v>12</v>
      </c>
      <c r="D551" s="43">
        <v>20</v>
      </c>
      <c r="E551" s="47">
        <v>4</v>
      </c>
      <c r="F551" s="52">
        <v>9907.67</v>
      </c>
      <c r="G551" s="45">
        <v>628.5</v>
      </c>
      <c r="H551" s="44">
        <v>10147.5</v>
      </c>
      <c r="I551" s="44">
        <v>10148</v>
      </c>
      <c r="J551" s="46">
        <v>2.3682499014584149E-2</v>
      </c>
      <c r="K551" s="46">
        <v>4.9270792274339769E-5</v>
      </c>
      <c r="L551" s="45">
        <v>660.81299999999999</v>
      </c>
      <c r="M551" s="45">
        <v>576</v>
      </c>
      <c r="N551" s="47">
        <v>1</v>
      </c>
      <c r="O551" s="52">
        <v>10148</v>
      </c>
      <c r="P551" s="45">
        <v>297.77</v>
      </c>
      <c r="Q551" s="44">
        <v>10148</v>
      </c>
      <c r="R551" s="44">
        <v>10148</v>
      </c>
      <c r="S551" s="46">
        <v>0</v>
      </c>
      <c r="T551" s="46">
        <v>0</v>
      </c>
      <c r="U551" s="45">
        <v>301.625</v>
      </c>
      <c r="V551" s="45">
        <v>1</v>
      </c>
      <c r="W551" s="47">
        <v>1</v>
      </c>
      <c r="X551">
        <f t="shared" si="8"/>
        <v>1</v>
      </c>
    </row>
    <row r="552" spans="1:24" x14ac:dyDescent="0.45">
      <c r="A552" s="33">
        <v>6</v>
      </c>
      <c r="B552" s="34">
        <v>1</v>
      </c>
      <c r="C552" s="34" t="s">
        <v>12</v>
      </c>
      <c r="D552" s="34">
        <v>20</v>
      </c>
      <c r="E552" s="35">
        <v>5</v>
      </c>
      <c r="F552" s="53">
        <v>9535.6</v>
      </c>
      <c r="G552" s="49">
        <v>582.53</v>
      </c>
      <c r="H552" s="48">
        <v>9665.24</v>
      </c>
      <c r="I552" s="48">
        <v>9665.99</v>
      </c>
      <c r="J552" s="50">
        <v>1.3489564959202257E-2</v>
      </c>
      <c r="K552" s="50">
        <v>7.759163831123351E-5</v>
      </c>
      <c r="L552" s="49">
        <v>607.40599999999995</v>
      </c>
      <c r="M552" s="49">
        <v>453</v>
      </c>
      <c r="N552" s="35">
        <v>1</v>
      </c>
      <c r="O552" s="53">
        <v>9665.99</v>
      </c>
      <c r="P552" s="49">
        <v>327.39</v>
      </c>
      <c r="Q552" s="48">
        <v>9665.99</v>
      </c>
      <c r="R552" s="48">
        <v>9665.99</v>
      </c>
      <c r="S552" s="50">
        <v>0</v>
      </c>
      <c r="T552" s="50">
        <v>0</v>
      </c>
      <c r="U552" s="49">
        <v>330.24799999999999</v>
      </c>
      <c r="V552" s="49">
        <v>1</v>
      </c>
      <c r="W552" s="35">
        <v>1</v>
      </c>
      <c r="X552">
        <f t="shared" si="8"/>
        <v>1</v>
      </c>
    </row>
    <row r="553" spans="1:24" x14ac:dyDescent="0.45">
      <c r="A553" s="36">
        <v>6</v>
      </c>
      <c r="B553" s="37">
        <v>1</v>
      </c>
      <c r="C553" s="37" t="s">
        <v>12</v>
      </c>
      <c r="D553" s="37">
        <v>25</v>
      </c>
      <c r="E553" s="41">
        <v>1</v>
      </c>
      <c r="F553" s="51">
        <v>9454.1</v>
      </c>
      <c r="G553" s="39">
        <v>357.3</v>
      </c>
      <c r="H553" s="38">
        <v>9554.11</v>
      </c>
      <c r="I553" s="38">
        <v>9554.11</v>
      </c>
      <c r="J553" s="40">
        <v>1.0467746341626819E-2</v>
      </c>
      <c r="K553" s="40">
        <v>0</v>
      </c>
      <c r="L553" s="39">
        <v>395.32499999999999</v>
      </c>
      <c r="M553" s="39">
        <v>298</v>
      </c>
      <c r="N553" s="41">
        <v>1</v>
      </c>
      <c r="O553" s="51">
        <v>9554.11</v>
      </c>
      <c r="P553" s="39">
        <v>127.88</v>
      </c>
      <c r="Q553" s="38">
        <v>9554.11</v>
      </c>
      <c r="R553" s="38">
        <v>9554.11</v>
      </c>
      <c r="S553" s="40">
        <v>0</v>
      </c>
      <c r="T553" s="40">
        <v>0</v>
      </c>
      <c r="U553" s="39">
        <v>129.035</v>
      </c>
      <c r="V553" s="39">
        <v>0</v>
      </c>
      <c r="W553" s="41">
        <v>1</v>
      </c>
      <c r="X553">
        <f t="shared" si="8"/>
        <v>1</v>
      </c>
    </row>
    <row r="554" spans="1:24" x14ac:dyDescent="0.45">
      <c r="A554" s="42">
        <v>6</v>
      </c>
      <c r="B554" s="43">
        <v>1</v>
      </c>
      <c r="C554" s="43" t="s">
        <v>12</v>
      </c>
      <c r="D554" s="43">
        <v>25</v>
      </c>
      <c r="E554" s="47">
        <v>2</v>
      </c>
      <c r="F554" s="52">
        <v>9732.33</v>
      </c>
      <c r="G554" s="45">
        <v>506.29</v>
      </c>
      <c r="H554" s="44">
        <v>9962.6200000000008</v>
      </c>
      <c r="I554" s="44">
        <v>9962.6200000000008</v>
      </c>
      <c r="J554" s="46">
        <v>2.311540538533045E-2</v>
      </c>
      <c r="K554" s="46">
        <v>0</v>
      </c>
      <c r="L554" s="45">
        <v>598.00900000000001</v>
      </c>
      <c r="M554" s="45">
        <v>813</v>
      </c>
      <c r="N554" s="47">
        <v>1</v>
      </c>
      <c r="O554" s="52">
        <v>9941.93</v>
      </c>
      <c r="P554" s="45">
        <v>573.38</v>
      </c>
      <c r="Q554" s="44">
        <v>9962.6200000000008</v>
      </c>
      <c r="R554" s="44">
        <v>9962.6200000000008</v>
      </c>
      <c r="S554" s="46">
        <v>2.076762939869282E-3</v>
      </c>
      <c r="T554" s="46">
        <v>0</v>
      </c>
      <c r="U554" s="45">
        <v>579.00900000000001</v>
      </c>
      <c r="V554" s="45">
        <v>3</v>
      </c>
      <c r="W554" s="47">
        <v>1</v>
      </c>
      <c r="X554">
        <f t="shared" si="8"/>
        <v>1</v>
      </c>
    </row>
    <row r="555" spans="1:24" x14ac:dyDescent="0.45">
      <c r="A555" s="42">
        <v>6</v>
      </c>
      <c r="B555" s="43">
        <v>1</v>
      </c>
      <c r="C555" s="43" t="s">
        <v>12</v>
      </c>
      <c r="D555" s="43">
        <v>25</v>
      </c>
      <c r="E555" s="47">
        <v>3</v>
      </c>
      <c r="F555" s="52">
        <v>10461.1</v>
      </c>
      <c r="G555" s="45">
        <v>1324.91</v>
      </c>
      <c r="H555" s="44">
        <v>10663.4</v>
      </c>
      <c r="I555" s="44">
        <v>10664.5</v>
      </c>
      <c r="J555" s="46">
        <v>1.906342597802026E-2</v>
      </c>
      <c r="K555" s="46">
        <v>9.3769926109298234E-5</v>
      </c>
      <c r="L555" s="45">
        <v>1435.25</v>
      </c>
      <c r="M555" s="45">
        <v>990</v>
      </c>
      <c r="N555" s="47">
        <v>1</v>
      </c>
      <c r="O555" s="52">
        <v>10652.5</v>
      </c>
      <c r="P555" s="45">
        <v>1034.49</v>
      </c>
      <c r="Q555" s="44">
        <v>10664.5</v>
      </c>
      <c r="R555" s="44">
        <v>10664.4</v>
      </c>
      <c r="S555" s="46">
        <v>1.1158621207006149E-3</v>
      </c>
      <c r="T555" s="46">
        <v>-9.3769926109639365E-6</v>
      </c>
      <c r="U555" s="45">
        <v>1043.3699999999999</v>
      </c>
      <c r="V555" s="45">
        <v>11</v>
      </c>
      <c r="W555" s="47">
        <v>1</v>
      </c>
      <c r="X555">
        <f t="shared" si="8"/>
        <v>1</v>
      </c>
    </row>
    <row r="556" spans="1:24" x14ac:dyDescent="0.45">
      <c r="A556" s="42">
        <v>6</v>
      </c>
      <c r="B556" s="43">
        <v>1</v>
      </c>
      <c r="C556" s="43" t="s">
        <v>12</v>
      </c>
      <c r="D556" s="43">
        <v>25</v>
      </c>
      <c r="E556" s="47">
        <v>4</v>
      </c>
      <c r="F556" s="52">
        <v>10038.5</v>
      </c>
      <c r="G556" s="45">
        <v>1980.41</v>
      </c>
      <c r="H556" s="44">
        <v>10427.9</v>
      </c>
      <c r="I556" s="44">
        <v>10427.9</v>
      </c>
      <c r="J556" s="46">
        <v>3.7342130246741878E-2</v>
      </c>
      <c r="K556" s="46">
        <v>0</v>
      </c>
      <c r="L556" s="45">
        <v>2159.4899999999998</v>
      </c>
      <c r="M556" s="45">
        <v>1566</v>
      </c>
      <c r="N556" s="47">
        <v>1</v>
      </c>
      <c r="O556" s="52">
        <v>10417.6</v>
      </c>
      <c r="P556" s="45">
        <v>801.73</v>
      </c>
      <c r="Q556" s="44">
        <v>10427.9</v>
      </c>
      <c r="R556" s="44">
        <v>10428.4</v>
      </c>
      <c r="S556" s="46">
        <v>9.8773482676274929E-4</v>
      </c>
      <c r="T556" s="46">
        <v>0</v>
      </c>
      <c r="U556" s="45">
        <v>809.00199999999995</v>
      </c>
      <c r="V556" s="45">
        <v>7</v>
      </c>
      <c r="W556" s="47">
        <v>1</v>
      </c>
      <c r="X556">
        <f t="shared" si="8"/>
        <v>1</v>
      </c>
    </row>
    <row r="557" spans="1:24" x14ac:dyDescent="0.45">
      <c r="A557" s="33">
        <v>6</v>
      </c>
      <c r="B557" s="34">
        <v>1</v>
      </c>
      <c r="C557" s="34" t="s">
        <v>12</v>
      </c>
      <c r="D557" s="34">
        <v>25</v>
      </c>
      <c r="E557" s="35">
        <v>5</v>
      </c>
      <c r="F557" s="53">
        <v>9136.0499999999993</v>
      </c>
      <c r="G557" s="49">
        <v>2050.86</v>
      </c>
      <c r="H557" s="48">
        <v>9310.26</v>
      </c>
      <c r="I557" s="48">
        <v>9310.26</v>
      </c>
      <c r="J557" s="50">
        <v>1.8711614928047224E-2</v>
      </c>
      <c r="K557" s="50">
        <v>0</v>
      </c>
      <c r="L557" s="49">
        <v>2065.4</v>
      </c>
      <c r="M557" s="49">
        <v>72</v>
      </c>
      <c r="N557" s="35">
        <v>1</v>
      </c>
      <c r="O557" s="53">
        <v>9276.8700000000008</v>
      </c>
      <c r="P557" s="49">
        <v>515.20000000000005</v>
      </c>
      <c r="Q557" s="48">
        <v>9310.26</v>
      </c>
      <c r="R557" s="48">
        <v>9310.26</v>
      </c>
      <c r="S557" s="50">
        <v>3.5863660091124648E-3</v>
      </c>
      <c r="T557" s="50">
        <v>0</v>
      </c>
      <c r="U557" s="49">
        <v>527.91</v>
      </c>
      <c r="V557" s="49">
        <v>6</v>
      </c>
      <c r="W557" s="35">
        <v>1</v>
      </c>
      <c r="X557">
        <f t="shared" si="8"/>
        <v>1</v>
      </c>
    </row>
    <row r="558" spans="1:24" x14ac:dyDescent="0.45">
      <c r="A558" s="36">
        <v>6</v>
      </c>
      <c r="B558" s="37">
        <v>1</v>
      </c>
      <c r="C558" s="37" t="s">
        <v>12</v>
      </c>
      <c r="D558" s="37">
        <v>30</v>
      </c>
      <c r="E558" s="41">
        <v>1</v>
      </c>
      <c r="F558" s="51">
        <v>10564.4</v>
      </c>
      <c r="G558" s="39">
        <v>2841.16</v>
      </c>
      <c r="H558" s="38">
        <v>10858.2</v>
      </c>
      <c r="I558" s="38">
        <v>10859.1</v>
      </c>
      <c r="J558" s="40">
        <v>2.7138528975697868E-2</v>
      </c>
      <c r="K558" s="40">
        <v>8.2879796668198672E-5</v>
      </c>
      <c r="L558" s="39">
        <v>2985.5</v>
      </c>
      <c r="M558" s="39">
        <v>593</v>
      </c>
      <c r="N558" s="41">
        <v>1</v>
      </c>
      <c r="O558" s="51">
        <v>10836.6</v>
      </c>
      <c r="P558" s="39">
        <v>677.42</v>
      </c>
      <c r="Q558" s="38">
        <v>10858.3</v>
      </c>
      <c r="R558" s="38">
        <v>10859.1</v>
      </c>
      <c r="S558" s="40">
        <v>2.0719949167058043E-3</v>
      </c>
      <c r="T558" s="40">
        <v>7.3670930371862441E-5</v>
      </c>
      <c r="U558" s="39">
        <v>697.84400000000005</v>
      </c>
      <c r="V558" s="39">
        <v>74</v>
      </c>
      <c r="W558" s="41">
        <v>1</v>
      </c>
      <c r="X558">
        <f t="shared" si="8"/>
        <v>1</v>
      </c>
    </row>
    <row r="559" spans="1:24" x14ac:dyDescent="0.45">
      <c r="A559" s="42">
        <v>6</v>
      </c>
      <c r="B559" s="43">
        <v>1</v>
      </c>
      <c r="C559" s="43" t="s">
        <v>12</v>
      </c>
      <c r="D559" s="43">
        <v>30</v>
      </c>
      <c r="E559" s="47">
        <v>2</v>
      </c>
      <c r="F559" s="52">
        <v>10164.5</v>
      </c>
      <c r="G559" s="45">
        <v>3660.71</v>
      </c>
      <c r="H559" s="44">
        <v>10465</v>
      </c>
      <c r="I559" s="44">
        <v>10465</v>
      </c>
      <c r="J559" s="46">
        <v>2.8714763497372193E-2</v>
      </c>
      <c r="K559" s="46">
        <v>0</v>
      </c>
      <c r="L559" s="45">
        <v>3838.36</v>
      </c>
      <c r="M559" s="45">
        <v>963</v>
      </c>
      <c r="N559" s="47">
        <v>1</v>
      </c>
      <c r="O559" s="52">
        <v>10465</v>
      </c>
      <c r="P559" s="45">
        <v>1064.2</v>
      </c>
      <c r="Q559" s="44">
        <v>10465</v>
      </c>
      <c r="R559" s="44">
        <v>10465</v>
      </c>
      <c r="S559" s="46">
        <v>0</v>
      </c>
      <c r="T559" s="46">
        <v>0</v>
      </c>
      <c r="U559" s="45">
        <v>1066.5999999999999</v>
      </c>
      <c r="V559" s="45">
        <v>0</v>
      </c>
      <c r="W559" s="47">
        <v>1</v>
      </c>
      <c r="X559">
        <f t="shared" si="8"/>
        <v>1</v>
      </c>
    </row>
    <row r="560" spans="1:24" x14ac:dyDescent="0.45">
      <c r="A560" s="42">
        <v>6</v>
      </c>
      <c r="B560" s="43">
        <v>1</v>
      </c>
      <c r="C560" s="43" t="s">
        <v>12</v>
      </c>
      <c r="D560" s="43">
        <v>30</v>
      </c>
      <c r="E560" s="47">
        <v>3</v>
      </c>
      <c r="F560" s="52">
        <v>10629.3</v>
      </c>
      <c r="G560" s="45">
        <v>1398.53</v>
      </c>
      <c r="H560" s="44">
        <v>10789.4</v>
      </c>
      <c r="I560" s="44">
        <v>10789.4</v>
      </c>
      <c r="J560" s="46">
        <v>1.4838637922405359E-2</v>
      </c>
      <c r="K560" s="46">
        <v>0</v>
      </c>
      <c r="L560" s="45">
        <v>1481.21</v>
      </c>
      <c r="M560" s="45">
        <v>386</v>
      </c>
      <c r="N560" s="47">
        <v>1</v>
      </c>
      <c r="O560" s="52">
        <v>10730.4</v>
      </c>
      <c r="P560" s="45">
        <v>1276.3</v>
      </c>
      <c r="Q560" s="44">
        <v>10789.4</v>
      </c>
      <c r="R560" s="44">
        <v>10789.4</v>
      </c>
      <c r="S560" s="46">
        <v>5.4683300276197012E-3</v>
      </c>
      <c r="T560" s="46">
        <v>0</v>
      </c>
      <c r="U560" s="45">
        <v>1307.72</v>
      </c>
      <c r="V560" s="45">
        <v>123</v>
      </c>
      <c r="W560" s="47">
        <v>1</v>
      </c>
      <c r="X560">
        <f t="shared" si="8"/>
        <v>1</v>
      </c>
    </row>
    <row r="561" spans="1:24" x14ac:dyDescent="0.45">
      <c r="A561" s="42">
        <v>6</v>
      </c>
      <c r="B561" s="43">
        <v>1</v>
      </c>
      <c r="C561" s="43" t="s">
        <v>12</v>
      </c>
      <c r="D561" s="43">
        <v>30</v>
      </c>
      <c r="E561" s="47">
        <v>4</v>
      </c>
      <c r="F561" s="52">
        <v>10257.799999999999</v>
      </c>
      <c r="G561" s="45">
        <v>2100.36</v>
      </c>
      <c r="H561" s="44">
        <v>10559.1</v>
      </c>
      <c r="I561" s="44">
        <v>10559.5</v>
      </c>
      <c r="J561" s="46">
        <v>2.857142857142864E-2</v>
      </c>
      <c r="K561" s="46">
        <v>3.7880581466891065E-5</v>
      </c>
      <c r="L561" s="45">
        <v>2288.11</v>
      </c>
      <c r="M561" s="45">
        <v>743</v>
      </c>
      <c r="N561" s="47">
        <v>1</v>
      </c>
      <c r="O561" s="52">
        <v>10540.1</v>
      </c>
      <c r="P561" s="45">
        <v>870.33</v>
      </c>
      <c r="Q561" s="44">
        <v>10559.1</v>
      </c>
      <c r="R561" s="44">
        <v>10559.5</v>
      </c>
      <c r="S561" s="46">
        <v>1.8372082011458531E-3</v>
      </c>
      <c r="T561" s="46">
        <v>3.7880581466891065E-5</v>
      </c>
      <c r="U561" s="45">
        <v>884.77800000000002</v>
      </c>
      <c r="V561" s="45">
        <v>25</v>
      </c>
      <c r="W561" s="47">
        <v>1</v>
      </c>
      <c r="X561">
        <f t="shared" si="8"/>
        <v>1</v>
      </c>
    </row>
    <row r="562" spans="1:24" x14ac:dyDescent="0.45">
      <c r="A562" s="33">
        <v>6</v>
      </c>
      <c r="B562" s="34">
        <v>1</v>
      </c>
      <c r="C562" s="34" t="s">
        <v>12</v>
      </c>
      <c r="D562" s="34">
        <v>30</v>
      </c>
      <c r="E562" s="35">
        <v>5</v>
      </c>
      <c r="F562" s="53">
        <v>9466.2199999999993</v>
      </c>
      <c r="G562" s="49">
        <v>1411.77</v>
      </c>
      <c r="H562" s="48">
        <v>9699.36</v>
      </c>
      <c r="I562" s="48">
        <v>9699.76</v>
      </c>
      <c r="J562" s="50">
        <v>2.4076884376520745E-2</v>
      </c>
      <c r="K562" s="50">
        <v>4.1238133726982545E-5</v>
      </c>
      <c r="L562" s="49">
        <v>1580.68</v>
      </c>
      <c r="M562" s="49">
        <v>690</v>
      </c>
      <c r="N562" s="35">
        <v>1</v>
      </c>
      <c r="O562" s="53">
        <v>9699.76</v>
      </c>
      <c r="P562" s="49">
        <v>1200.5899999999999</v>
      </c>
      <c r="Q562" s="48">
        <v>9699.76</v>
      </c>
      <c r="R562" s="48">
        <v>9699.76</v>
      </c>
      <c r="S562" s="50">
        <v>0</v>
      </c>
      <c r="T562" s="50">
        <v>0</v>
      </c>
      <c r="U562" s="49">
        <v>1210.6199999999999</v>
      </c>
      <c r="V562" s="49">
        <v>1</v>
      </c>
      <c r="W562" s="35">
        <v>1</v>
      </c>
      <c r="X562">
        <f t="shared" si="8"/>
        <v>1</v>
      </c>
    </row>
    <row r="563" spans="1:24" x14ac:dyDescent="0.45">
      <c r="A563" s="36">
        <v>6</v>
      </c>
      <c r="B563" s="37">
        <v>2</v>
      </c>
      <c r="C563" s="37" t="s">
        <v>10</v>
      </c>
      <c r="D563" s="37">
        <v>5</v>
      </c>
      <c r="E563" s="41">
        <v>1</v>
      </c>
      <c r="F563" s="51">
        <v>6564.2</v>
      </c>
      <c r="G563" s="39">
        <v>4.9800000000000004</v>
      </c>
      <c r="H563" s="38">
        <v>6715.78</v>
      </c>
      <c r="I563" s="38">
        <v>6715.78</v>
      </c>
      <c r="J563" s="40">
        <v>2.2570721494748178E-2</v>
      </c>
      <c r="K563" s="40">
        <v>0</v>
      </c>
      <c r="L563" s="39">
        <v>6.1385100000000001</v>
      </c>
      <c r="M563" s="39">
        <v>275</v>
      </c>
      <c r="N563" s="41">
        <v>1</v>
      </c>
      <c r="O563" s="51">
        <v>6715.78</v>
      </c>
      <c r="P563" s="39">
        <v>0.6</v>
      </c>
      <c r="Q563" s="38">
        <v>6715.78</v>
      </c>
      <c r="R563" s="38">
        <v>6715.78</v>
      </c>
      <c r="S563" s="40">
        <v>0</v>
      </c>
      <c r="T563" s="40">
        <v>0</v>
      </c>
      <c r="U563" s="39">
        <v>0.72609999999999997</v>
      </c>
      <c r="V563" s="39">
        <v>1</v>
      </c>
      <c r="W563" s="41">
        <v>1</v>
      </c>
      <c r="X563">
        <f t="shared" si="8"/>
        <v>1</v>
      </c>
    </row>
    <row r="564" spans="1:24" x14ac:dyDescent="0.45">
      <c r="A564" s="42">
        <v>6</v>
      </c>
      <c r="B564" s="43">
        <v>2</v>
      </c>
      <c r="C564" s="43" t="s">
        <v>10</v>
      </c>
      <c r="D564" s="43">
        <v>5</v>
      </c>
      <c r="E564" s="47">
        <v>2</v>
      </c>
      <c r="F564" s="52">
        <v>5643.31</v>
      </c>
      <c r="G564" s="45">
        <v>3.2</v>
      </c>
      <c r="H564" s="44">
        <v>5832.42</v>
      </c>
      <c r="I564" s="44">
        <v>5832.86</v>
      </c>
      <c r="J564" s="46">
        <v>3.2496922607434309E-2</v>
      </c>
      <c r="K564" s="46">
        <v>7.5434692414973078E-5</v>
      </c>
      <c r="L564" s="45">
        <v>10.8462</v>
      </c>
      <c r="M564" s="45">
        <v>1990</v>
      </c>
      <c r="N564" s="47">
        <v>1</v>
      </c>
      <c r="O564" s="52">
        <v>5783.71</v>
      </c>
      <c r="P564" s="45">
        <v>1.57</v>
      </c>
      <c r="Q564" s="44">
        <v>5832.86</v>
      </c>
      <c r="R564" s="44">
        <v>5832.86</v>
      </c>
      <c r="S564" s="46">
        <v>8.4263980277256168E-3</v>
      </c>
      <c r="T564" s="46">
        <v>0</v>
      </c>
      <c r="U564" s="45">
        <v>2.4970400000000001</v>
      </c>
      <c r="V564" s="45">
        <v>26</v>
      </c>
      <c r="W564" s="47">
        <v>1</v>
      </c>
      <c r="X564">
        <f t="shared" si="8"/>
        <v>1</v>
      </c>
    </row>
    <row r="565" spans="1:24" x14ac:dyDescent="0.45">
      <c r="A565" s="42">
        <v>6</v>
      </c>
      <c r="B565" s="43">
        <v>2</v>
      </c>
      <c r="C565" s="43" t="s">
        <v>10</v>
      </c>
      <c r="D565" s="43">
        <v>5</v>
      </c>
      <c r="E565" s="47">
        <v>3</v>
      </c>
      <c r="F565" s="52">
        <v>8627.9</v>
      </c>
      <c r="G565" s="45">
        <v>7.91</v>
      </c>
      <c r="H565" s="44">
        <v>8812.1299999999992</v>
      </c>
      <c r="I565" s="44">
        <v>8813.01</v>
      </c>
      <c r="J565" s="46">
        <v>2.100417451018444E-2</v>
      </c>
      <c r="K565" s="46">
        <v>9.9852377337710793E-5</v>
      </c>
      <c r="L565" s="45">
        <v>14.462400000000001</v>
      </c>
      <c r="M565" s="45">
        <v>1244</v>
      </c>
      <c r="N565" s="47">
        <v>1</v>
      </c>
      <c r="O565" s="52">
        <v>8679.4500000000007</v>
      </c>
      <c r="P565" s="45">
        <v>3.41</v>
      </c>
      <c r="Q565" s="44">
        <v>8812.64</v>
      </c>
      <c r="R565" s="44">
        <v>8813.01</v>
      </c>
      <c r="S565" s="46">
        <v>1.5154867633192234E-2</v>
      </c>
      <c r="T565" s="46">
        <v>4.1983385926125165E-5</v>
      </c>
      <c r="U565" s="45">
        <v>4.87052</v>
      </c>
      <c r="V565" s="45">
        <v>162</v>
      </c>
      <c r="W565" s="47">
        <v>1</v>
      </c>
      <c r="X565">
        <f t="shared" si="8"/>
        <v>1</v>
      </c>
    </row>
    <row r="566" spans="1:24" x14ac:dyDescent="0.45">
      <c r="A566" s="42">
        <v>6</v>
      </c>
      <c r="B566" s="43">
        <v>2</v>
      </c>
      <c r="C566" s="43" t="s">
        <v>10</v>
      </c>
      <c r="D566" s="43">
        <v>5</v>
      </c>
      <c r="E566" s="47">
        <v>4</v>
      </c>
      <c r="F566" s="52">
        <v>6541.98</v>
      </c>
      <c r="G566" s="45">
        <v>6.8</v>
      </c>
      <c r="H566" s="44">
        <v>6571.5</v>
      </c>
      <c r="I566" s="44">
        <v>6571.5</v>
      </c>
      <c r="J566" s="46">
        <v>4.4921250855969623E-3</v>
      </c>
      <c r="K566" s="46">
        <v>0</v>
      </c>
      <c r="L566" s="45">
        <v>7.01905</v>
      </c>
      <c r="M566" s="45">
        <v>5</v>
      </c>
      <c r="N566" s="47">
        <v>1</v>
      </c>
      <c r="O566" s="52">
        <v>6571.5</v>
      </c>
      <c r="P566" s="45">
        <v>1.75</v>
      </c>
      <c r="Q566" s="44">
        <v>6571.5</v>
      </c>
      <c r="R566" s="44">
        <v>6571.5</v>
      </c>
      <c r="S566" s="46">
        <v>0</v>
      </c>
      <c r="T566" s="46">
        <v>0</v>
      </c>
      <c r="U566" s="45">
        <v>2.1225000000000001</v>
      </c>
      <c r="V566" s="45">
        <v>1</v>
      </c>
      <c r="W566" s="47">
        <v>1</v>
      </c>
      <c r="X566">
        <f t="shared" si="8"/>
        <v>1</v>
      </c>
    </row>
    <row r="567" spans="1:24" x14ac:dyDescent="0.45">
      <c r="A567" s="33">
        <v>6</v>
      </c>
      <c r="B567" s="34">
        <v>2</v>
      </c>
      <c r="C567" s="34" t="s">
        <v>10</v>
      </c>
      <c r="D567" s="34">
        <v>5</v>
      </c>
      <c r="E567" s="35">
        <v>5</v>
      </c>
      <c r="F567" s="53">
        <v>5055.6400000000003</v>
      </c>
      <c r="G567" s="49">
        <v>1.49</v>
      </c>
      <c r="H567" s="48">
        <v>5085.12</v>
      </c>
      <c r="I567" s="48">
        <v>5085.12</v>
      </c>
      <c r="J567" s="50">
        <v>5.7973066515636922E-3</v>
      </c>
      <c r="K567" s="50">
        <v>0</v>
      </c>
      <c r="L567" s="49">
        <v>2.0444499999999999</v>
      </c>
      <c r="M567" s="49">
        <v>63</v>
      </c>
      <c r="N567" s="35">
        <v>1</v>
      </c>
      <c r="O567" s="53">
        <v>5072.78</v>
      </c>
      <c r="P567" s="49">
        <v>0.92</v>
      </c>
      <c r="Q567" s="48">
        <v>5085.12</v>
      </c>
      <c r="R567" s="48">
        <v>5085.12</v>
      </c>
      <c r="S567" s="50">
        <v>2.4266880624253008E-3</v>
      </c>
      <c r="T567" s="50">
        <v>0</v>
      </c>
      <c r="U567" s="49">
        <v>1.6601999999999999</v>
      </c>
      <c r="V567" s="49">
        <v>9</v>
      </c>
      <c r="W567" s="35">
        <v>1</v>
      </c>
      <c r="X567">
        <f t="shared" si="8"/>
        <v>1</v>
      </c>
    </row>
    <row r="568" spans="1:24" x14ac:dyDescent="0.45">
      <c r="A568" s="36">
        <v>6</v>
      </c>
      <c r="B568" s="37">
        <v>2</v>
      </c>
      <c r="C568" s="37" t="s">
        <v>10</v>
      </c>
      <c r="D568" s="37">
        <v>10</v>
      </c>
      <c r="E568" s="41">
        <v>1</v>
      </c>
      <c r="F568" s="51">
        <v>10486.7</v>
      </c>
      <c r="G568" s="39">
        <v>354.43</v>
      </c>
      <c r="H568" s="38">
        <v>10617</v>
      </c>
      <c r="I568" s="38">
        <v>10618</v>
      </c>
      <c r="J568" s="40">
        <v>1.2365793934827583E-2</v>
      </c>
      <c r="K568" s="40">
        <v>9.4179694857788666E-5</v>
      </c>
      <c r="L568" s="39">
        <v>476.22800000000001</v>
      </c>
      <c r="M568" s="39">
        <v>6032</v>
      </c>
      <c r="N568" s="41">
        <v>1</v>
      </c>
      <c r="O568" s="51">
        <v>10531.7</v>
      </c>
      <c r="P568" s="39">
        <v>26.81</v>
      </c>
      <c r="Q568" s="38">
        <v>10617</v>
      </c>
      <c r="R568" s="38">
        <v>10618</v>
      </c>
      <c r="S568" s="40">
        <v>8.1277076662270922E-3</v>
      </c>
      <c r="T568" s="40">
        <v>9.4179694857788666E-5</v>
      </c>
      <c r="U568" s="39">
        <v>86.884100000000004</v>
      </c>
      <c r="V568" s="39">
        <v>2431</v>
      </c>
      <c r="W568" s="41">
        <v>1</v>
      </c>
      <c r="X568">
        <f t="shared" si="8"/>
        <v>1</v>
      </c>
    </row>
    <row r="569" spans="1:24" x14ac:dyDescent="0.45">
      <c r="A569" s="42">
        <v>6</v>
      </c>
      <c r="B569" s="43">
        <v>2</v>
      </c>
      <c r="C569" s="43" t="s">
        <v>10</v>
      </c>
      <c r="D569" s="43">
        <v>10</v>
      </c>
      <c r="E569" s="47">
        <v>2</v>
      </c>
      <c r="F569" s="52">
        <v>10636</v>
      </c>
      <c r="G569" s="45">
        <v>67.510000000000005</v>
      </c>
      <c r="H569" s="44">
        <v>10636</v>
      </c>
      <c r="I569" s="44">
        <v>10636</v>
      </c>
      <c r="J569" s="46">
        <v>0</v>
      </c>
      <c r="K569" s="46">
        <v>0</v>
      </c>
      <c r="L569" s="45">
        <v>68.198400000000007</v>
      </c>
      <c r="M569" s="45">
        <v>1</v>
      </c>
      <c r="N569" s="47">
        <v>1</v>
      </c>
      <c r="O569" s="52">
        <v>10636</v>
      </c>
      <c r="P569" s="45">
        <v>0.85</v>
      </c>
      <c r="Q569" s="44">
        <v>10636</v>
      </c>
      <c r="R569" s="44">
        <v>10636</v>
      </c>
      <c r="S569" s="46">
        <v>0</v>
      </c>
      <c r="T569" s="46">
        <v>0</v>
      </c>
      <c r="U569" s="45">
        <v>1.1247799999999999</v>
      </c>
      <c r="V569" s="45">
        <v>1</v>
      </c>
      <c r="W569" s="47">
        <v>1</v>
      </c>
      <c r="X569">
        <f t="shared" si="8"/>
        <v>1</v>
      </c>
    </row>
    <row r="570" spans="1:24" x14ac:dyDescent="0.45">
      <c r="A570" s="42">
        <v>6</v>
      </c>
      <c r="B570" s="43">
        <v>2</v>
      </c>
      <c r="C570" s="43" t="s">
        <v>10</v>
      </c>
      <c r="D570" s="43">
        <v>10</v>
      </c>
      <c r="E570" s="47">
        <v>3</v>
      </c>
      <c r="F570" s="52">
        <v>9723.2199999999993</v>
      </c>
      <c r="G570" s="45">
        <v>130.88</v>
      </c>
      <c r="H570" s="44">
        <v>9980.9699999999993</v>
      </c>
      <c r="I570" s="44">
        <v>9981.7900000000009</v>
      </c>
      <c r="J570" s="46">
        <v>2.5904171496294905E-2</v>
      </c>
      <c r="K570" s="46">
        <v>8.2149594411576264E-5</v>
      </c>
      <c r="L570" s="45">
        <v>177.62100000000001</v>
      </c>
      <c r="M570" s="45">
        <v>1656</v>
      </c>
      <c r="N570" s="47">
        <v>1</v>
      </c>
      <c r="O570" s="52">
        <v>9930.5400000000009</v>
      </c>
      <c r="P570" s="45">
        <v>53.36</v>
      </c>
      <c r="Q570" s="44">
        <v>9981.3700000000008</v>
      </c>
      <c r="R570" s="44">
        <v>9981.7900000000009</v>
      </c>
      <c r="S570" s="46">
        <v>5.1343496507139496E-3</v>
      </c>
      <c r="T570" s="46">
        <v>4.2076621527809411E-5</v>
      </c>
      <c r="U570" s="45">
        <v>57.273800000000001</v>
      </c>
      <c r="V570" s="45">
        <v>110</v>
      </c>
      <c r="W570" s="47">
        <v>1</v>
      </c>
      <c r="X570">
        <f t="shared" si="8"/>
        <v>1</v>
      </c>
    </row>
    <row r="571" spans="1:24" x14ac:dyDescent="0.45">
      <c r="A571" s="42">
        <v>6</v>
      </c>
      <c r="B571" s="43">
        <v>2</v>
      </c>
      <c r="C571" s="43" t="s">
        <v>10</v>
      </c>
      <c r="D571" s="43">
        <v>10</v>
      </c>
      <c r="E571" s="47">
        <v>4</v>
      </c>
      <c r="F571" s="52">
        <v>10913.2</v>
      </c>
      <c r="G571" s="45">
        <v>133.19999999999999</v>
      </c>
      <c r="H571" s="44">
        <v>11136.8</v>
      </c>
      <c r="I571" s="44">
        <v>11137.3</v>
      </c>
      <c r="J571" s="46">
        <v>2.0121573451374979E-2</v>
      </c>
      <c r="K571" s="46">
        <v>4.4894184407351877E-5</v>
      </c>
      <c r="L571" s="45">
        <v>153.78700000000001</v>
      </c>
      <c r="M571" s="45">
        <v>1054</v>
      </c>
      <c r="N571" s="47">
        <v>1</v>
      </c>
      <c r="O571" s="52">
        <v>11136.7</v>
      </c>
      <c r="P571" s="45">
        <v>4.8899999999999997</v>
      </c>
      <c r="Q571" s="44">
        <v>11136.7</v>
      </c>
      <c r="R571" s="44">
        <v>11137.3</v>
      </c>
      <c r="S571" s="46">
        <v>5.3873021288691591E-5</v>
      </c>
      <c r="T571" s="46">
        <v>5.3873021288691591E-5</v>
      </c>
      <c r="U571" s="45">
        <v>5.3321300000000003</v>
      </c>
      <c r="V571" s="45">
        <v>1</v>
      </c>
      <c r="W571" s="47">
        <v>1</v>
      </c>
      <c r="X571">
        <f t="shared" si="8"/>
        <v>1</v>
      </c>
    </row>
    <row r="572" spans="1:24" x14ac:dyDescent="0.45">
      <c r="A572" s="33">
        <v>6</v>
      </c>
      <c r="B572" s="34">
        <v>2</v>
      </c>
      <c r="C572" s="34" t="s">
        <v>10</v>
      </c>
      <c r="D572" s="34">
        <v>10</v>
      </c>
      <c r="E572" s="35">
        <v>5</v>
      </c>
      <c r="F572" s="53">
        <v>11369.3</v>
      </c>
      <c r="G572" s="49">
        <v>106.82</v>
      </c>
      <c r="H572" s="48">
        <v>11449</v>
      </c>
      <c r="I572" s="48">
        <v>11448.9</v>
      </c>
      <c r="J572" s="50">
        <v>6.9526330040440886E-3</v>
      </c>
      <c r="K572" s="50">
        <v>-8.7344635729514454E-6</v>
      </c>
      <c r="L572" s="49">
        <v>108.95699999999999</v>
      </c>
      <c r="M572" s="49">
        <v>10</v>
      </c>
      <c r="N572" s="35">
        <v>1</v>
      </c>
      <c r="O572" s="53">
        <v>11431.2</v>
      </c>
      <c r="P572" s="49">
        <v>12.94</v>
      </c>
      <c r="Q572" s="48">
        <v>11448.9</v>
      </c>
      <c r="R572" s="48">
        <v>11448.9</v>
      </c>
      <c r="S572" s="50">
        <v>1.5460000524066863E-3</v>
      </c>
      <c r="T572" s="50">
        <v>0</v>
      </c>
      <c r="U572" s="49">
        <v>13.854699999999999</v>
      </c>
      <c r="V572" s="49">
        <v>3</v>
      </c>
      <c r="W572" s="35">
        <v>1</v>
      </c>
      <c r="X572">
        <f t="shared" si="8"/>
        <v>1</v>
      </c>
    </row>
    <row r="573" spans="1:24" x14ac:dyDescent="0.45">
      <c r="A573" s="36">
        <v>6</v>
      </c>
      <c r="B573" s="37">
        <v>2</v>
      </c>
      <c r="C573" s="37" t="s">
        <v>10</v>
      </c>
      <c r="D573" s="37">
        <v>15</v>
      </c>
      <c r="E573" s="41">
        <v>1</v>
      </c>
      <c r="F573" s="51">
        <v>13635.9</v>
      </c>
      <c r="G573" s="39">
        <v>1830.3</v>
      </c>
      <c r="H573" s="38">
        <v>13819.9</v>
      </c>
      <c r="I573" s="38">
        <v>13821.1</v>
      </c>
      <c r="J573" s="40">
        <v>1.3399801752393133E-2</v>
      </c>
      <c r="K573" s="40">
        <v>8.6823769454003489E-5</v>
      </c>
      <c r="L573" s="39">
        <v>1971.21</v>
      </c>
      <c r="M573" s="39">
        <v>2539</v>
      </c>
      <c r="N573" s="41">
        <v>1</v>
      </c>
      <c r="O573" s="51">
        <v>13759.2</v>
      </c>
      <c r="P573" s="39">
        <v>298</v>
      </c>
      <c r="Q573" s="38">
        <v>13820.1</v>
      </c>
      <c r="R573" s="38">
        <v>13821.1</v>
      </c>
      <c r="S573" s="40">
        <v>4.4786594409996043E-3</v>
      </c>
      <c r="T573" s="40">
        <v>7.2353141211625702E-5</v>
      </c>
      <c r="U573" s="39">
        <v>376.77600000000001</v>
      </c>
      <c r="V573" s="39">
        <v>1919</v>
      </c>
      <c r="W573" s="41">
        <v>1</v>
      </c>
      <c r="X573">
        <f t="shared" si="8"/>
        <v>1</v>
      </c>
    </row>
    <row r="574" spans="1:24" x14ac:dyDescent="0.45">
      <c r="A574" s="42">
        <v>6</v>
      </c>
      <c r="B574" s="43">
        <v>2</v>
      </c>
      <c r="C574" s="43" t="s">
        <v>10</v>
      </c>
      <c r="D574" s="43">
        <v>15</v>
      </c>
      <c r="E574" s="47">
        <v>2</v>
      </c>
      <c r="F574" s="52">
        <v>13881.4</v>
      </c>
      <c r="G574" s="45">
        <v>1206.6500000000001</v>
      </c>
      <c r="H574" s="44">
        <v>13997.6</v>
      </c>
      <c r="I574" s="44">
        <v>13998.8</v>
      </c>
      <c r="J574" s="46">
        <v>8.3864331228390744E-3</v>
      </c>
      <c r="K574" s="46">
        <v>8.5721633282774854E-5</v>
      </c>
      <c r="L574" s="45">
        <v>1310.4000000000001</v>
      </c>
      <c r="M574" s="45">
        <v>1828</v>
      </c>
      <c r="N574" s="47">
        <v>1</v>
      </c>
      <c r="O574" s="52">
        <v>13949.7</v>
      </c>
      <c r="P574" s="45">
        <v>149.08000000000001</v>
      </c>
      <c r="Q574" s="44">
        <v>13997.4</v>
      </c>
      <c r="R574" s="44">
        <v>13998.8</v>
      </c>
      <c r="S574" s="46">
        <v>3.5074434951566239E-3</v>
      </c>
      <c r="T574" s="46">
        <v>1.000085721633023E-4</v>
      </c>
      <c r="U574" s="45">
        <v>191.26300000000001</v>
      </c>
      <c r="V574" s="45">
        <v>635</v>
      </c>
      <c r="W574" s="47">
        <v>1</v>
      </c>
      <c r="X574">
        <f t="shared" si="8"/>
        <v>1</v>
      </c>
    </row>
    <row r="575" spans="1:24" x14ac:dyDescent="0.45">
      <c r="A575" s="42">
        <v>6</v>
      </c>
      <c r="B575" s="43">
        <v>2</v>
      </c>
      <c r="C575" s="43" t="s">
        <v>10</v>
      </c>
      <c r="D575" s="43">
        <v>15</v>
      </c>
      <c r="E575" s="47">
        <v>3</v>
      </c>
      <c r="F575" s="52">
        <v>15639</v>
      </c>
      <c r="G575" s="45">
        <v>3623.99</v>
      </c>
      <c r="H575" s="44">
        <v>15906.9</v>
      </c>
      <c r="I575" s="44">
        <v>15908.3</v>
      </c>
      <c r="J575" s="46">
        <v>1.6928270148287326E-2</v>
      </c>
      <c r="K575" s="46">
        <v>8.800437507462371E-5</v>
      </c>
      <c r="L575" s="45">
        <v>3711.15</v>
      </c>
      <c r="M575" s="45">
        <v>992</v>
      </c>
      <c r="N575" s="47">
        <v>1</v>
      </c>
      <c r="O575" s="52">
        <v>15790.3</v>
      </c>
      <c r="P575" s="45">
        <v>165.43</v>
      </c>
      <c r="Q575" s="44">
        <v>15907.8</v>
      </c>
      <c r="R575" s="44">
        <v>15908.4</v>
      </c>
      <c r="S575" s="46">
        <v>7.4175116134344967E-3</v>
      </c>
      <c r="T575" s="46">
        <v>3.1430133955230916E-5</v>
      </c>
      <c r="U575" s="45">
        <v>176.66300000000001</v>
      </c>
      <c r="V575" s="45">
        <v>102</v>
      </c>
      <c r="W575" s="47">
        <v>1</v>
      </c>
      <c r="X575">
        <f t="shared" si="8"/>
        <v>1</v>
      </c>
    </row>
    <row r="576" spans="1:24" x14ac:dyDescent="0.45">
      <c r="A576" s="42">
        <v>6</v>
      </c>
      <c r="B576" s="43">
        <v>2</v>
      </c>
      <c r="C576" s="43" t="s">
        <v>10</v>
      </c>
      <c r="D576" s="43">
        <v>15</v>
      </c>
      <c r="E576" s="47">
        <v>4</v>
      </c>
      <c r="F576" s="52">
        <v>12554</v>
      </c>
      <c r="G576" s="45">
        <v>1993.27</v>
      </c>
      <c r="H576" s="44">
        <v>12784.5</v>
      </c>
      <c r="I576" s="44">
        <v>12785.8</v>
      </c>
      <c r="J576" s="46">
        <v>1.8129487400084413E-2</v>
      </c>
      <c r="K576" s="46">
        <v>1.0167529603147809E-4</v>
      </c>
      <c r="L576" s="45">
        <v>2154.58</v>
      </c>
      <c r="M576" s="45">
        <v>2495</v>
      </c>
      <c r="N576" s="47">
        <v>1</v>
      </c>
      <c r="O576" s="52">
        <v>12671.4</v>
      </c>
      <c r="P576" s="45">
        <v>153.05000000000001</v>
      </c>
      <c r="Q576" s="44">
        <v>12784.6</v>
      </c>
      <c r="R576" s="44">
        <v>12785.8</v>
      </c>
      <c r="S576" s="46">
        <v>8.9474260507750505E-3</v>
      </c>
      <c r="T576" s="46">
        <v>9.3854119413639241E-5</v>
      </c>
      <c r="U576" s="45">
        <v>321.86</v>
      </c>
      <c r="V576" s="45">
        <v>2944</v>
      </c>
      <c r="W576" s="47">
        <v>1</v>
      </c>
      <c r="X576">
        <f t="shared" si="8"/>
        <v>1</v>
      </c>
    </row>
    <row r="577" spans="1:24" x14ac:dyDescent="0.45">
      <c r="A577" s="33">
        <v>6</v>
      </c>
      <c r="B577" s="34">
        <v>2</v>
      </c>
      <c r="C577" s="34" t="s">
        <v>10</v>
      </c>
      <c r="D577" s="34">
        <v>15</v>
      </c>
      <c r="E577" s="35">
        <v>5</v>
      </c>
      <c r="F577" s="53">
        <v>12749.3</v>
      </c>
      <c r="G577" s="49">
        <v>1701.88</v>
      </c>
      <c r="H577" s="48">
        <v>12966.1</v>
      </c>
      <c r="I577" s="48">
        <v>12966.4</v>
      </c>
      <c r="J577" s="50">
        <v>1.6743274925962517E-2</v>
      </c>
      <c r="K577" s="50">
        <v>2.313672260606432E-5</v>
      </c>
      <c r="L577" s="49">
        <v>1799.46</v>
      </c>
      <c r="M577" s="49">
        <v>1240</v>
      </c>
      <c r="N577" s="35">
        <v>1</v>
      </c>
      <c r="O577" s="53">
        <v>12941.7</v>
      </c>
      <c r="P577" s="49">
        <v>138.19</v>
      </c>
      <c r="Q577" s="48">
        <v>12965.5</v>
      </c>
      <c r="R577" s="48">
        <v>12966.4</v>
      </c>
      <c r="S577" s="50">
        <v>1.9049234945704983E-3</v>
      </c>
      <c r="T577" s="50">
        <v>6.9410167818333246E-5</v>
      </c>
      <c r="U577" s="49">
        <v>195.441</v>
      </c>
      <c r="V577" s="49">
        <v>764</v>
      </c>
      <c r="W577" s="35">
        <v>1</v>
      </c>
      <c r="X577">
        <f t="shared" si="8"/>
        <v>1</v>
      </c>
    </row>
    <row r="578" spans="1:24" x14ac:dyDescent="0.45">
      <c r="A578" s="36">
        <v>6</v>
      </c>
      <c r="B578" s="37">
        <v>2</v>
      </c>
      <c r="C578" s="37" t="s">
        <v>10</v>
      </c>
      <c r="D578" s="37">
        <v>20</v>
      </c>
      <c r="E578" s="41">
        <v>1</v>
      </c>
      <c r="F578" s="51">
        <v>16915.400000000001</v>
      </c>
      <c r="G578" s="39">
        <v>3642.83</v>
      </c>
      <c r="H578" s="38">
        <v>17338.8</v>
      </c>
      <c r="I578" s="38">
        <v>17340.400000000001</v>
      </c>
      <c r="J578" s="40">
        <v>2.4509238541210121E-2</v>
      </c>
      <c r="K578" s="40">
        <v>9.2270074508211039E-5</v>
      </c>
      <c r="L578" s="39">
        <v>3809.35</v>
      </c>
      <c r="M578" s="39">
        <v>745</v>
      </c>
      <c r="N578" s="41">
        <v>1</v>
      </c>
      <c r="O578" s="51">
        <v>17252.3</v>
      </c>
      <c r="P578" s="39">
        <v>999.47</v>
      </c>
      <c r="Q578" s="38">
        <v>17340.400000000001</v>
      </c>
      <c r="R578" s="38">
        <v>17340.400000000001</v>
      </c>
      <c r="S578" s="40">
        <v>5.0806209776015649E-3</v>
      </c>
      <c r="T578" s="40">
        <v>0</v>
      </c>
      <c r="U578" s="39">
        <v>1050.69</v>
      </c>
      <c r="V578" s="39">
        <v>333</v>
      </c>
      <c r="W578" s="41">
        <v>1</v>
      </c>
      <c r="X578">
        <f t="shared" si="8"/>
        <v>1</v>
      </c>
    </row>
    <row r="579" spans="1:24" x14ac:dyDescent="0.45">
      <c r="A579" s="42">
        <v>6</v>
      </c>
      <c r="B579" s="43">
        <v>2</v>
      </c>
      <c r="C579" s="43" t="s">
        <v>10</v>
      </c>
      <c r="D579" s="43">
        <v>20</v>
      </c>
      <c r="E579" s="47">
        <v>2</v>
      </c>
      <c r="F579" s="52">
        <v>16404</v>
      </c>
      <c r="G579" s="45">
        <v>3652.23</v>
      </c>
      <c r="H579" s="44">
        <v>16624</v>
      </c>
      <c r="I579" s="44">
        <v>16624.8</v>
      </c>
      <c r="J579" s="46">
        <v>1.3275427526511801E-2</v>
      </c>
      <c r="K579" s="46">
        <v>4.2106022965871717E-5</v>
      </c>
      <c r="L579" s="45">
        <v>3816.92</v>
      </c>
      <c r="M579" s="45">
        <v>1165</v>
      </c>
      <c r="N579" s="47">
        <v>1</v>
      </c>
      <c r="O579" s="52">
        <v>16566.400000000001</v>
      </c>
      <c r="P579" s="45">
        <v>286.27</v>
      </c>
      <c r="Q579" s="44">
        <v>16623.099999999999</v>
      </c>
      <c r="R579" s="44">
        <v>16624.7</v>
      </c>
      <c r="S579" s="46">
        <v>3.506830198439627E-3</v>
      </c>
      <c r="T579" s="46">
        <v>9.6242338207738051E-5</v>
      </c>
      <c r="U579" s="45">
        <v>316.84899999999999</v>
      </c>
      <c r="V579" s="45">
        <v>215</v>
      </c>
      <c r="W579" s="47">
        <v>1</v>
      </c>
      <c r="X579">
        <f t="shared" si="8"/>
        <v>1</v>
      </c>
    </row>
    <row r="580" spans="1:24" x14ac:dyDescent="0.45">
      <c r="A580" s="42">
        <v>6</v>
      </c>
      <c r="B580" s="43">
        <v>2</v>
      </c>
      <c r="C580" s="43" t="s">
        <v>10</v>
      </c>
      <c r="D580" s="43">
        <v>20</v>
      </c>
      <c r="E580" s="47">
        <v>3</v>
      </c>
      <c r="F580" s="52">
        <v>16558.400000000001</v>
      </c>
      <c r="G580" s="45">
        <v>3639.34</v>
      </c>
      <c r="H580" s="44">
        <v>16818.599999999999</v>
      </c>
      <c r="I580" s="44">
        <v>16820</v>
      </c>
      <c r="J580" s="46">
        <v>1.5552913198573041E-2</v>
      </c>
      <c r="K580" s="46">
        <v>8.3234244946578791E-5</v>
      </c>
      <c r="L580" s="45">
        <v>3854.65</v>
      </c>
      <c r="M580" s="45">
        <v>1407</v>
      </c>
      <c r="N580" s="47">
        <v>1</v>
      </c>
      <c r="O580" s="52">
        <v>16757.2</v>
      </c>
      <c r="P580" s="45">
        <v>126.4</v>
      </c>
      <c r="Q580" s="44">
        <v>16819.5</v>
      </c>
      <c r="R580" s="44">
        <v>16820</v>
      </c>
      <c r="S580" s="46">
        <v>3.7336504161711815E-3</v>
      </c>
      <c r="T580" s="46">
        <v>2.9726516052318668E-5</v>
      </c>
      <c r="U580" s="45">
        <v>231.96799999999999</v>
      </c>
      <c r="V580" s="45">
        <v>842</v>
      </c>
      <c r="W580" s="47">
        <v>1</v>
      </c>
      <c r="X580">
        <f t="shared" ref="X580:X643" si="9">MAX(N580,W580)</f>
        <v>1</v>
      </c>
    </row>
    <row r="581" spans="1:24" x14ac:dyDescent="0.45">
      <c r="A581" s="42">
        <v>6</v>
      </c>
      <c r="B581" s="43">
        <v>2</v>
      </c>
      <c r="C581" s="43" t="s">
        <v>10</v>
      </c>
      <c r="D581" s="43">
        <v>20</v>
      </c>
      <c r="E581" s="47">
        <v>4</v>
      </c>
      <c r="F581" s="52">
        <v>16672.7</v>
      </c>
      <c r="G581" s="45">
        <v>3643.99</v>
      </c>
      <c r="H581" s="44">
        <v>17070.400000000001</v>
      </c>
      <c r="I581" s="44">
        <v>17071.400000000001</v>
      </c>
      <c r="J581" s="46">
        <v>2.335485080309762E-2</v>
      </c>
      <c r="K581" s="46">
        <v>5.8577503895404005E-5</v>
      </c>
      <c r="L581" s="45">
        <v>4421.16</v>
      </c>
      <c r="M581" s="45">
        <v>5770</v>
      </c>
      <c r="N581" s="47">
        <v>1</v>
      </c>
      <c r="O581" s="52">
        <v>16844.2</v>
      </c>
      <c r="P581" s="45">
        <v>1223.33</v>
      </c>
      <c r="Q581" s="44">
        <v>17069.900000000001</v>
      </c>
      <c r="R581" s="44">
        <v>17071.400000000001</v>
      </c>
      <c r="S581" s="46">
        <v>1.3308808885035833E-2</v>
      </c>
      <c r="T581" s="46">
        <v>8.7866255843106007E-5</v>
      </c>
      <c r="U581" s="45">
        <v>1962.9</v>
      </c>
      <c r="V581" s="45">
        <v>6065</v>
      </c>
      <c r="W581" s="47">
        <v>1</v>
      </c>
      <c r="X581">
        <f t="shared" si="9"/>
        <v>1</v>
      </c>
    </row>
    <row r="582" spans="1:24" x14ac:dyDescent="0.45">
      <c r="A582" s="33">
        <v>6</v>
      </c>
      <c r="B582" s="34">
        <v>2</v>
      </c>
      <c r="C582" s="34" t="s">
        <v>10</v>
      </c>
      <c r="D582" s="34">
        <v>20</v>
      </c>
      <c r="E582" s="35">
        <v>5</v>
      </c>
      <c r="F582" s="53">
        <v>18366</v>
      </c>
      <c r="G582" s="49">
        <v>3612.24</v>
      </c>
      <c r="H582" s="48">
        <v>18636.7</v>
      </c>
      <c r="I582" s="48">
        <v>18636.8</v>
      </c>
      <c r="J582" s="50">
        <v>1.4530391483516446E-2</v>
      </c>
      <c r="K582" s="50">
        <v>5.3657280218999404E-6</v>
      </c>
      <c r="L582" s="49">
        <v>3730.27</v>
      </c>
      <c r="M582" s="49">
        <v>611</v>
      </c>
      <c r="N582" s="35">
        <v>1</v>
      </c>
      <c r="O582" s="53">
        <v>18620</v>
      </c>
      <c r="P582" s="49">
        <v>436.66</v>
      </c>
      <c r="Q582" s="48">
        <v>18636</v>
      </c>
      <c r="R582" s="48">
        <v>18636.8</v>
      </c>
      <c r="S582" s="50">
        <v>9.0144230769226871E-4</v>
      </c>
      <c r="T582" s="50">
        <v>4.2925824175785134E-5</v>
      </c>
      <c r="U582" s="49">
        <v>536.66999999999996</v>
      </c>
      <c r="V582" s="49">
        <v>584</v>
      </c>
      <c r="W582" s="35">
        <v>1</v>
      </c>
      <c r="X582">
        <f t="shared" si="9"/>
        <v>1</v>
      </c>
    </row>
    <row r="583" spans="1:24" x14ac:dyDescent="0.45">
      <c r="A583" s="36">
        <v>6</v>
      </c>
      <c r="B583" s="37">
        <v>2</v>
      </c>
      <c r="C583" s="37" t="s">
        <v>10</v>
      </c>
      <c r="D583" s="37">
        <v>25</v>
      </c>
      <c r="E583" s="41">
        <v>1</v>
      </c>
      <c r="F583" s="51">
        <v>17805.8</v>
      </c>
      <c r="G583" s="39">
        <v>3644.71</v>
      </c>
      <c r="H583" s="38">
        <v>18111.2</v>
      </c>
      <c r="I583" s="38">
        <v>18112.900000000001</v>
      </c>
      <c r="J583" s="40">
        <v>1.6954767044482229E-2</v>
      </c>
      <c r="K583" s="40">
        <v>9.3855760259302902E-5</v>
      </c>
      <c r="L583" s="39">
        <v>3717.05</v>
      </c>
      <c r="M583" s="39">
        <v>394</v>
      </c>
      <c r="N583" s="41">
        <v>1</v>
      </c>
      <c r="O583" s="51">
        <v>18083.8</v>
      </c>
      <c r="P583" s="39">
        <v>902.06</v>
      </c>
      <c r="Q583" s="38">
        <v>18111.3</v>
      </c>
      <c r="R583" s="38">
        <v>18112.900000000001</v>
      </c>
      <c r="S583" s="40">
        <v>1.6065897785557354E-3</v>
      </c>
      <c r="T583" s="40">
        <v>8.8334833185308966E-5</v>
      </c>
      <c r="U583" s="39">
        <v>918.57500000000005</v>
      </c>
      <c r="V583" s="39">
        <v>25</v>
      </c>
      <c r="W583" s="41">
        <v>1</v>
      </c>
      <c r="X583">
        <f t="shared" si="9"/>
        <v>1</v>
      </c>
    </row>
    <row r="584" spans="1:24" x14ac:dyDescent="0.45">
      <c r="A584" s="42">
        <v>6</v>
      </c>
      <c r="B584" s="43">
        <v>2</v>
      </c>
      <c r="C584" s="43" t="s">
        <v>10</v>
      </c>
      <c r="D584" s="43">
        <v>25</v>
      </c>
      <c r="E584" s="47">
        <v>2</v>
      </c>
      <c r="F584" s="52">
        <v>19134.2</v>
      </c>
      <c r="G584" s="45">
        <v>3642.53</v>
      </c>
      <c r="H584" s="44">
        <v>19453.099999999999</v>
      </c>
      <c r="I584" s="44">
        <v>19454.599999999999</v>
      </c>
      <c r="J584" s="46">
        <v>1.6469112703422217E-2</v>
      </c>
      <c r="K584" s="46">
        <v>7.7102587562838615E-5</v>
      </c>
      <c r="L584" s="45">
        <v>3894.17</v>
      </c>
      <c r="M584" s="45">
        <v>1389</v>
      </c>
      <c r="N584" s="47">
        <v>1</v>
      </c>
      <c r="O584" s="52">
        <v>19423.400000000001</v>
      </c>
      <c r="P584" s="45">
        <v>1999.95</v>
      </c>
      <c r="Q584" s="44">
        <v>19452.8</v>
      </c>
      <c r="R584" s="44">
        <v>19454.599999999999</v>
      </c>
      <c r="S584" s="46">
        <v>1.6037338213068936E-3</v>
      </c>
      <c r="T584" s="46">
        <v>9.2523105075368933E-5</v>
      </c>
      <c r="U584" s="45">
        <v>2039.37</v>
      </c>
      <c r="V584" s="45">
        <v>55</v>
      </c>
      <c r="W584" s="47">
        <v>1</v>
      </c>
      <c r="X584">
        <f t="shared" si="9"/>
        <v>1</v>
      </c>
    </row>
    <row r="585" spans="1:24" x14ac:dyDescent="0.45">
      <c r="A585" s="42">
        <v>6</v>
      </c>
      <c r="B585" s="43">
        <v>2</v>
      </c>
      <c r="C585" s="43" t="s">
        <v>10</v>
      </c>
      <c r="D585" s="43">
        <v>25</v>
      </c>
      <c r="E585" s="47">
        <v>3</v>
      </c>
      <c r="F585" s="52">
        <v>20963.7</v>
      </c>
      <c r="G585" s="45">
        <v>3656.92</v>
      </c>
      <c r="H585" s="44">
        <v>21366.6</v>
      </c>
      <c r="I585" s="44">
        <v>21368.7</v>
      </c>
      <c r="J585" s="46">
        <v>1.8952954555026744E-2</v>
      </c>
      <c r="K585" s="46">
        <v>9.82745791743149E-5</v>
      </c>
      <c r="L585" s="45">
        <v>4391.87</v>
      </c>
      <c r="M585" s="45">
        <v>3268</v>
      </c>
      <c r="N585" s="47">
        <v>1</v>
      </c>
      <c r="O585" s="52">
        <v>21282.3</v>
      </c>
      <c r="P585" s="45">
        <v>895.38</v>
      </c>
      <c r="Q585" s="44">
        <v>21366.7</v>
      </c>
      <c r="R585" s="44">
        <v>21368.7</v>
      </c>
      <c r="S585" s="46">
        <v>4.0432969717391068E-3</v>
      </c>
      <c r="T585" s="46">
        <v>9.3594837308774045E-5</v>
      </c>
      <c r="U585" s="45">
        <v>1723.91</v>
      </c>
      <c r="V585" s="45">
        <v>3686</v>
      </c>
      <c r="W585" s="47">
        <v>1</v>
      </c>
      <c r="X585">
        <f t="shared" si="9"/>
        <v>1</v>
      </c>
    </row>
    <row r="586" spans="1:24" x14ac:dyDescent="0.45">
      <c r="A586" s="42">
        <v>6</v>
      </c>
      <c r="B586" s="43">
        <v>2</v>
      </c>
      <c r="C586" s="43" t="s">
        <v>10</v>
      </c>
      <c r="D586" s="43">
        <v>25</v>
      </c>
      <c r="E586" s="47">
        <v>4</v>
      </c>
      <c r="F586" s="52">
        <v>19218.8</v>
      </c>
      <c r="G586" s="45">
        <v>3638.94</v>
      </c>
      <c r="H586" s="44">
        <v>19451.400000000001</v>
      </c>
      <c r="I586" s="44">
        <v>19451.400000000001</v>
      </c>
      <c r="J586" s="46">
        <v>1.1958008163936898E-2</v>
      </c>
      <c r="K586" s="46">
        <v>0</v>
      </c>
      <c r="L586" s="45">
        <v>3826.74</v>
      </c>
      <c r="M586" s="45">
        <v>645</v>
      </c>
      <c r="N586" s="47">
        <v>1</v>
      </c>
      <c r="O586" s="52">
        <v>19416.7</v>
      </c>
      <c r="P586" s="45">
        <v>1001.81</v>
      </c>
      <c r="Q586" s="44">
        <v>19451.400000000001</v>
      </c>
      <c r="R586" s="44">
        <v>19451.400000000001</v>
      </c>
      <c r="S586" s="46">
        <v>1.7839332901488183E-3</v>
      </c>
      <c r="T586" s="46">
        <v>0</v>
      </c>
      <c r="U586" s="45">
        <v>1024.3900000000001</v>
      </c>
      <c r="V586" s="45">
        <v>27</v>
      </c>
      <c r="W586" s="47">
        <v>1</v>
      </c>
      <c r="X586">
        <f t="shared" si="9"/>
        <v>1</v>
      </c>
    </row>
    <row r="587" spans="1:24" x14ac:dyDescent="0.45">
      <c r="A587" s="33">
        <v>6</v>
      </c>
      <c r="B587" s="34">
        <v>2</v>
      </c>
      <c r="C587" s="34" t="s">
        <v>10</v>
      </c>
      <c r="D587" s="34">
        <v>25</v>
      </c>
      <c r="E587" s="35">
        <v>5</v>
      </c>
      <c r="F587" s="53">
        <v>21163.4</v>
      </c>
      <c r="G587" s="49">
        <v>3652.51</v>
      </c>
      <c r="H587" s="48">
        <v>21575.5</v>
      </c>
      <c r="I587" s="48">
        <v>21577.200000000001</v>
      </c>
      <c r="J587" s="50">
        <v>1.917765048291712E-2</v>
      </c>
      <c r="K587" s="50">
        <v>7.8786867619558027E-5</v>
      </c>
      <c r="L587" s="49">
        <v>4163.1000000000004</v>
      </c>
      <c r="M587" s="49">
        <v>1760</v>
      </c>
      <c r="N587" s="35">
        <v>1</v>
      </c>
      <c r="O587" s="53">
        <v>21425.1</v>
      </c>
      <c r="P587" s="49">
        <v>3632.7</v>
      </c>
      <c r="Q587" s="48">
        <v>21575.3</v>
      </c>
      <c r="R587" s="48">
        <v>21577.200000000001</v>
      </c>
      <c r="S587" s="50">
        <v>7.0491073911351882E-3</v>
      </c>
      <c r="T587" s="50">
        <v>8.8055910868947552E-5</v>
      </c>
      <c r="U587" s="49">
        <v>3962.98</v>
      </c>
      <c r="V587" s="49">
        <v>743</v>
      </c>
      <c r="W587" s="35">
        <v>1</v>
      </c>
      <c r="X587">
        <f t="shared" si="9"/>
        <v>1</v>
      </c>
    </row>
    <row r="588" spans="1:24" x14ac:dyDescent="0.45">
      <c r="A588" s="36">
        <v>6</v>
      </c>
      <c r="B588" s="37">
        <v>2</v>
      </c>
      <c r="C588" s="37" t="s">
        <v>10</v>
      </c>
      <c r="D588" s="37">
        <v>30</v>
      </c>
      <c r="E588" s="41">
        <v>1</v>
      </c>
      <c r="F588" s="51">
        <v>26081.7</v>
      </c>
      <c r="G588" s="39">
        <v>3610.22</v>
      </c>
      <c r="H588" s="38">
        <v>26278.1</v>
      </c>
      <c r="I588" s="38">
        <v>26280.3</v>
      </c>
      <c r="J588" s="40">
        <v>7.5569913585460799E-3</v>
      </c>
      <c r="K588" s="40">
        <v>8.3712895210508547E-5</v>
      </c>
      <c r="L588" s="39">
        <v>4191.07</v>
      </c>
      <c r="M588" s="39">
        <v>1398</v>
      </c>
      <c r="N588" s="41">
        <v>1</v>
      </c>
      <c r="O588" s="51">
        <v>26255.8</v>
      </c>
      <c r="P588" s="39">
        <v>3655.95</v>
      </c>
      <c r="Q588" s="38">
        <v>26277.9</v>
      </c>
      <c r="R588" s="38">
        <v>26280.3</v>
      </c>
      <c r="S588" s="40">
        <v>9.3225724211671863E-4</v>
      </c>
      <c r="T588" s="40">
        <v>9.1323158411350599E-5</v>
      </c>
      <c r="U588" s="39">
        <v>3807.39</v>
      </c>
      <c r="V588" s="39">
        <v>289</v>
      </c>
      <c r="W588" s="41">
        <v>1</v>
      </c>
      <c r="X588">
        <f t="shared" si="9"/>
        <v>1</v>
      </c>
    </row>
    <row r="589" spans="1:24" x14ac:dyDescent="0.45">
      <c r="A589" s="42">
        <v>6</v>
      </c>
      <c r="B589" s="43">
        <v>2</v>
      </c>
      <c r="C589" s="43" t="s">
        <v>10</v>
      </c>
      <c r="D589" s="43">
        <v>30</v>
      </c>
      <c r="E589" s="47">
        <v>2</v>
      </c>
      <c r="F589" s="52">
        <v>22529.5</v>
      </c>
      <c r="G589" s="45">
        <v>3651.36</v>
      </c>
      <c r="H589" s="44">
        <v>22995.1</v>
      </c>
      <c r="I589" s="44">
        <v>23089.1</v>
      </c>
      <c r="J589" s="46">
        <v>2.4228092286769896E-2</v>
      </c>
      <c r="K589" s="46">
        <v>4.0625581989615312E-3</v>
      </c>
      <c r="L589" s="45">
        <v>7200.01</v>
      </c>
      <c r="M589" s="45">
        <v>8922</v>
      </c>
      <c r="N589" s="47">
        <v>0</v>
      </c>
      <c r="O589" s="52">
        <v>22869.200000000001</v>
      </c>
      <c r="P589" s="45">
        <v>3622.63</v>
      </c>
      <c r="Q589" s="44">
        <v>23086.7</v>
      </c>
      <c r="R589" s="44">
        <v>23088.9</v>
      </c>
      <c r="S589" s="46">
        <v>9.5153948434096355E-3</v>
      </c>
      <c r="T589" s="46">
        <v>9.5283880999126315E-5</v>
      </c>
      <c r="U589" s="45">
        <v>6095.16</v>
      </c>
      <c r="V589" s="45">
        <v>8726</v>
      </c>
      <c r="W589" s="47">
        <v>1</v>
      </c>
      <c r="X589">
        <f t="shared" si="9"/>
        <v>1</v>
      </c>
    </row>
    <row r="590" spans="1:24" x14ac:dyDescent="0.45">
      <c r="A590" s="42">
        <v>6</v>
      </c>
      <c r="B590" s="43">
        <v>2</v>
      </c>
      <c r="C590" s="43" t="s">
        <v>10</v>
      </c>
      <c r="D590" s="43">
        <v>30</v>
      </c>
      <c r="E590" s="47">
        <v>3</v>
      </c>
      <c r="F590" s="52">
        <v>25838</v>
      </c>
      <c r="G590" s="45">
        <v>3624.36</v>
      </c>
      <c r="H590" s="44">
        <v>26442.9</v>
      </c>
      <c r="I590" s="44">
        <v>26503.4</v>
      </c>
      <c r="J590" s="46">
        <v>2.5106212787793319E-2</v>
      </c>
      <c r="K590" s="46">
        <v>2.2827259898729971E-3</v>
      </c>
      <c r="L590" s="45">
        <v>7200.21</v>
      </c>
      <c r="M590" s="45">
        <v>11714</v>
      </c>
      <c r="N590" s="47">
        <v>0</v>
      </c>
      <c r="O590" s="52">
        <v>26394.5</v>
      </c>
      <c r="P590" s="45">
        <v>3630.45</v>
      </c>
      <c r="Q590" s="44">
        <v>26500.799999999999</v>
      </c>
      <c r="R590" s="44">
        <v>26503.4</v>
      </c>
      <c r="S590" s="46">
        <v>4.1089067817714504E-3</v>
      </c>
      <c r="T590" s="46">
        <v>9.8100621052475627E-5</v>
      </c>
      <c r="U590" s="45">
        <v>5621.23</v>
      </c>
      <c r="V590" s="45">
        <v>7844</v>
      </c>
      <c r="W590" s="47">
        <v>1</v>
      </c>
      <c r="X590">
        <f t="shared" si="9"/>
        <v>1</v>
      </c>
    </row>
    <row r="591" spans="1:24" x14ac:dyDescent="0.45">
      <c r="A591" s="42">
        <v>6</v>
      </c>
      <c r="B591" s="43">
        <v>2</v>
      </c>
      <c r="C591" s="43" t="s">
        <v>10</v>
      </c>
      <c r="D591" s="43">
        <v>30</v>
      </c>
      <c r="E591" s="47">
        <v>4</v>
      </c>
      <c r="F591" s="52">
        <v>20519.599999999999</v>
      </c>
      <c r="G591" s="45">
        <v>3657.6</v>
      </c>
      <c r="H591" s="44">
        <v>20915.599999999999</v>
      </c>
      <c r="I591" s="44">
        <v>20917.5</v>
      </c>
      <c r="J591" s="46">
        <v>1.9022349707183049E-2</v>
      </c>
      <c r="K591" s="46">
        <v>9.0833034540526122E-5</v>
      </c>
      <c r="L591" s="45">
        <v>4872</v>
      </c>
      <c r="M591" s="45">
        <v>3601</v>
      </c>
      <c r="N591" s="47">
        <v>1</v>
      </c>
      <c r="O591" s="52">
        <v>20825.5</v>
      </c>
      <c r="P591" s="45">
        <v>3634.59</v>
      </c>
      <c r="Q591" s="44">
        <v>20915.599999999999</v>
      </c>
      <c r="R591" s="44">
        <v>20917.5</v>
      </c>
      <c r="S591" s="46">
        <v>4.3982311461694757E-3</v>
      </c>
      <c r="T591" s="46">
        <v>9.0833034540526122E-5</v>
      </c>
      <c r="U591" s="45">
        <v>4149.3100000000004</v>
      </c>
      <c r="V591" s="45">
        <v>1049</v>
      </c>
      <c r="W591" s="47">
        <v>1</v>
      </c>
      <c r="X591">
        <f t="shared" si="9"/>
        <v>1</v>
      </c>
    </row>
    <row r="592" spans="1:24" x14ac:dyDescent="0.45">
      <c r="A592" s="33">
        <v>6</v>
      </c>
      <c r="B592" s="34">
        <v>2</v>
      </c>
      <c r="C592" s="34" t="s">
        <v>10</v>
      </c>
      <c r="D592" s="34">
        <v>30</v>
      </c>
      <c r="E592" s="35">
        <v>5</v>
      </c>
      <c r="F592" s="53">
        <v>21420.3</v>
      </c>
      <c r="G592" s="49">
        <v>3664.34</v>
      </c>
      <c r="H592" s="48">
        <v>21660.5</v>
      </c>
      <c r="I592" s="48">
        <v>21737.7</v>
      </c>
      <c r="J592" s="50">
        <v>1.4193209902111099E-2</v>
      </c>
      <c r="K592" s="50">
        <v>3.1387059511153786E-3</v>
      </c>
      <c r="L592" s="49">
        <v>7200.31</v>
      </c>
      <c r="M592" s="49">
        <v>7679</v>
      </c>
      <c r="N592" s="35">
        <v>0</v>
      </c>
      <c r="O592" s="53">
        <v>21630.5</v>
      </c>
      <c r="P592" s="49">
        <v>3608.28</v>
      </c>
      <c r="Q592" s="48">
        <v>21702.6</v>
      </c>
      <c r="R592" s="48">
        <v>21728.7</v>
      </c>
      <c r="S592" s="50">
        <v>4.5193683929549734E-3</v>
      </c>
      <c r="T592" s="50">
        <v>1.2011763244005479E-3</v>
      </c>
      <c r="U592" s="49">
        <v>7200.01</v>
      </c>
      <c r="V592" s="49">
        <v>9313</v>
      </c>
      <c r="W592" s="35">
        <v>0</v>
      </c>
      <c r="X592">
        <f t="shared" si="9"/>
        <v>0</v>
      </c>
    </row>
    <row r="593" spans="1:24" x14ac:dyDescent="0.45">
      <c r="A593" s="36">
        <v>6</v>
      </c>
      <c r="B593" s="37">
        <v>2</v>
      </c>
      <c r="C593" s="37" t="s">
        <v>12</v>
      </c>
      <c r="D593" s="37">
        <v>5</v>
      </c>
      <c r="E593" s="41">
        <v>1</v>
      </c>
      <c r="F593" s="51">
        <v>4240.9799999999996</v>
      </c>
      <c r="G593" s="39">
        <v>5.26</v>
      </c>
      <c r="H593" s="38">
        <v>4562.6400000000003</v>
      </c>
      <c r="I593" s="38">
        <v>4562.6400000000003</v>
      </c>
      <c r="J593" s="40">
        <v>7.0498658671295733E-2</v>
      </c>
      <c r="K593" s="40">
        <v>0</v>
      </c>
      <c r="L593" s="39">
        <v>13.866300000000001</v>
      </c>
      <c r="M593" s="39">
        <v>2279</v>
      </c>
      <c r="N593" s="41">
        <v>1</v>
      </c>
      <c r="O593" s="51">
        <v>4508.1499999999996</v>
      </c>
      <c r="P593" s="39">
        <v>1.55</v>
      </c>
      <c r="Q593" s="38">
        <v>4562.6400000000003</v>
      </c>
      <c r="R593" s="38">
        <v>4562.6400000000003</v>
      </c>
      <c r="S593" s="40">
        <v>1.1942647239317738E-2</v>
      </c>
      <c r="T593" s="40">
        <v>0</v>
      </c>
      <c r="U593" s="39">
        <v>2.6850999999999998</v>
      </c>
      <c r="V593" s="39">
        <v>91</v>
      </c>
      <c r="W593" s="41">
        <v>1</v>
      </c>
      <c r="X593">
        <f t="shared" si="9"/>
        <v>1</v>
      </c>
    </row>
    <row r="594" spans="1:24" x14ac:dyDescent="0.45">
      <c r="A594" s="42">
        <v>6</v>
      </c>
      <c r="B594" s="43">
        <v>2</v>
      </c>
      <c r="C594" s="43" t="s">
        <v>12</v>
      </c>
      <c r="D594" s="43">
        <v>5</v>
      </c>
      <c r="E594" s="47">
        <v>2</v>
      </c>
      <c r="F594" s="52">
        <v>3608.45</v>
      </c>
      <c r="G594" s="45">
        <v>3.35</v>
      </c>
      <c r="H594" s="44">
        <v>3843.2</v>
      </c>
      <c r="I594" s="44">
        <v>3843.3</v>
      </c>
      <c r="J594" s="46">
        <v>6.1106340904951567E-2</v>
      </c>
      <c r="K594" s="46">
        <v>2.6019306325388025E-5</v>
      </c>
      <c r="L594" s="45">
        <v>13.623100000000001</v>
      </c>
      <c r="M594" s="45">
        <v>2283</v>
      </c>
      <c r="N594" s="47">
        <v>1</v>
      </c>
      <c r="O594" s="52">
        <v>3715.38</v>
      </c>
      <c r="P594" s="45">
        <v>1.36</v>
      </c>
      <c r="Q594" s="44">
        <v>3842.96</v>
      </c>
      <c r="R594" s="44">
        <v>3843.3</v>
      </c>
      <c r="S594" s="46">
        <v>3.3283896651315294E-2</v>
      </c>
      <c r="T594" s="46">
        <v>8.8465641506035305E-5</v>
      </c>
      <c r="U594" s="45">
        <v>8.2933599999999998</v>
      </c>
      <c r="V594" s="45">
        <v>1185</v>
      </c>
      <c r="W594" s="47">
        <v>1</v>
      </c>
      <c r="X594">
        <f t="shared" si="9"/>
        <v>1</v>
      </c>
    </row>
    <row r="595" spans="1:24" x14ac:dyDescent="0.45">
      <c r="A595" s="42">
        <v>6</v>
      </c>
      <c r="B595" s="43">
        <v>2</v>
      </c>
      <c r="C595" s="43" t="s">
        <v>12</v>
      </c>
      <c r="D595" s="43">
        <v>5</v>
      </c>
      <c r="E595" s="47">
        <v>3</v>
      </c>
      <c r="F595" s="52">
        <v>6310.39</v>
      </c>
      <c r="G595" s="45">
        <v>5.16</v>
      </c>
      <c r="H595" s="44">
        <v>6564.14</v>
      </c>
      <c r="I595" s="44">
        <v>6564.46</v>
      </c>
      <c r="J595" s="46">
        <v>3.870386901588245E-2</v>
      </c>
      <c r="K595" s="46">
        <v>4.8747345554654755E-5</v>
      </c>
      <c r="L595" s="45">
        <v>17.2592</v>
      </c>
      <c r="M595" s="45">
        <v>2793</v>
      </c>
      <c r="N595" s="47">
        <v>1</v>
      </c>
      <c r="O595" s="52">
        <v>6360.7</v>
      </c>
      <c r="P595" s="45">
        <v>3.15</v>
      </c>
      <c r="Q595" s="44">
        <v>6564.46</v>
      </c>
      <c r="R595" s="44">
        <v>6564.46</v>
      </c>
      <c r="S595" s="46">
        <v>3.1039872281954681E-2</v>
      </c>
      <c r="T595" s="46">
        <v>0</v>
      </c>
      <c r="U595" s="45">
        <v>6.5108600000000001</v>
      </c>
      <c r="V595" s="45">
        <v>469</v>
      </c>
      <c r="W595" s="47">
        <v>1</v>
      </c>
      <c r="X595">
        <f t="shared" si="9"/>
        <v>1</v>
      </c>
    </row>
    <row r="596" spans="1:24" x14ac:dyDescent="0.45">
      <c r="A596" s="42">
        <v>6</v>
      </c>
      <c r="B596" s="43">
        <v>2</v>
      </c>
      <c r="C596" s="43" t="s">
        <v>12</v>
      </c>
      <c r="D596" s="43">
        <v>5</v>
      </c>
      <c r="E596" s="47">
        <v>4</v>
      </c>
      <c r="F596" s="52">
        <v>4428.76</v>
      </c>
      <c r="G596" s="45">
        <v>10.87</v>
      </c>
      <c r="H596" s="44">
        <v>4567.24</v>
      </c>
      <c r="I596" s="44">
        <v>4567.6000000000004</v>
      </c>
      <c r="J596" s="46">
        <v>3.0396707242315468E-2</v>
      </c>
      <c r="K596" s="46">
        <v>7.8816008407168325E-5</v>
      </c>
      <c r="L596" s="45">
        <v>14.0434</v>
      </c>
      <c r="M596" s="45">
        <v>525</v>
      </c>
      <c r="N596" s="47">
        <v>1</v>
      </c>
      <c r="O596" s="52">
        <v>4567.6000000000004</v>
      </c>
      <c r="P596" s="45">
        <v>0.42</v>
      </c>
      <c r="Q596" s="44">
        <v>4567.6000000000004</v>
      </c>
      <c r="R596" s="44">
        <v>4567.6000000000004</v>
      </c>
      <c r="S596" s="46">
        <v>0</v>
      </c>
      <c r="T596" s="46">
        <v>0</v>
      </c>
      <c r="U596" s="45">
        <v>0.491651</v>
      </c>
      <c r="V596" s="45">
        <v>1</v>
      </c>
      <c r="W596" s="47">
        <v>1</v>
      </c>
      <c r="X596">
        <f t="shared" si="9"/>
        <v>1</v>
      </c>
    </row>
    <row r="597" spans="1:24" x14ac:dyDescent="0.45">
      <c r="A597" s="33">
        <v>6</v>
      </c>
      <c r="B597" s="34">
        <v>2</v>
      </c>
      <c r="C597" s="34" t="s">
        <v>12</v>
      </c>
      <c r="D597" s="34">
        <v>5</v>
      </c>
      <c r="E597" s="35">
        <v>5</v>
      </c>
      <c r="F597" s="53">
        <v>3029.79</v>
      </c>
      <c r="G597" s="49">
        <v>1.95</v>
      </c>
      <c r="H597" s="48">
        <v>3141.6</v>
      </c>
      <c r="I597" s="48">
        <v>3141.87</v>
      </c>
      <c r="J597" s="50">
        <v>3.5673022753964972E-2</v>
      </c>
      <c r="K597" s="50">
        <v>8.5936082651408814E-5</v>
      </c>
      <c r="L597" s="49">
        <v>8.9889299999999999</v>
      </c>
      <c r="M597" s="49">
        <v>1449</v>
      </c>
      <c r="N597" s="35">
        <v>1</v>
      </c>
      <c r="O597" s="53">
        <v>3088.09</v>
      </c>
      <c r="P597" s="49">
        <v>2.33</v>
      </c>
      <c r="Q597" s="48">
        <v>3141.85</v>
      </c>
      <c r="R597" s="48">
        <v>3141.87</v>
      </c>
      <c r="S597" s="50">
        <v>1.7117194537011316E-2</v>
      </c>
      <c r="T597" s="50">
        <v>6.3656357519508481E-6</v>
      </c>
      <c r="U597" s="49">
        <v>4.1283799999999999</v>
      </c>
      <c r="V597" s="49">
        <v>188</v>
      </c>
      <c r="W597" s="35">
        <v>1</v>
      </c>
      <c r="X597">
        <f t="shared" si="9"/>
        <v>1</v>
      </c>
    </row>
    <row r="598" spans="1:24" x14ac:dyDescent="0.45">
      <c r="A598" s="36">
        <v>6</v>
      </c>
      <c r="B598" s="37">
        <v>2</v>
      </c>
      <c r="C598" s="37" t="s">
        <v>12</v>
      </c>
      <c r="D598" s="37">
        <v>10</v>
      </c>
      <c r="E598" s="41">
        <v>1</v>
      </c>
      <c r="F598" s="51">
        <v>6088.05</v>
      </c>
      <c r="G598" s="39">
        <v>304.89999999999998</v>
      </c>
      <c r="H598" s="38">
        <v>6276.08</v>
      </c>
      <c r="I598" s="38">
        <v>6276.69</v>
      </c>
      <c r="J598" s="40">
        <v>3.0054057154328066E-2</v>
      </c>
      <c r="K598" s="40">
        <v>9.7184981255992025E-5</v>
      </c>
      <c r="L598" s="39">
        <v>396.97899999999998</v>
      </c>
      <c r="M598" s="39">
        <v>4320</v>
      </c>
      <c r="N598" s="41">
        <v>1</v>
      </c>
      <c r="O598" s="51">
        <v>6189.07</v>
      </c>
      <c r="P598" s="39">
        <v>84.19</v>
      </c>
      <c r="Q598" s="38">
        <v>6276.69</v>
      </c>
      <c r="R598" s="38">
        <v>6276.69</v>
      </c>
      <c r="S598" s="40">
        <v>1.395958697976161E-2</v>
      </c>
      <c r="T598" s="40">
        <v>0</v>
      </c>
      <c r="U598" s="39">
        <v>110.71299999999999</v>
      </c>
      <c r="V598" s="39">
        <v>726</v>
      </c>
      <c r="W598" s="41">
        <v>1</v>
      </c>
      <c r="X598">
        <f t="shared" si="9"/>
        <v>1</v>
      </c>
    </row>
    <row r="599" spans="1:24" x14ac:dyDescent="0.45">
      <c r="A599" s="42">
        <v>6</v>
      </c>
      <c r="B599" s="43">
        <v>2</v>
      </c>
      <c r="C599" s="43" t="s">
        <v>12</v>
      </c>
      <c r="D599" s="43">
        <v>10</v>
      </c>
      <c r="E599" s="47">
        <v>2</v>
      </c>
      <c r="F599" s="52">
        <v>7304.8</v>
      </c>
      <c r="G599" s="45">
        <v>155.08000000000001</v>
      </c>
      <c r="H599" s="44">
        <v>7490.89</v>
      </c>
      <c r="I599" s="44">
        <v>7490.89</v>
      </c>
      <c r="J599" s="46">
        <v>2.4842174961853682E-2</v>
      </c>
      <c r="K599" s="46">
        <v>0</v>
      </c>
      <c r="L599" s="45">
        <v>181.86</v>
      </c>
      <c r="M599" s="45">
        <v>1069</v>
      </c>
      <c r="N599" s="47">
        <v>1</v>
      </c>
      <c r="O599" s="52">
        <v>7360.35</v>
      </c>
      <c r="P599" s="45">
        <v>41.94</v>
      </c>
      <c r="Q599" s="44">
        <v>7490.25</v>
      </c>
      <c r="R599" s="44">
        <v>7490.89</v>
      </c>
      <c r="S599" s="46">
        <v>1.742650072287805E-2</v>
      </c>
      <c r="T599" s="46">
        <v>8.5437110944137126E-5</v>
      </c>
      <c r="U599" s="45">
        <v>46.8369</v>
      </c>
      <c r="V599" s="45">
        <v>185</v>
      </c>
      <c r="W599" s="47">
        <v>1</v>
      </c>
      <c r="X599">
        <f t="shared" si="9"/>
        <v>1</v>
      </c>
    </row>
    <row r="600" spans="1:24" x14ac:dyDescent="0.45">
      <c r="A600" s="42">
        <v>6</v>
      </c>
      <c r="B600" s="43">
        <v>2</v>
      </c>
      <c r="C600" s="43" t="s">
        <v>12</v>
      </c>
      <c r="D600" s="43">
        <v>10</v>
      </c>
      <c r="E600" s="47">
        <v>3</v>
      </c>
      <c r="F600" s="52">
        <v>5839.38</v>
      </c>
      <c r="G600" s="45">
        <v>152.97</v>
      </c>
      <c r="H600" s="44">
        <v>6011.99</v>
      </c>
      <c r="I600" s="44">
        <v>6011.99</v>
      </c>
      <c r="J600" s="46">
        <v>2.8710959266399258E-2</v>
      </c>
      <c r="K600" s="46">
        <v>0</v>
      </c>
      <c r="L600" s="45">
        <v>180.18700000000001</v>
      </c>
      <c r="M600" s="45">
        <v>986</v>
      </c>
      <c r="N600" s="47">
        <v>1</v>
      </c>
      <c r="O600" s="52">
        <v>5895.71</v>
      </c>
      <c r="P600" s="45">
        <v>32.590000000000003</v>
      </c>
      <c r="Q600" s="44">
        <v>6011.99</v>
      </c>
      <c r="R600" s="44">
        <v>6011.99</v>
      </c>
      <c r="S600" s="46">
        <v>1.9341349536509501E-2</v>
      </c>
      <c r="T600" s="46">
        <v>0</v>
      </c>
      <c r="U600" s="45">
        <v>40.192599999999999</v>
      </c>
      <c r="V600" s="45">
        <v>290</v>
      </c>
      <c r="W600" s="47">
        <v>1</v>
      </c>
      <c r="X600">
        <f t="shared" si="9"/>
        <v>1</v>
      </c>
    </row>
    <row r="601" spans="1:24" x14ac:dyDescent="0.45">
      <c r="A601" s="42">
        <v>6</v>
      </c>
      <c r="B601" s="43">
        <v>2</v>
      </c>
      <c r="C601" s="43" t="s">
        <v>12</v>
      </c>
      <c r="D601" s="43">
        <v>10</v>
      </c>
      <c r="E601" s="47">
        <v>4</v>
      </c>
      <c r="F601" s="52">
        <v>7372.14</v>
      </c>
      <c r="G601" s="45">
        <v>147.01</v>
      </c>
      <c r="H601" s="44">
        <v>7409.62</v>
      </c>
      <c r="I601" s="44">
        <v>7409.62</v>
      </c>
      <c r="J601" s="46">
        <v>5.0582890890490421E-3</v>
      </c>
      <c r="K601" s="46">
        <v>0</v>
      </c>
      <c r="L601" s="45">
        <v>148.08799999999999</v>
      </c>
      <c r="M601" s="45">
        <v>12</v>
      </c>
      <c r="N601" s="47">
        <v>1</v>
      </c>
      <c r="O601" s="52">
        <v>7409.62</v>
      </c>
      <c r="P601" s="45">
        <v>1.28</v>
      </c>
      <c r="Q601" s="44">
        <v>7409.62</v>
      </c>
      <c r="R601" s="44">
        <v>7410.06</v>
      </c>
      <c r="S601" s="46">
        <v>0</v>
      </c>
      <c r="T601" s="46">
        <v>0</v>
      </c>
      <c r="U601" s="45">
        <v>1.8187500000000001</v>
      </c>
      <c r="V601" s="45">
        <v>1</v>
      </c>
      <c r="W601" s="47">
        <v>1</v>
      </c>
      <c r="X601">
        <f t="shared" si="9"/>
        <v>1</v>
      </c>
    </row>
    <row r="602" spans="1:24" x14ac:dyDescent="0.45">
      <c r="A602" s="33">
        <v>6</v>
      </c>
      <c r="B602" s="34">
        <v>2</v>
      </c>
      <c r="C602" s="34" t="s">
        <v>12</v>
      </c>
      <c r="D602" s="34">
        <v>10</v>
      </c>
      <c r="E602" s="35">
        <v>5</v>
      </c>
      <c r="F602" s="53">
        <v>6483.62</v>
      </c>
      <c r="G602" s="49">
        <v>91.44</v>
      </c>
      <c r="H602" s="48">
        <v>6633.41</v>
      </c>
      <c r="I602" s="48">
        <v>6633.41</v>
      </c>
      <c r="J602" s="50">
        <v>2.2581146047055734E-2</v>
      </c>
      <c r="K602" s="50">
        <v>0</v>
      </c>
      <c r="L602" s="49">
        <v>108.867</v>
      </c>
      <c r="M602" s="49">
        <v>827</v>
      </c>
      <c r="N602" s="35">
        <v>1</v>
      </c>
      <c r="O602" s="53">
        <v>6586.63</v>
      </c>
      <c r="P602" s="49">
        <v>4.33</v>
      </c>
      <c r="Q602" s="48">
        <v>6633.41</v>
      </c>
      <c r="R602" s="48">
        <v>6633.41</v>
      </c>
      <c r="S602" s="50">
        <v>7.0521797989269086E-3</v>
      </c>
      <c r="T602" s="50">
        <v>0</v>
      </c>
      <c r="U602" s="49">
        <v>7.8694899999999999</v>
      </c>
      <c r="V602" s="49">
        <v>149</v>
      </c>
      <c r="W602" s="35">
        <v>1</v>
      </c>
      <c r="X602">
        <f t="shared" si="9"/>
        <v>1</v>
      </c>
    </row>
    <row r="603" spans="1:24" x14ac:dyDescent="0.45">
      <c r="A603" s="36">
        <v>6</v>
      </c>
      <c r="B603" s="37">
        <v>2</v>
      </c>
      <c r="C603" s="37" t="s">
        <v>12</v>
      </c>
      <c r="D603" s="37">
        <v>15</v>
      </c>
      <c r="E603" s="41">
        <v>1</v>
      </c>
      <c r="F603" s="51">
        <v>6725.68</v>
      </c>
      <c r="G603" s="39">
        <v>3612.71</v>
      </c>
      <c r="H603" s="38">
        <v>6894.6</v>
      </c>
      <c r="I603" s="38">
        <v>6895.03</v>
      </c>
      <c r="J603" s="40">
        <v>2.4561169422032892E-2</v>
      </c>
      <c r="K603" s="40">
        <v>6.23637605636787E-5</v>
      </c>
      <c r="L603" s="39">
        <v>3727.37</v>
      </c>
      <c r="M603" s="39">
        <v>1595</v>
      </c>
      <c r="N603" s="41">
        <v>1</v>
      </c>
      <c r="O603" s="51">
        <v>6867.38</v>
      </c>
      <c r="P603" s="39">
        <v>131.38</v>
      </c>
      <c r="Q603" s="38">
        <v>6894.41</v>
      </c>
      <c r="R603" s="38">
        <v>6895.03</v>
      </c>
      <c r="S603" s="40">
        <v>4.0101348362515665E-3</v>
      </c>
      <c r="T603" s="40">
        <v>8.9919840812859541E-5</v>
      </c>
      <c r="U603" s="39">
        <v>178.28899999999999</v>
      </c>
      <c r="V603" s="39">
        <v>1062</v>
      </c>
      <c r="W603" s="41">
        <v>1</v>
      </c>
      <c r="X603">
        <f t="shared" si="9"/>
        <v>1</v>
      </c>
    </row>
    <row r="604" spans="1:24" x14ac:dyDescent="0.45">
      <c r="A604" s="42">
        <v>6</v>
      </c>
      <c r="B604" s="43">
        <v>2</v>
      </c>
      <c r="C604" s="43" t="s">
        <v>12</v>
      </c>
      <c r="D604" s="43">
        <v>15</v>
      </c>
      <c r="E604" s="47">
        <v>2</v>
      </c>
      <c r="F604" s="52">
        <v>7737.09</v>
      </c>
      <c r="G604" s="45">
        <v>820.18</v>
      </c>
      <c r="H604" s="44">
        <v>7800.98</v>
      </c>
      <c r="I604" s="44">
        <v>7800.98</v>
      </c>
      <c r="J604" s="46">
        <v>8.1899966414475389E-3</v>
      </c>
      <c r="K604" s="46">
        <v>0</v>
      </c>
      <c r="L604" s="45">
        <v>826.89200000000005</v>
      </c>
      <c r="M604" s="45">
        <v>36</v>
      </c>
      <c r="N604" s="47">
        <v>1</v>
      </c>
      <c r="O604" s="52">
        <v>7800.98</v>
      </c>
      <c r="P604" s="45">
        <v>18.14</v>
      </c>
      <c r="Q604" s="44">
        <v>7800.98</v>
      </c>
      <c r="R604" s="44">
        <v>7801.6</v>
      </c>
      <c r="S604" s="46">
        <v>0</v>
      </c>
      <c r="T604" s="46">
        <v>0</v>
      </c>
      <c r="U604" s="45">
        <v>20.3523</v>
      </c>
      <c r="V604" s="45">
        <v>1</v>
      </c>
      <c r="W604" s="47">
        <v>1</v>
      </c>
      <c r="X604">
        <f t="shared" si="9"/>
        <v>1</v>
      </c>
    </row>
    <row r="605" spans="1:24" x14ac:dyDescent="0.45">
      <c r="A605" s="42">
        <v>6</v>
      </c>
      <c r="B605" s="43">
        <v>2</v>
      </c>
      <c r="C605" s="43" t="s">
        <v>12</v>
      </c>
      <c r="D605" s="43">
        <v>15</v>
      </c>
      <c r="E605" s="47">
        <v>3</v>
      </c>
      <c r="F605" s="52">
        <v>7458.82</v>
      </c>
      <c r="G605" s="45">
        <v>3616.82</v>
      </c>
      <c r="H605" s="44">
        <v>7772.74</v>
      </c>
      <c r="I605" s="44">
        <v>7773.49</v>
      </c>
      <c r="J605" s="46">
        <v>4.047988741221769E-2</v>
      </c>
      <c r="K605" s="46">
        <v>9.6481760444793778E-5</v>
      </c>
      <c r="L605" s="45">
        <v>6646.97</v>
      </c>
      <c r="M605" s="45">
        <v>49680</v>
      </c>
      <c r="N605" s="47">
        <v>1</v>
      </c>
      <c r="O605" s="52">
        <v>7603.74</v>
      </c>
      <c r="P605" s="45">
        <v>386.69</v>
      </c>
      <c r="Q605" s="44">
        <v>7772.73</v>
      </c>
      <c r="R605" s="44">
        <v>7773.49</v>
      </c>
      <c r="S605" s="46">
        <v>2.1837038447338326E-2</v>
      </c>
      <c r="T605" s="46">
        <v>9.7768183917419112E-5</v>
      </c>
      <c r="U605" s="45">
        <v>1361.08</v>
      </c>
      <c r="V605" s="45">
        <v>15566</v>
      </c>
      <c r="W605" s="47">
        <v>1</v>
      </c>
      <c r="X605">
        <f t="shared" si="9"/>
        <v>1</v>
      </c>
    </row>
    <row r="606" spans="1:24" x14ac:dyDescent="0.45">
      <c r="A606" s="42">
        <v>6</v>
      </c>
      <c r="B606" s="43">
        <v>2</v>
      </c>
      <c r="C606" s="43" t="s">
        <v>12</v>
      </c>
      <c r="D606" s="43">
        <v>15</v>
      </c>
      <c r="E606" s="47">
        <v>4</v>
      </c>
      <c r="F606" s="52">
        <v>7291.57</v>
      </c>
      <c r="G606" s="45">
        <v>2001.78</v>
      </c>
      <c r="H606" s="44">
        <v>7455.03</v>
      </c>
      <c r="I606" s="44">
        <v>7455.39</v>
      </c>
      <c r="J606" s="46">
        <v>2.1973364237149313E-2</v>
      </c>
      <c r="K606" s="46">
        <v>4.8287212339070399E-5</v>
      </c>
      <c r="L606" s="45">
        <v>2019.91</v>
      </c>
      <c r="M606" s="45">
        <v>296</v>
      </c>
      <c r="N606" s="47">
        <v>1</v>
      </c>
      <c r="O606" s="52">
        <v>7399.66</v>
      </c>
      <c r="P606" s="45">
        <v>64.05</v>
      </c>
      <c r="Q606" s="44">
        <v>7454.86</v>
      </c>
      <c r="R606" s="44">
        <v>7455.39</v>
      </c>
      <c r="S606" s="46">
        <v>7.475128732366847E-3</v>
      </c>
      <c r="T606" s="46">
        <v>7.1089507054715418E-5</v>
      </c>
      <c r="U606" s="45">
        <v>101.151</v>
      </c>
      <c r="V606" s="45">
        <v>619</v>
      </c>
      <c r="W606" s="47">
        <v>1</v>
      </c>
      <c r="X606">
        <f t="shared" si="9"/>
        <v>1</v>
      </c>
    </row>
    <row r="607" spans="1:24" x14ac:dyDescent="0.45">
      <c r="A607" s="33">
        <v>6</v>
      </c>
      <c r="B607" s="34">
        <v>2</v>
      </c>
      <c r="C607" s="34" t="s">
        <v>12</v>
      </c>
      <c r="D607" s="34">
        <v>15</v>
      </c>
      <c r="E607" s="35">
        <v>5</v>
      </c>
      <c r="F607" s="53">
        <v>6759.03</v>
      </c>
      <c r="G607" s="49">
        <v>3300.75</v>
      </c>
      <c r="H607" s="48">
        <v>7173.89</v>
      </c>
      <c r="I607" s="48">
        <v>7202.57</v>
      </c>
      <c r="J607" s="50">
        <v>6.1580796854456117E-2</v>
      </c>
      <c r="K607" s="50">
        <v>3.9819120119623111E-3</v>
      </c>
      <c r="L607" s="49">
        <v>7200.04</v>
      </c>
      <c r="M607" s="49">
        <v>94567</v>
      </c>
      <c r="N607" s="35">
        <v>0</v>
      </c>
      <c r="O607" s="53">
        <v>7063.3</v>
      </c>
      <c r="P607" s="49">
        <v>1528.33</v>
      </c>
      <c r="Q607" s="48">
        <v>7201.89</v>
      </c>
      <c r="R607" s="48">
        <v>7202.57</v>
      </c>
      <c r="S607" s="50">
        <v>1.9336153622942855E-2</v>
      </c>
      <c r="T607" s="50">
        <v>9.441074505341588E-5</v>
      </c>
      <c r="U607" s="49">
        <v>4435.8500000000004</v>
      </c>
      <c r="V607" s="49">
        <v>76650</v>
      </c>
      <c r="W607" s="35">
        <v>1</v>
      </c>
      <c r="X607">
        <f t="shared" si="9"/>
        <v>1</v>
      </c>
    </row>
    <row r="608" spans="1:24" x14ac:dyDescent="0.45">
      <c r="A608" s="36">
        <v>6</v>
      </c>
      <c r="B608" s="37">
        <v>2</v>
      </c>
      <c r="C608" s="37" t="s">
        <v>12</v>
      </c>
      <c r="D608" s="37">
        <v>20</v>
      </c>
      <c r="E608" s="41">
        <v>1</v>
      </c>
      <c r="F608" s="51">
        <v>8828.5400000000009</v>
      </c>
      <c r="G608" s="39">
        <v>3642.52</v>
      </c>
      <c r="H608" s="38">
        <v>9106.26</v>
      </c>
      <c r="I608" s="38">
        <v>9106.9500000000007</v>
      </c>
      <c r="J608" s="40">
        <v>3.0571157193132699E-2</v>
      </c>
      <c r="K608" s="40">
        <v>7.5766310345451465E-5</v>
      </c>
      <c r="L608" s="39">
        <v>3896.81</v>
      </c>
      <c r="M608" s="39">
        <v>1828</v>
      </c>
      <c r="N608" s="41">
        <v>1</v>
      </c>
      <c r="O608" s="51">
        <v>9021.68</v>
      </c>
      <c r="P608" s="39">
        <v>990.04</v>
      </c>
      <c r="Q608" s="38">
        <v>9106.4500000000007</v>
      </c>
      <c r="R608" s="38">
        <v>9106.9500000000007</v>
      </c>
      <c r="S608" s="40">
        <v>9.3631786712346544E-3</v>
      </c>
      <c r="T608" s="40">
        <v>5.490312343869242E-5</v>
      </c>
      <c r="U608" s="39">
        <v>1107.46</v>
      </c>
      <c r="V608" s="39">
        <v>1118</v>
      </c>
      <c r="W608" s="41">
        <v>1</v>
      </c>
      <c r="X608">
        <f t="shared" si="9"/>
        <v>1</v>
      </c>
    </row>
    <row r="609" spans="1:24" x14ac:dyDescent="0.45">
      <c r="A609" s="42">
        <v>6</v>
      </c>
      <c r="B609" s="43">
        <v>2</v>
      </c>
      <c r="C609" s="43" t="s">
        <v>12</v>
      </c>
      <c r="D609" s="43">
        <v>20</v>
      </c>
      <c r="E609" s="47">
        <v>2</v>
      </c>
      <c r="F609" s="52">
        <v>7230.23</v>
      </c>
      <c r="G609" s="45">
        <v>3640.55</v>
      </c>
      <c r="H609" s="44">
        <v>7618.31</v>
      </c>
      <c r="I609" s="44">
        <v>7619.05</v>
      </c>
      <c r="J609" s="46">
        <v>5.1032609052309753E-2</v>
      </c>
      <c r="K609" s="46">
        <v>9.7124969648418335E-5</v>
      </c>
      <c r="L609" s="45">
        <v>3987.98</v>
      </c>
      <c r="M609" s="45">
        <v>3546</v>
      </c>
      <c r="N609" s="47">
        <v>1</v>
      </c>
      <c r="O609" s="52">
        <v>7558.75</v>
      </c>
      <c r="P609" s="45">
        <v>1233.1199999999999</v>
      </c>
      <c r="Q609" s="44">
        <v>7618.31</v>
      </c>
      <c r="R609" s="44">
        <v>7619.05</v>
      </c>
      <c r="S609" s="46">
        <v>7.9143725267586083E-3</v>
      </c>
      <c r="T609" s="46">
        <v>9.7124969648418335E-5</v>
      </c>
      <c r="U609" s="45">
        <v>1436.05</v>
      </c>
      <c r="V609" s="45">
        <v>1361</v>
      </c>
      <c r="W609" s="47">
        <v>1</v>
      </c>
      <c r="X609">
        <f t="shared" si="9"/>
        <v>1</v>
      </c>
    </row>
    <row r="610" spans="1:24" x14ac:dyDescent="0.45">
      <c r="A610" s="42">
        <v>6</v>
      </c>
      <c r="B610" s="43">
        <v>2</v>
      </c>
      <c r="C610" s="43" t="s">
        <v>12</v>
      </c>
      <c r="D610" s="43">
        <v>20</v>
      </c>
      <c r="E610" s="47">
        <v>3</v>
      </c>
      <c r="F610" s="52">
        <v>8838.69</v>
      </c>
      <c r="G610" s="45">
        <v>3616.91</v>
      </c>
      <c r="H610" s="44">
        <v>9204.2199999999993</v>
      </c>
      <c r="I610" s="44">
        <v>9205</v>
      </c>
      <c r="J610" s="46">
        <v>3.9794676806083597E-2</v>
      </c>
      <c r="K610" s="46">
        <v>8.4736556219517097E-5</v>
      </c>
      <c r="L610" s="45">
        <v>4945.1099999999997</v>
      </c>
      <c r="M610" s="45">
        <v>13164</v>
      </c>
      <c r="N610" s="47">
        <v>1</v>
      </c>
      <c r="O610" s="52">
        <v>9061.44</v>
      </c>
      <c r="P610" s="45">
        <v>128.80000000000001</v>
      </c>
      <c r="Q610" s="44">
        <v>9204.11</v>
      </c>
      <c r="R610" s="44">
        <v>9205</v>
      </c>
      <c r="S610" s="46">
        <v>1.5595871808799511E-2</v>
      </c>
      <c r="T610" s="46">
        <v>9.6686583378535355E-5</v>
      </c>
      <c r="U610" s="45">
        <v>1373.88</v>
      </c>
      <c r="V610" s="45">
        <v>12849</v>
      </c>
      <c r="W610" s="47">
        <v>1</v>
      </c>
      <c r="X610">
        <f t="shared" si="9"/>
        <v>1</v>
      </c>
    </row>
    <row r="611" spans="1:24" x14ac:dyDescent="0.45">
      <c r="A611" s="42">
        <v>6</v>
      </c>
      <c r="B611" s="43">
        <v>2</v>
      </c>
      <c r="C611" s="43" t="s">
        <v>12</v>
      </c>
      <c r="D611" s="43">
        <v>20</v>
      </c>
      <c r="E611" s="47">
        <v>4</v>
      </c>
      <c r="F611" s="52">
        <v>10070</v>
      </c>
      <c r="G611" s="45">
        <v>3610.89</v>
      </c>
      <c r="H611" s="44">
        <v>10381.6</v>
      </c>
      <c r="I611" s="44">
        <v>10382.6</v>
      </c>
      <c r="J611" s="46">
        <v>3.0108065417140249E-2</v>
      </c>
      <c r="K611" s="46">
        <v>9.6314988538516357E-5</v>
      </c>
      <c r="L611" s="45">
        <v>4290.6000000000004</v>
      </c>
      <c r="M611" s="45">
        <v>5716</v>
      </c>
      <c r="N611" s="47">
        <v>1</v>
      </c>
      <c r="O611" s="52">
        <v>10306.5</v>
      </c>
      <c r="P611" s="45">
        <v>2005.18</v>
      </c>
      <c r="Q611" s="44">
        <v>10381.6</v>
      </c>
      <c r="R611" s="44">
        <v>10382.6</v>
      </c>
      <c r="S611" s="46">
        <v>7.3295706277811297E-3</v>
      </c>
      <c r="T611" s="46">
        <v>9.6314988538516357E-5</v>
      </c>
      <c r="U611" s="45">
        <v>2245.91</v>
      </c>
      <c r="V611" s="45">
        <v>1470</v>
      </c>
      <c r="W611" s="47">
        <v>1</v>
      </c>
      <c r="X611">
        <f t="shared" si="9"/>
        <v>1</v>
      </c>
    </row>
    <row r="612" spans="1:24" x14ac:dyDescent="0.45">
      <c r="A612" s="33">
        <v>6</v>
      </c>
      <c r="B612" s="34">
        <v>2</v>
      </c>
      <c r="C612" s="34" t="s">
        <v>12</v>
      </c>
      <c r="D612" s="34">
        <v>20</v>
      </c>
      <c r="E612" s="35">
        <v>5</v>
      </c>
      <c r="F612" s="53">
        <v>9850.64</v>
      </c>
      <c r="G612" s="49">
        <v>3614.49</v>
      </c>
      <c r="H612" s="48">
        <v>10029.1</v>
      </c>
      <c r="I612" s="48">
        <v>10030</v>
      </c>
      <c r="J612" s="50">
        <v>1.788235294117653E-2</v>
      </c>
      <c r="K612" s="50">
        <v>8.9730807577231931E-5</v>
      </c>
      <c r="L612" s="49">
        <v>3785.31</v>
      </c>
      <c r="M612" s="49">
        <v>876</v>
      </c>
      <c r="N612" s="35">
        <v>1</v>
      </c>
      <c r="O612" s="53">
        <v>9996.17</v>
      </c>
      <c r="P612" s="49">
        <v>603.20000000000005</v>
      </c>
      <c r="Q612" s="48">
        <v>10029.200000000001</v>
      </c>
      <c r="R612" s="48">
        <v>10030</v>
      </c>
      <c r="S612" s="50">
        <v>3.3728813559321959E-3</v>
      </c>
      <c r="T612" s="50">
        <v>7.9760717846388081E-5</v>
      </c>
      <c r="U612" s="49">
        <v>742.14</v>
      </c>
      <c r="V612" s="49">
        <v>915</v>
      </c>
      <c r="W612" s="35">
        <v>1</v>
      </c>
      <c r="X612">
        <f t="shared" si="9"/>
        <v>1</v>
      </c>
    </row>
    <row r="613" spans="1:24" x14ac:dyDescent="0.45">
      <c r="A613" s="36">
        <v>6</v>
      </c>
      <c r="B613" s="37">
        <v>2</v>
      </c>
      <c r="C613" s="37" t="s">
        <v>12</v>
      </c>
      <c r="D613" s="37">
        <v>25</v>
      </c>
      <c r="E613" s="41">
        <v>1</v>
      </c>
      <c r="F613" s="51">
        <v>9467.84</v>
      </c>
      <c r="G613" s="39">
        <v>3627.43</v>
      </c>
      <c r="H613" s="38">
        <v>9775.8799999999992</v>
      </c>
      <c r="I613" s="38">
        <v>9775.93</v>
      </c>
      <c r="J613" s="40">
        <v>3.1515160194477677E-2</v>
      </c>
      <c r="K613" s="40">
        <v>5.1146029074565175E-6</v>
      </c>
      <c r="L613" s="39">
        <v>3806.16</v>
      </c>
      <c r="M613" s="39">
        <v>687</v>
      </c>
      <c r="N613" s="41">
        <v>1</v>
      </c>
      <c r="O613" s="51">
        <v>9720.5</v>
      </c>
      <c r="P613" s="39">
        <v>1452.96</v>
      </c>
      <c r="Q613" s="38">
        <v>9775.93</v>
      </c>
      <c r="R613" s="38">
        <v>9775.93</v>
      </c>
      <c r="S613" s="40">
        <v>5.6700487830825602E-3</v>
      </c>
      <c r="T613" s="40">
        <v>0</v>
      </c>
      <c r="U613" s="39">
        <v>1505.6</v>
      </c>
      <c r="V613" s="39">
        <v>214</v>
      </c>
      <c r="W613" s="41">
        <v>1</v>
      </c>
      <c r="X613">
        <f t="shared" si="9"/>
        <v>1</v>
      </c>
    </row>
    <row r="614" spans="1:24" x14ac:dyDescent="0.45">
      <c r="A614" s="42">
        <v>6</v>
      </c>
      <c r="B614" s="43">
        <v>2</v>
      </c>
      <c r="C614" s="43" t="s">
        <v>12</v>
      </c>
      <c r="D614" s="43">
        <v>25</v>
      </c>
      <c r="E614" s="47">
        <v>2</v>
      </c>
      <c r="F614" s="52">
        <v>9779.31</v>
      </c>
      <c r="G614" s="45">
        <v>3649.41</v>
      </c>
      <c r="H614" s="44">
        <v>10159</v>
      </c>
      <c r="I614" s="44">
        <v>10160</v>
      </c>
      <c r="J614" s="46">
        <v>3.7469488188976427E-2</v>
      </c>
      <c r="K614" s="46">
        <v>9.8425196850393699E-5</v>
      </c>
      <c r="L614" s="45">
        <v>6085.45</v>
      </c>
      <c r="M614" s="45">
        <v>14716</v>
      </c>
      <c r="N614" s="47">
        <v>1</v>
      </c>
      <c r="O614" s="52">
        <v>10077.1</v>
      </c>
      <c r="P614" s="45">
        <v>2471.46</v>
      </c>
      <c r="Q614" s="44">
        <v>10159</v>
      </c>
      <c r="R614" s="44">
        <v>10160</v>
      </c>
      <c r="S614" s="46">
        <v>8.1594488188976022E-3</v>
      </c>
      <c r="T614" s="46">
        <v>9.8425196850393699E-5</v>
      </c>
      <c r="U614" s="45">
        <v>3620.3</v>
      </c>
      <c r="V614" s="45">
        <v>6180</v>
      </c>
      <c r="W614" s="47">
        <v>1</v>
      </c>
      <c r="X614">
        <f t="shared" si="9"/>
        <v>1</v>
      </c>
    </row>
    <row r="615" spans="1:24" x14ac:dyDescent="0.45">
      <c r="A615" s="42">
        <v>6</v>
      </c>
      <c r="B615" s="43">
        <v>2</v>
      </c>
      <c r="C615" s="43" t="s">
        <v>12</v>
      </c>
      <c r="D615" s="43">
        <v>25</v>
      </c>
      <c r="E615" s="47">
        <v>3</v>
      </c>
      <c r="F615" s="52">
        <v>10672.6</v>
      </c>
      <c r="G615" s="45">
        <v>3604.34</v>
      </c>
      <c r="H615" s="44">
        <v>11029.9</v>
      </c>
      <c r="I615" s="44">
        <v>11030.7</v>
      </c>
      <c r="J615" s="46">
        <v>3.2463941544960913E-2</v>
      </c>
      <c r="K615" s="46">
        <v>7.2524862429500521E-5</v>
      </c>
      <c r="L615" s="45">
        <v>4582.3599999999997</v>
      </c>
      <c r="M615" s="45">
        <v>3835</v>
      </c>
      <c r="N615" s="47">
        <v>1</v>
      </c>
      <c r="O615" s="52">
        <v>10868.4</v>
      </c>
      <c r="P615" s="45">
        <v>3632.58</v>
      </c>
      <c r="Q615" s="44">
        <v>11029.6</v>
      </c>
      <c r="R615" s="44">
        <v>11030.7</v>
      </c>
      <c r="S615" s="46">
        <v>1.4713481465364943E-2</v>
      </c>
      <c r="T615" s="46">
        <v>9.9721685840460151E-5</v>
      </c>
      <c r="U615" s="45">
        <v>5261.64</v>
      </c>
      <c r="V615" s="45">
        <v>6378</v>
      </c>
      <c r="W615" s="47">
        <v>1</v>
      </c>
      <c r="X615">
        <f t="shared" si="9"/>
        <v>1</v>
      </c>
    </row>
    <row r="616" spans="1:24" x14ac:dyDescent="0.45">
      <c r="A616" s="42">
        <v>6</v>
      </c>
      <c r="B616" s="43">
        <v>2</v>
      </c>
      <c r="C616" s="43" t="s">
        <v>12</v>
      </c>
      <c r="D616" s="43">
        <v>25</v>
      </c>
      <c r="E616" s="47">
        <v>4</v>
      </c>
      <c r="F616" s="52">
        <v>10235.200000000001</v>
      </c>
      <c r="G616" s="45">
        <v>3654.5</v>
      </c>
      <c r="H616" s="44">
        <v>10610.7</v>
      </c>
      <c r="I616" s="44">
        <v>10611.2</v>
      </c>
      <c r="J616" s="46">
        <v>3.5434258142340164E-2</v>
      </c>
      <c r="K616" s="46">
        <v>4.7120024125452351E-5</v>
      </c>
      <c r="L616" s="45">
        <v>4025.51</v>
      </c>
      <c r="M616" s="45">
        <v>1875</v>
      </c>
      <c r="N616" s="47">
        <v>1</v>
      </c>
      <c r="O616" s="52">
        <v>10515.5</v>
      </c>
      <c r="P616" s="45">
        <v>182.13</v>
      </c>
      <c r="Q616" s="44">
        <v>10610.3</v>
      </c>
      <c r="R616" s="44">
        <v>10611.2</v>
      </c>
      <c r="S616" s="46">
        <v>9.0187726176116489E-3</v>
      </c>
      <c r="T616" s="46">
        <v>8.4816043425951361E-5</v>
      </c>
      <c r="U616" s="45">
        <v>563.96500000000003</v>
      </c>
      <c r="V616" s="45">
        <v>1956</v>
      </c>
      <c r="W616" s="47">
        <v>1</v>
      </c>
      <c r="X616">
        <f t="shared" si="9"/>
        <v>1</v>
      </c>
    </row>
    <row r="617" spans="1:24" x14ac:dyDescent="0.45">
      <c r="A617" s="33">
        <v>6</v>
      </c>
      <c r="B617" s="34">
        <v>2</v>
      </c>
      <c r="C617" s="34" t="s">
        <v>12</v>
      </c>
      <c r="D617" s="34">
        <v>25</v>
      </c>
      <c r="E617" s="35">
        <v>5</v>
      </c>
      <c r="F617" s="53">
        <v>9485.7800000000007</v>
      </c>
      <c r="G617" s="49">
        <v>3600.4</v>
      </c>
      <c r="H617" s="48">
        <v>9890.02</v>
      </c>
      <c r="I617" s="48">
        <v>9933.98</v>
      </c>
      <c r="J617" s="50">
        <v>4.5117868165629377E-2</v>
      </c>
      <c r="K617" s="50">
        <v>4.425215271220511E-3</v>
      </c>
      <c r="L617" s="49">
        <v>7200.01</v>
      </c>
      <c r="M617" s="49">
        <v>15940</v>
      </c>
      <c r="N617" s="35">
        <v>0</v>
      </c>
      <c r="O617" s="53">
        <v>9744.4</v>
      </c>
      <c r="P617" s="49">
        <v>3626.74</v>
      </c>
      <c r="Q617" s="48">
        <v>9933</v>
      </c>
      <c r="R617" s="48">
        <v>9933.98</v>
      </c>
      <c r="S617" s="50">
        <v>1.9083992518607842E-2</v>
      </c>
      <c r="T617" s="50">
        <v>9.8651295855192329E-5</v>
      </c>
      <c r="U617" s="49">
        <v>6576.45</v>
      </c>
      <c r="V617" s="49">
        <v>12662</v>
      </c>
      <c r="W617" s="35">
        <v>1</v>
      </c>
      <c r="X617">
        <f t="shared" si="9"/>
        <v>1</v>
      </c>
    </row>
    <row r="618" spans="1:24" x14ac:dyDescent="0.45">
      <c r="A618" s="36">
        <v>6</v>
      </c>
      <c r="B618" s="37">
        <v>2</v>
      </c>
      <c r="C618" s="37" t="s">
        <v>12</v>
      </c>
      <c r="D618" s="37">
        <v>30</v>
      </c>
      <c r="E618" s="41">
        <v>1</v>
      </c>
      <c r="F618" s="51">
        <v>10683.8</v>
      </c>
      <c r="G618" s="39">
        <v>3639.76</v>
      </c>
      <c r="H618" s="38">
        <v>11178.9</v>
      </c>
      <c r="I618" s="38">
        <v>11179.6</v>
      </c>
      <c r="J618" s="40">
        <v>4.4348635013775187E-2</v>
      </c>
      <c r="K618" s="40">
        <v>6.2614047014269519E-5</v>
      </c>
      <c r="L618" s="39">
        <v>4352.8900000000003</v>
      </c>
      <c r="M618" s="39">
        <v>1571</v>
      </c>
      <c r="N618" s="41">
        <v>1</v>
      </c>
      <c r="O618" s="51">
        <v>11030.8</v>
      </c>
      <c r="P618" s="39">
        <v>3639.07</v>
      </c>
      <c r="Q618" s="38">
        <v>11114.6</v>
      </c>
      <c r="R618" s="38">
        <v>11240.9</v>
      </c>
      <c r="S618" s="40">
        <v>1.3309957422448128E-2</v>
      </c>
      <c r="T618" s="40">
        <v>5.8141615084618412E-3</v>
      </c>
      <c r="U618" s="39">
        <v>7200.01</v>
      </c>
      <c r="V618" s="39">
        <v>6348</v>
      </c>
      <c r="W618" s="41">
        <v>0</v>
      </c>
      <c r="X618">
        <f t="shared" si="9"/>
        <v>1</v>
      </c>
    </row>
    <row r="619" spans="1:24" x14ac:dyDescent="0.45">
      <c r="A619" s="42">
        <v>6</v>
      </c>
      <c r="B619" s="43">
        <v>2</v>
      </c>
      <c r="C619" s="43" t="s">
        <v>12</v>
      </c>
      <c r="D619" s="43">
        <v>30</v>
      </c>
      <c r="E619" s="47">
        <v>2</v>
      </c>
      <c r="F619" s="52">
        <v>10384</v>
      </c>
      <c r="G619" s="45">
        <v>3619.1</v>
      </c>
      <c r="H619" s="44">
        <v>10737.3</v>
      </c>
      <c r="I619" s="44">
        <v>10737.7</v>
      </c>
      <c r="J619" s="46">
        <v>3.2940015087029879E-2</v>
      </c>
      <c r="K619" s="46">
        <v>3.7251925459032677E-5</v>
      </c>
      <c r="L619" s="45">
        <v>4955.29</v>
      </c>
      <c r="M619" s="45">
        <v>3777</v>
      </c>
      <c r="N619" s="47">
        <v>1</v>
      </c>
      <c r="O619" s="52">
        <v>10651.1</v>
      </c>
      <c r="P619" s="45">
        <v>3663.44</v>
      </c>
      <c r="Q619" s="44">
        <v>10736.6</v>
      </c>
      <c r="R619" s="44">
        <v>10737.7</v>
      </c>
      <c r="S619" s="46">
        <v>8.0650418618512677E-3</v>
      </c>
      <c r="T619" s="46">
        <v>1.0244279501200105E-4</v>
      </c>
      <c r="U619" s="45">
        <v>4131.91</v>
      </c>
      <c r="V619" s="45">
        <v>1220</v>
      </c>
      <c r="W619" s="47">
        <v>1</v>
      </c>
      <c r="X619">
        <f t="shared" si="9"/>
        <v>1</v>
      </c>
    </row>
    <row r="620" spans="1:24" x14ac:dyDescent="0.45">
      <c r="A620" s="42">
        <v>6</v>
      </c>
      <c r="B620" s="43">
        <v>2</v>
      </c>
      <c r="C620" s="43" t="s">
        <v>12</v>
      </c>
      <c r="D620" s="43">
        <v>30</v>
      </c>
      <c r="E620" s="47">
        <v>3</v>
      </c>
      <c r="F620" s="52">
        <v>10565.5</v>
      </c>
      <c r="G620" s="45">
        <v>3666.94</v>
      </c>
      <c r="H620" s="44">
        <v>10948.7</v>
      </c>
      <c r="I620" s="44">
        <v>10949.3</v>
      </c>
      <c r="J620" s="46">
        <v>3.5052469107614122E-2</v>
      </c>
      <c r="K620" s="46">
        <v>5.4798023617815284E-5</v>
      </c>
      <c r="L620" s="45">
        <v>4631.51</v>
      </c>
      <c r="M620" s="45">
        <v>3215</v>
      </c>
      <c r="N620" s="47">
        <v>1</v>
      </c>
      <c r="O620" s="52">
        <v>10798.4</v>
      </c>
      <c r="P620" s="45">
        <v>2222.16</v>
      </c>
      <c r="Q620" s="44">
        <v>10948.5</v>
      </c>
      <c r="R620" s="44">
        <v>10949.3</v>
      </c>
      <c r="S620" s="46">
        <v>1.3781702939913935E-2</v>
      </c>
      <c r="T620" s="46">
        <v>7.306403149053112E-5</v>
      </c>
      <c r="U620" s="45">
        <v>3923.28</v>
      </c>
      <c r="V620" s="45">
        <v>6457</v>
      </c>
      <c r="W620" s="47">
        <v>1</v>
      </c>
      <c r="X620">
        <f t="shared" si="9"/>
        <v>1</v>
      </c>
    </row>
    <row r="621" spans="1:24" x14ac:dyDescent="0.45">
      <c r="A621" s="42">
        <v>6</v>
      </c>
      <c r="B621" s="43">
        <v>2</v>
      </c>
      <c r="C621" s="43" t="s">
        <v>12</v>
      </c>
      <c r="D621" s="43">
        <v>30</v>
      </c>
      <c r="E621" s="47">
        <v>4</v>
      </c>
      <c r="F621" s="52">
        <v>10461.299999999999</v>
      </c>
      <c r="G621" s="45">
        <v>3626.89</v>
      </c>
      <c r="H621" s="44">
        <v>10723.4</v>
      </c>
      <c r="I621" s="44">
        <v>10724.4</v>
      </c>
      <c r="J621" s="46">
        <v>2.453284099809783E-2</v>
      </c>
      <c r="K621" s="46">
        <v>9.3245309760919029E-5</v>
      </c>
      <c r="L621" s="45">
        <v>4754.55</v>
      </c>
      <c r="M621" s="45">
        <v>3845</v>
      </c>
      <c r="N621" s="47">
        <v>1</v>
      </c>
      <c r="O621" s="52">
        <v>10634.4</v>
      </c>
      <c r="P621" s="45">
        <v>3648.09</v>
      </c>
      <c r="Q621" s="44">
        <v>10723.4</v>
      </c>
      <c r="R621" s="44">
        <v>10724.4</v>
      </c>
      <c r="S621" s="46">
        <v>8.3920778784827132E-3</v>
      </c>
      <c r="T621" s="46">
        <v>9.3245309760919029E-5</v>
      </c>
      <c r="U621" s="45">
        <v>4643.6899999999996</v>
      </c>
      <c r="V621" s="45">
        <v>2499</v>
      </c>
      <c r="W621" s="47">
        <v>1</v>
      </c>
      <c r="X621">
        <f t="shared" si="9"/>
        <v>1</v>
      </c>
    </row>
    <row r="622" spans="1:24" x14ac:dyDescent="0.45">
      <c r="A622" s="33">
        <v>6</v>
      </c>
      <c r="B622" s="34">
        <v>2</v>
      </c>
      <c r="C622" s="34" t="s">
        <v>12</v>
      </c>
      <c r="D622" s="34">
        <v>30</v>
      </c>
      <c r="E622" s="35">
        <v>5</v>
      </c>
      <c r="F622" s="53">
        <v>9574.61</v>
      </c>
      <c r="G622" s="49">
        <v>3626.55</v>
      </c>
      <c r="H622" s="48">
        <v>9826.27</v>
      </c>
      <c r="I622" s="48">
        <v>9952.09</v>
      </c>
      <c r="J622" s="50">
        <v>3.7577713111087666E-2</v>
      </c>
      <c r="K622" s="50">
        <v>1.2281310153843089E-2</v>
      </c>
      <c r="L622" s="49">
        <v>7200.02</v>
      </c>
      <c r="M622" s="49">
        <v>7147</v>
      </c>
      <c r="N622" s="35">
        <v>0</v>
      </c>
      <c r="O622" s="53">
        <v>9822.7999999999993</v>
      </c>
      <c r="P622" s="49">
        <v>3649.97</v>
      </c>
      <c r="Q622" s="48">
        <v>9855.39</v>
      </c>
      <c r="R622" s="48">
        <v>9948.4500000000007</v>
      </c>
      <c r="S622" s="50">
        <v>1.2630108207811413E-2</v>
      </c>
      <c r="T622" s="50">
        <v>9.3542210093030872E-3</v>
      </c>
      <c r="U622" s="49">
        <v>7200.32</v>
      </c>
      <c r="V622" s="49">
        <v>6656</v>
      </c>
      <c r="W622" s="35">
        <v>0</v>
      </c>
      <c r="X622">
        <f t="shared" si="9"/>
        <v>0</v>
      </c>
    </row>
    <row r="623" spans="1:24" x14ac:dyDescent="0.45">
      <c r="A623" s="36">
        <v>6</v>
      </c>
      <c r="B623" s="37">
        <v>3</v>
      </c>
      <c r="C623" s="37" t="s">
        <v>10</v>
      </c>
      <c r="D623" s="37">
        <v>5</v>
      </c>
      <c r="E623" s="41">
        <v>1</v>
      </c>
      <c r="F623" s="51">
        <v>7358.09</v>
      </c>
      <c r="G623" s="39">
        <v>1.54</v>
      </c>
      <c r="H623" s="38">
        <v>7585.31</v>
      </c>
      <c r="I623" s="38">
        <v>7585.31</v>
      </c>
      <c r="J623" s="40">
        <v>2.9955268802461632E-2</v>
      </c>
      <c r="K623" s="40">
        <v>0</v>
      </c>
      <c r="L623" s="39">
        <v>14.043900000000001</v>
      </c>
      <c r="M623" s="39">
        <v>2498</v>
      </c>
      <c r="N623" s="41">
        <v>1</v>
      </c>
      <c r="O623" s="51">
        <v>7466.45</v>
      </c>
      <c r="P623" s="39">
        <v>1.52</v>
      </c>
      <c r="Q623" s="38">
        <v>7584.56</v>
      </c>
      <c r="R623" s="38">
        <v>7585.31</v>
      </c>
      <c r="S623" s="40">
        <v>1.5669761684097363E-2</v>
      </c>
      <c r="T623" s="40">
        <v>9.8875326123783988E-5</v>
      </c>
      <c r="U623" s="39">
        <v>24.800599999999999</v>
      </c>
      <c r="V623" s="39">
        <v>3642</v>
      </c>
      <c r="W623" s="41">
        <v>1</v>
      </c>
      <c r="X623">
        <f t="shared" si="9"/>
        <v>1</v>
      </c>
    </row>
    <row r="624" spans="1:24" x14ac:dyDescent="0.45">
      <c r="A624" s="42">
        <v>6</v>
      </c>
      <c r="B624" s="43">
        <v>3</v>
      </c>
      <c r="C624" s="43" t="s">
        <v>10</v>
      </c>
      <c r="D624" s="43">
        <v>5</v>
      </c>
      <c r="E624" s="47">
        <v>2</v>
      </c>
      <c r="F624" s="52">
        <v>6365.04</v>
      </c>
      <c r="G624" s="45">
        <v>1.57</v>
      </c>
      <c r="H624" s="44">
        <v>6608</v>
      </c>
      <c r="I624" s="44">
        <v>6608.35</v>
      </c>
      <c r="J624" s="46">
        <v>3.6818570444967412E-2</v>
      </c>
      <c r="K624" s="46">
        <v>5.29632964356252E-5</v>
      </c>
      <c r="L624" s="45">
        <v>11.6912</v>
      </c>
      <c r="M624" s="45">
        <v>1997</v>
      </c>
      <c r="N624" s="47">
        <v>1</v>
      </c>
      <c r="O624" s="52">
        <v>6440.63</v>
      </c>
      <c r="P624" s="45">
        <v>1.1399999999999999</v>
      </c>
      <c r="Q624" s="44">
        <v>6607.87</v>
      </c>
      <c r="R624" s="44">
        <v>6608.35</v>
      </c>
      <c r="S624" s="46">
        <v>2.5380011651925254E-2</v>
      </c>
      <c r="T624" s="46">
        <v>7.2635377968853479E-5</v>
      </c>
      <c r="U624" s="45">
        <v>17.076000000000001</v>
      </c>
      <c r="V624" s="45">
        <v>2574</v>
      </c>
      <c r="W624" s="47">
        <v>1</v>
      </c>
      <c r="X624">
        <f t="shared" si="9"/>
        <v>1</v>
      </c>
    </row>
    <row r="625" spans="1:24" x14ac:dyDescent="0.45">
      <c r="A625" s="42">
        <v>6</v>
      </c>
      <c r="B625" s="43">
        <v>3</v>
      </c>
      <c r="C625" s="43" t="s">
        <v>10</v>
      </c>
      <c r="D625" s="43">
        <v>5</v>
      </c>
      <c r="E625" s="47">
        <v>3</v>
      </c>
      <c r="F625" s="52">
        <v>9915.4</v>
      </c>
      <c r="G625" s="45">
        <v>2.3199999999999998</v>
      </c>
      <c r="H625" s="44">
        <v>10151.5</v>
      </c>
      <c r="I625" s="44">
        <v>10152.200000000001</v>
      </c>
      <c r="J625" s="46">
        <v>2.3324993597446966E-2</v>
      </c>
      <c r="K625" s="46">
        <v>6.8950572289821674E-5</v>
      </c>
      <c r="L625" s="45">
        <v>39.154000000000003</v>
      </c>
      <c r="M625" s="45">
        <v>8096</v>
      </c>
      <c r="N625" s="47">
        <v>1</v>
      </c>
      <c r="O625" s="52">
        <v>9949.43</v>
      </c>
      <c r="P625" s="45">
        <v>1.59</v>
      </c>
      <c r="Q625" s="44">
        <v>10151.299999999999</v>
      </c>
      <c r="R625" s="44">
        <v>10152.200000000001</v>
      </c>
      <c r="S625" s="46">
        <v>1.9973010775989484E-2</v>
      </c>
      <c r="T625" s="46">
        <v>8.8650735801250482E-5</v>
      </c>
      <c r="U625" s="45">
        <v>34.587200000000003</v>
      </c>
      <c r="V625" s="45">
        <v>5990</v>
      </c>
      <c r="W625" s="47">
        <v>1</v>
      </c>
      <c r="X625">
        <f t="shared" si="9"/>
        <v>1</v>
      </c>
    </row>
    <row r="626" spans="1:24" x14ac:dyDescent="0.45">
      <c r="A626" s="42">
        <v>6</v>
      </c>
      <c r="B626" s="43">
        <v>3</v>
      </c>
      <c r="C626" s="43" t="s">
        <v>10</v>
      </c>
      <c r="D626" s="43">
        <v>5</v>
      </c>
      <c r="E626" s="47">
        <v>4</v>
      </c>
      <c r="F626" s="52">
        <v>6903.62</v>
      </c>
      <c r="G626" s="45">
        <v>3.86</v>
      </c>
      <c r="H626" s="44">
        <v>6999.64</v>
      </c>
      <c r="I626" s="44">
        <v>6999.87</v>
      </c>
      <c r="J626" s="46">
        <v>1.3750255361885292E-2</v>
      </c>
      <c r="K626" s="46">
        <v>3.2857753072494698E-5</v>
      </c>
      <c r="L626" s="45">
        <v>13.5366</v>
      </c>
      <c r="M626" s="45">
        <v>2193</v>
      </c>
      <c r="N626" s="47">
        <v>1</v>
      </c>
      <c r="O626" s="52">
        <v>6957.74</v>
      </c>
      <c r="P626" s="45">
        <v>2.11</v>
      </c>
      <c r="Q626" s="44">
        <v>6999.87</v>
      </c>
      <c r="R626" s="44">
        <v>6999.87</v>
      </c>
      <c r="S626" s="46">
        <v>6.0186832041166632E-3</v>
      </c>
      <c r="T626" s="46">
        <v>0</v>
      </c>
      <c r="U626" s="45">
        <v>3.3002600000000002</v>
      </c>
      <c r="V626" s="45">
        <v>85</v>
      </c>
      <c r="W626" s="47">
        <v>1</v>
      </c>
      <c r="X626">
        <f t="shared" si="9"/>
        <v>1</v>
      </c>
    </row>
    <row r="627" spans="1:24" x14ac:dyDescent="0.45">
      <c r="A627" s="33">
        <v>6</v>
      </c>
      <c r="B627" s="34">
        <v>3</v>
      </c>
      <c r="C627" s="34" t="s">
        <v>10</v>
      </c>
      <c r="D627" s="34">
        <v>5</v>
      </c>
      <c r="E627" s="35">
        <v>5</v>
      </c>
      <c r="F627" s="53">
        <v>5893.17</v>
      </c>
      <c r="G627" s="49">
        <v>2.0099999999999998</v>
      </c>
      <c r="H627" s="48">
        <v>5916.63</v>
      </c>
      <c r="I627" s="48">
        <v>5916.63</v>
      </c>
      <c r="J627" s="50">
        <v>3.9650949949549047E-3</v>
      </c>
      <c r="K627" s="50">
        <v>0</v>
      </c>
      <c r="L627" s="49">
        <v>2.8083</v>
      </c>
      <c r="M627" s="49">
        <v>141</v>
      </c>
      <c r="N627" s="35">
        <v>1</v>
      </c>
      <c r="O627" s="53">
        <v>5916.63</v>
      </c>
      <c r="P627" s="49">
        <v>2.0699999999999998</v>
      </c>
      <c r="Q627" s="48">
        <v>5916.63</v>
      </c>
      <c r="R627" s="48">
        <v>5916.63</v>
      </c>
      <c r="S627" s="50">
        <v>0</v>
      </c>
      <c r="T627" s="50">
        <v>0</v>
      </c>
      <c r="U627" s="49">
        <v>2.3832800000000001</v>
      </c>
      <c r="V627" s="49">
        <v>1</v>
      </c>
      <c r="W627" s="35">
        <v>1</v>
      </c>
      <c r="X627">
        <f t="shared" si="9"/>
        <v>1</v>
      </c>
    </row>
    <row r="628" spans="1:24" x14ac:dyDescent="0.45">
      <c r="A628" s="36">
        <v>6</v>
      </c>
      <c r="B628" s="37">
        <v>3</v>
      </c>
      <c r="C628" s="37" t="s">
        <v>10</v>
      </c>
      <c r="D628" s="37">
        <v>10</v>
      </c>
      <c r="E628" s="41">
        <v>1</v>
      </c>
      <c r="F628" s="51">
        <v>11613.6</v>
      </c>
      <c r="G628" s="39">
        <v>194.68</v>
      </c>
      <c r="H628" s="38">
        <v>11821.3</v>
      </c>
      <c r="I628" s="38">
        <v>11890.7</v>
      </c>
      <c r="J628" s="40">
        <v>2.3303926598097702E-2</v>
      </c>
      <c r="K628" s="40">
        <v>5.8364940667918162E-3</v>
      </c>
      <c r="L628" s="39">
        <v>7200</v>
      </c>
      <c r="M628" s="39">
        <v>248117</v>
      </c>
      <c r="N628" s="41">
        <v>0</v>
      </c>
      <c r="O628" s="51">
        <v>11706.8</v>
      </c>
      <c r="P628" s="39">
        <v>130.72999999999999</v>
      </c>
      <c r="Q628" s="38">
        <v>11889.5</v>
      </c>
      <c r="R628" s="38">
        <v>11890.7</v>
      </c>
      <c r="S628" s="40">
        <v>1.546586828361673E-2</v>
      </c>
      <c r="T628" s="40">
        <v>1.0091920576591181E-4</v>
      </c>
      <c r="U628" s="39">
        <v>1398.77</v>
      </c>
      <c r="V628" s="39">
        <v>49568</v>
      </c>
      <c r="W628" s="41">
        <v>1</v>
      </c>
      <c r="X628">
        <f t="shared" si="9"/>
        <v>1</v>
      </c>
    </row>
    <row r="629" spans="1:24" x14ac:dyDescent="0.45">
      <c r="A629" s="42">
        <v>6</v>
      </c>
      <c r="B629" s="43">
        <v>3</v>
      </c>
      <c r="C629" s="43" t="s">
        <v>10</v>
      </c>
      <c r="D629" s="43">
        <v>10</v>
      </c>
      <c r="E629" s="47">
        <v>2</v>
      </c>
      <c r="F629" s="52">
        <v>11795.1</v>
      </c>
      <c r="G629" s="45">
        <v>116.02</v>
      </c>
      <c r="H629" s="44">
        <v>12057.2</v>
      </c>
      <c r="I629" s="44">
        <v>12058.4</v>
      </c>
      <c r="J629" s="46">
        <v>2.1835401048231878E-2</v>
      </c>
      <c r="K629" s="46">
        <v>9.9515690307081257E-5</v>
      </c>
      <c r="L629" s="45">
        <v>1820.38</v>
      </c>
      <c r="M629" s="45">
        <v>84807</v>
      </c>
      <c r="N629" s="47">
        <v>1</v>
      </c>
      <c r="O629" s="52">
        <v>11946.2</v>
      </c>
      <c r="P629" s="45">
        <v>29.73</v>
      </c>
      <c r="Q629" s="44">
        <v>12057.3</v>
      </c>
      <c r="R629" s="44">
        <v>12058.4</v>
      </c>
      <c r="S629" s="46">
        <v>9.3047170437204705E-3</v>
      </c>
      <c r="T629" s="46">
        <v>9.1222716114937628E-5</v>
      </c>
      <c r="U629" s="45">
        <v>187.40299999999999</v>
      </c>
      <c r="V629" s="45">
        <v>6562</v>
      </c>
      <c r="W629" s="47">
        <v>1</v>
      </c>
      <c r="X629">
        <f t="shared" si="9"/>
        <v>1</v>
      </c>
    </row>
    <row r="630" spans="1:24" x14ac:dyDescent="0.45">
      <c r="A630" s="42">
        <v>6</v>
      </c>
      <c r="B630" s="43">
        <v>3</v>
      </c>
      <c r="C630" s="43" t="s">
        <v>10</v>
      </c>
      <c r="D630" s="43">
        <v>10</v>
      </c>
      <c r="E630" s="47">
        <v>3</v>
      </c>
      <c r="F630" s="52">
        <v>10235.1</v>
      </c>
      <c r="G630" s="45">
        <v>88.14</v>
      </c>
      <c r="H630" s="44">
        <v>10635.3</v>
      </c>
      <c r="I630" s="44">
        <v>10636.3</v>
      </c>
      <c r="J630" s="46">
        <v>3.7719883794176449E-2</v>
      </c>
      <c r="K630" s="46">
        <v>9.4017656515893696E-5</v>
      </c>
      <c r="L630" s="45">
        <v>1129.1500000000001</v>
      </c>
      <c r="M630" s="45">
        <v>46839</v>
      </c>
      <c r="N630" s="47">
        <v>1</v>
      </c>
      <c r="O630" s="52">
        <v>10460.299999999999</v>
      </c>
      <c r="P630" s="45">
        <v>44.06</v>
      </c>
      <c r="Q630" s="44">
        <v>10635.4</v>
      </c>
      <c r="R630" s="44">
        <v>10636.3</v>
      </c>
      <c r="S630" s="46">
        <v>1.654710754679729E-2</v>
      </c>
      <c r="T630" s="46">
        <v>8.4615890864270119E-5</v>
      </c>
      <c r="U630" s="45">
        <v>315.44499999999999</v>
      </c>
      <c r="V630" s="45">
        <v>10838</v>
      </c>
      <c r="W630" s="47">
        <v>1</v>
      </c>
      <c r="X630">
        <f t="shared" si="9"/>
        <v>1</v>
      </c>
    </row>
    <row r="631" spans="1:24" x14ac:dyDescent="0.45">
      <c r="A631" s="42">
        <v>6</v>
      </c>
      <c r="B631" s="43">
        <v>3</v>
      </c>
      <c r="C631" s="43" t="s">
        <v>10</v>
      </c>
      <c r="D631" s="43">
        <v>10</v>
      </c>
      <c r="E631" s="47">
        <v>4</v>
      </c>
      <c r="F631" s="52">
        <v>11600.9</v>
      </c>
      <c r="G631" s="45">
        <v>91.89</v>
      </c>
      <c r="H631" s="44">
        <v>11936.4</v>
      </c>
      <c r="I631" s="44">
        <v>11937.6</v>
      </c>
      <c r="J631" s="46">
        <v>2.8204999329848605E-2</v>
      </c>
      <c r="K631" s="46">
        <v>1.005227181343593E-4</v>
      </c>
      <c r="L631" s="45">
        <v>868.31799999999998</v>
      </c>
      <c r="M631" s="45">
        <v>41777</v>
      </c>
      <c r="N631" s="47">
        <v>1</v>
      </c>
      <c r="O631" s="52">
        <v>11877.9</v>
      </c>
      <c r="P631" s="45">
        <v>23.26</v>
      </c>
      <c r="Q631" s="44">
        <v>11937.6</v>
      </c>
      <c r="R631" s="44">
        <v>11937.6</v>
      </c>
      <c r="S631" s="46">
        <v>5.0010052271814041E-3</v>
      </c>
      <c r="T631" s="46">
        <v>0</v>
      </c>
      <c r="U631" s="45">
        <v>47.0383</v>
      </c>
      <c r="V631" s="45">
        <v>971</v>
      </c>
      <c r="W631" s="47">
        <v>1</v>
      </c>
      <c r="X631">
        <f t="shared" si="9"/>
        <v>1</v>
      </c>
    </row>
    <row r="632" spans="1:24" x14ac:dyDescent="0.45">
      <c r="A632" s="33">
        <v>6</v>
      </c>
      <c r="B632" s="34">
        <v>3</v>
      </c>
      <c r="C632" s="34" t="s">
        <v>10</v>
      </c>
      <c r="D632" s="34">
        <v>10</v>
      </c>
      <c r="E632" s="35">
        <v>5</v>
      </c>
      <c r="F632" s="53">
        <v>11815.6</v>
      </c>
      <c r="G632" s="49">
        <v>80.61</v>
      </c>
      <c r="H632" s="48">
        <v>11950.6</v>
      </c>
      <c r="I632" s="48">
        <v>11951.8</v>
      </c>
      <c r="J632" s="50">
        <v>1.1395773021636817E-2</v>
      </c>
      <c r="K632" s="50">
        <v>1.0040328653415458E-4</v>
      </c>
      <c r="L632" s="49">
        <v>117.29</v>
      </c>
      <c r="M632" s="49">
        <v>1833</v>
      </c>
      <c r="N632" s="35">
        <v>1</v>
      </c>
      <c r="O632" s="53">
        <v>11913.5</v>
      </c>
      <c r="P632" s="49">
        <v>16.36</v>
      </c>
      <c r="Q632" s="48">
        <v>11951.2</v>
      </c>
      <c r="R632" s="48">
        <v>11951.8</v>
      </c>
      <c r="S632" s="50">
        <v>3.2045382285512871E-3</v>
      </c>
      <c r="T632" s="50">
        <v>5.0201643267001192E-5</v>
      </c>
      <c r="U632" s="49">
        <v>20.5213</v>
      </c>
      <c r="V632" s="49">
        <v>199</v>
      </c>
      <c r="W632" s="35">
        <v>1</v>
      </c>
      <c r="X632">
        <f t="shared" si="9"/>
        <v>1</v>
      </c>
    </row>
    <row r="633" spans="1:24" x14ac:dyDescent="0.45">
      <c r="A633" s="36">
        <v>6</v>
      </c>
      <c r="B633" s="37">
        <v>3</v>
      </c>
      <c r="C633" s="37" t="s">
        <v>10</v>
      </c>
      <c r="D633" s="37">
        <v>15</v>
      </c>
      <c r="E633" s="41">
        <v>1</v>
      </c>
      <c r="F633" s="51">
        <v>14185.9</v>
      </c>
      <c r="G633" s="39">
        <v>1457.78</v>
      </c>
      <c r="H633" s="38">
        <v>14489.4</v>
      </c>
      <c r="I633" s="38">
        <v>14505.1</v>
      </c>
      <c r="J633" s="40">
        <v>2.2006053043412365E-2</v>
      </c>
      <c r="K633" s="40">
        <v>1.082377922248087E-3</v>
      </c>
      <c r="L633" s="39">
        <v>7200.03</v>
      </c>
      <c r="M633" s="39">
        <v>99222</v>
      </c>
      <c r="N633" s="41">
        <v>0</v>
      </c>
      <c r="O633" s="51">
        <v>14335.2</v>
      </c>
      <c r="P633" s="39">
        <v>698.37</v>
      </c>
      <c r="Q633" s="38">
        <v>14503.6</v>
      </c>
      <c r="R633" s="38">
        <v>14505.1</v>
      </c>
      <c r="S633" s="40">
        <v>1.1713121591715992E-2</v>
      </c>
      <c r="T633" s="40">
        <v>1.0341190339949397E-4</v>
      </c>
      <c r="U633" s="39">
        <v>6247.19</v>
      </c>
      <c r="V633" s="39">
        <v>97315</v>
      </c>
      <c r="W633" s="41">
        <v>1</v>
      </c>
      <c r="X633">
        <f t="shared" si="9"/>
        <v>1</v>
      </c>
    </row>
    <row r="634" spans="1:24" x14ac:dyDescent="0.45">
      <c r="A634" s="42">
        <v>6</v>
      </c>
      <c r="B634" s="43">
        <v>3</v>
      </c>
      <c r="C634" s="43" t="s">
        <v>10</v>
      </c>
      <c r="D634" s="43">
        <v>15</v>
      </c>
      <c r="E634" s="47">
        <v>2</v>
      </c>
      <c r="F634" s="52">
        <v>14371.6</v>
      </c>
      <c r="G634" s="45">
        <v>1538.68</v>
      </c>
      <c r="H634" s="44">
        <v>14664.5</v>
      </c>
      <c r="I634" s="44">
        <v>14717.6</v>
      </c>
      <c r="J634" s="46">
        <v>2.3283630778431742E-2</v>
      </c>
      <c r="K634" s="46">
        <v>3.3776895787742947E-3</v>
      </c>
      <c r="L634" s="45">
        <v>7200</v>
      </c>
      <c r="M634" s="45">
        <v>97782</v>
      </c>
      <c r="N634" s="47">
        <v>0</v>
      </c>
      <c r="O634" s="52">
        <v>14585.1</v>
      </c>
      <c r="P634" s="45">
        <v>178.63</v>
      </c>
      <c r="Q634" s="44">
        <v>14712.8</v>
      </c>
      <c r="R634" s="44">
        <v>14714.2</v>
      </c>
      <c r="S634" s="46">
        <v>8.7738375175001257E-3</v>
      </c>
      <c r="T634" s="46">
        <v>9.5146185317683264E-5</v>
      </c>
      <c r="U634" s="45">
        <v>2132.56</v>
      </c>
      <c r="V634" s="45">
        <v>41994</v>
      </c>
      <c r="W634" s="47">
        <v>1</v>
      </c>
      <c r="X634">
        <f t="shared" si="9"/>
        <v>1</v>
      </c>
    </row>
    <row r="635" spans="1:24" x14ac:dyDescent="0.45">
      <c r="A635" s="42">
        <v>6</v>
      </c>
      <c r="B635" s="43">
        <v>3</v>
      </c>
      <c r="C635" s="43" t="s">
        <v>10</v>
      </c>
      <c r="D635" s="43">
        <v>15</v>
      </c>
      <c r="E635" s="47">
        <v>3</v>
      </c>
      <c r="F635" s="52">
        <v>16455.900000000001</v>
      </c>
      <c r="G635" s="45">
        <v>2660.98</v>
      </c>
      <c r="H635" s="44">
        <v>16775.8</v>
      </c>
      <c r="I635" s="44">
        <v>16901.2</v>
      </c>
      <c r="J635" s="46">
        <v>2.6347241615979886E-2</v>
      </c>
      <c r="K635" s="46">
        <v>7.4195915082953551E-3</v>
      </c>
      <c r="L635" s="45">
        <v>7200.08</v>
      </c>
      <c r="M635" s="45">
        <v>35855</v>
      </c>
      <c r="N635" s="47">
        <v>0</v>
      </c>
      <c r="O635" s="52">
        <v>16552.2</v>
      </c>
      <c r="P635" s="45">
        <v>915.2</v>
      </c>
      <c r="Q635" s="44">
        <v>16847.599999999999</v>
      </c>
      <c r="R635" s="44">
        <v>16901.2</v>
      </c>
      <c r="S635" s="46">
        <v>2.0649421342863229E-2</v>
      </c>
      <c r="T635" s="46">
        <v>3.1713724469269746E-3</v>
      </c>
      <c r="U635" s="45">
        <v>7200</v>
      </c>
      <c r="V635" s="45">
        <v>59750</v>
      </c>
      <c r="W635" s="47">
        <v>0</v>
      </c>
      <c r="X635">
        <f t="shared" si="9"/>
        <v>0</v>
      </c>
    </row>
    <row r="636" spans="1:24" x14ac:dyDescent="0.45">
      <c r="A636" s="42">
        <v>6</v>
      </c>
      <c r="B636" s="43">
        <v>3</v>
      </c>
      <c r="C636" s="43" t="s">
        <v>10</v>
      </c>
      <c r="D636" s="43">
        <v>15</v>
      </c>
      <c r="E636" s="47">
        <v>4</v>
      </c>
      <c r="F636" s="52">
        <v>13160.5</v>
      </c>
      <c r="G636" s="45">
        <v>2997.29</v>
      </c>
      <c r="H636" s="44">
        <v>13453.9</v>
      </c>
      <c r="I636" s="44">
        <v>13455.2</v>
      </c>
      <c r="J636" s="46">
        <v>2.1902312860455492E-2</v>
      </c>
      <c r="K636" s="46">
        <v>9.6616921339042993E-5</v>
      </c>
      <c r="L636" s="45">
        <v>5512.11</v>
      </c>
      <c r="M636" s="45">
        <v>39977</v>
      </c>
      <c r="N636" s="47">
        <v>1</v>
      </c>
      <c r="O636" s="52">
        <v>13273.5</v>
      </c>
      <c r="P636" s="45">
        <v>550.58000000000004</v>
      </c>
      <c r="Q636" s="44">
        <v>13453.9</v>
      </c>
      <c r="R636" s="44">
        <v>13455.2</v>
      </c>
      <c r="S636" s="46">
        <v>1.3504072774838035E-2</v>
      </c>
      <c r="T636" s="46">
        <v>9.6616921339042993E-5</v>
      </c>
      <c r="U636" s="45">
        <v>2864.36</v>
      </c>
      <c r="V636" s="45">
        <v>37283</v>
      </c>
      <c r="W636" s="47">
        <v>1</v>
      </c>
      <c r="X636">
        <f t="shared" si="9"/>
        <v>1</v>
      </c>
    </row>
    <row r="637" spans="1:24" x14ac:dyDescent="0.45">
      <c r="A637" s="33">
        <v>6</v>
      </c>
      <c r="B637" s="34">
        <v>3</v>
      </c>
      <c r="C637" s="34" t="s">
        <v>10</v>
      </c>
      <c r="D637" s="34">
        <v>15</v>
      </c>
      <c r="E637" s="35">
        <v>5</v>
      </c>
      <c r="F637" s="53">
        <v>13670.1</v>
      </c>
      <c r="G637" s="49">
        <v>667.16</v>
      </c>
      <c r="H637" s="48">
        <v>13988.9</v>
      </c>
      <c r="I637" s="48">
        <v>13990.3</v>
      </c>
      <c r="J637" s="50">
        <v>2.2887286191146647E-2</v>
      </c>
      <c r="K637" s="50">
        <v>1.000693337526455E-4</v>
      </c>
      <c r="L637" s="49">
        <v>4550.4399999999996</v>
      </c>
      <c r="M637" s="49">
        <v>68321</v>
      </c>
      <c r="N637" s="35">
        <v>1</v>
      </c>
      <c r="O637" s="53">
        <v>13851.6</v>
      </c>
      <c r="P637" s="49">
        <v>182.17</v>
      </c>
      <c r="Q637" s="48">
        <v>13989</v>
      </c>
      <c r="R637" s="48">
        <v>13990.3</v>
      </c>
      <c r="S637" s="50">
        <v>9.9140118510681625E-3</v>
      </c>
      <c r="T637" s="50">
        <v>9.2921524198857241E-5</v>
      </c>
      <c r="U637" s="49">
        <v>1484.72</v>
      </c>
      <c r="V637" s="49">
        <v>22729</v>
      </c>
      <c r="W637" s="35">
        <v>1</v>
      </c>
      <c r="X637">
        <f t="shared" si="9"/>
        <v>1</v>
      </c>
    </row>
    <row r="638" spans="1:24" x14ac:dyDescent="0.45">
      <c r="A638" s="36">
        <v>6</v>
      </c>
      <c r="B638" s="37">
        <v>3</v>
      </c>
      <c r="C638" s="37" t="s">
        <v>10</v>
      </c>
      <c r="D638" s="37">
        <v>20</v>
      </c>
      <c r="E638" s="41">
        <v>1</v>
      </c>
      <c r="F638" s="51">
        <v>17802.8</v>
      </c>
      <c r="G638" s="39">
        <v>3643.11</v>
      </c>
      <c r="H638" s="38">
        <v>18191</v>
      </c>
      <c r="I638" s="38">
        <v>18323.5</v>
      </c>
      <c r="J638" s="40">
        <v>2.8273874503296801E-2</v>
      </c>
      <c r="K638" s="40">
        <v>7.0848434566175757E-3</v>
      </c>
      <c r="L638" s="39">
        <v>7200</v>
      </c>
      <c r="M638" s="39">
        <v>18587</v>
      </c>
      <c r="N638" s="41">
        <v>0</v>
      </c>
      <c r="O638" s="51">
        <v>18077.5</v>
      </c>
      <c r="P638" s="39">
        <v>1309.1300000000001</v>
      </c>
      <c r="Q638" s="38">
        <v>18217.5</v>
      </c>
      <c r="R638" s="38">
        <v>18320.8</v>
      </c>
      <c r="S638" s="40">
        <v>1.3279987773459635E-2</v>
      </c>
      <c r="T638" s="40">
        <v>5.6384000698659056E-3</v>
      </c>
      <c r="U638" s="39">
        <v>7200</v>
      </c>
      <c r="V638" s="39">
        <v>25960</v>
      </c>
      <c r="W638" s="41">
        <v>0</v>
      </c>
      <c r="X638">
        <f t="shared" si="9"/>
        <v>0</v>
      </c>
    </row>
    <row r="639" spans="1:24" x14ac:dyDescent="0.45">
      <c r="A639" s="42">
        <v>6</v>
      </c>
      <c r="B639" s="43">
        <v>3</v>
      </c>
      <c r="C639" s="43" t="s">
        <v>10</v>
      </c>
      <c r="D639" s="43">
        <v>20</v>
      </c>
      <c r="E639" s="47">
        <v>2</v>
      </c>
      <c r="F639" s="52">
        <v>16730.400000000001</v>
      </c>
      <c r="G639" s="45">
        <v>3639.07</v>
      </c>
      <c r="H639" s="44">
        <v>17007.7</v>
      </c>
      <c r="I639" s="44">
        <v>17056.599999999999</v>
      </c>
      <c r="J639" s="46">
        <v>1.9124561753221459E-2</v>
      </c>
      <c r="K639" s="46">
        <v>2.8669254130364681E-3</v>
      </c>
      <c r="L639" s="45">
        <v>7200.09</v>
      </c>
      <c r="M639" s="45">
        <v>29936</v>
      </c>
      <c r="N639" s="47">
        <v>0</v>
      </c>
      <c r="O639" s="52">
        <v>16915.099999999999</v>
      </c>
      <c r="P639" s="45">
        <v>1033.83</v>
      </c>
      <c r="Q639" s="44">
        <v>17054.900000000001</v>
      </c>
      <c r="R639" s="44">
        <v>17056.599999999999</v>
      </c>
      <c r="S639" s="46">
        <v>8.2959089150240976E-3</v>
      </c>
      <c r="T639" s="46">
        <v>9.9668163643228412E-5</v>
      </c>
      <c r="U639" s="45">
        <v>3381.02</v>
      </c>
      <c r="V639" s="45">
        <v>23743</v>
      </c>
      <c r="W639" s="47">
        <v>1</v>
      </c>
      <c r="X639">
        <f t="shared" si="9"/>
        <v>1</v>
      </c>
    </row>
    <row r="640" spans="1:24" x14ac:dyDescent="0.45">
      <c r="A640" s="42">
        <v>6</v>
      </c>
      <c r="B640" s="43">
        <v>3</v>
      </c>
      <c r="C640" s="43" t="s">
        <v>10</v>
      </c>
      <c r="D640" s="43">
        <v>20</v>
      </c>
      <c r="E640" s="47">
        <v>3</v>
      </c>
      <c r="F640" s="52">
        <v>17066.599999999999</v>
      </c>
      <c r="G640" s="45">
        <v>3612.6</v>
      </c>
      <c r="H640" s="44">
        <v>17357.099999999999</v>
      </c>
      <c r="I640" s="44">
        <v>17477.400000000001</v>
      </c>
      <c r="J640" s="46">
        <v>2.350464027830243E-2</v>
      </c>
      <c r="K640" s="46">
        <v>6.8831748429401913E-3</v>
      </c>
      <c r="L640" s="45">
        <v>7200.02</v>
      </c>
      <c r="M640" s="45">
        <v>20530</v>
      </c>
      <c r="N640" s="47">
        <v>0</v>
      </c>
      <c r="O640" s="52">
        <v>17335.900000000001</v>
      </c>
      <c r="P640" s="45">
        <v>1202.99</v>
      </c>
      <c r="Q640" s="44">
        <v>17452.5</v>
      </c>
      <c r="R640" s="44">
        <v>17477.400000000001</v>
      </c>
      <c r="S640" s="46">
        <v>8.0961699108563056E-3</v>
      </c>
      <c r="T640" s="46">
        <v>1.4246970373168466E-3</v>
      </c>
      <c r="U640" s="45">
        <v>7200</v>
      </c>
      <c r="V640" s="45">
        <v>44629</v>
      </c>
      <c r="W640" s="47">
        <v>0</v>
      </c>
      <c r="X640">
        <f t="shared" si="9"/>
        <v>0</v>
      </c>
    </row>
    <row r="641" spans="1:24" x14ac:dyDescent="0.45">
      <c r="A641" s="42">
        <v>6</v>
      </c>
      <c r="B641" s="43">
        <v>3</v>
      </c>
      <c r="C641" s="43" t="s">
        <v>10</v>
      </c>
      <c r="D641" s="43">
        <v>20</v>
      </c>
      <c r="E641" s="47">
        <v>4</v>
      </c>
      <c r="F641" s="52">
        <v>17726.3</v>
      </c>
      <c r="G641" s="45">
        <v>3606.92</v>
      </c>
      <c r="H641" s="44">
        <v>17936.599999999999</v>
      </c>
      <c r="I641" s="44">
        <v>18669.2</v>
      </c>
      <c r="J641" s="46">
        <v>4.3388396302272494E-2</v>
      </c>
      <c r="K641" s="46">
        <v>3.2039416523207978E-2</v>
      </c>
      <c r="L641" s="45">
        <v>7200.02</v>
      </c>
      <c r="M641" s="45">
        <v>15962</v>
      </c>
      <c r="N641" s="47">
        <v>0</v>
      </c>
      <c r="O641" s="52">
        <v>17963.599999999999</v>
      </c>
      <c r="P641" s="45">
        <v>3628.24</v>
      </c>
      <c r="Q641" s="44">
        <v>18089.5</v>
      </c>
      <c r="R641" s="44">
        <v>18530.3</v>
      </c>
      <c r="S641" s="46">
        <v>3.0582343513057032E-2</v>
      </c>
      <c r="T641" s="46">
        <v>2.3788066032390157E-2</v>
      </c>
      <c r="U641" s="45">
        <v>7200.04</v>
      </c>
      <c r="V641" s="45">
        <v>14176</v>
      </c>
      <c r="W641" s="47">
        <v>0</v>
      </c>
      <c r="X641">
        <f t="shared" si="9"/>
        <v>0</v>
      </c>
    </row>
    <row r="642" spans="1:24" x14ac:dyDescent="0.45">
      <c r="A642" s="33">
        <v>6</v>
      </c>
      <c r="B642" s="34">
        <v>3</v>
      </c>
      <c r="C642" s="34" t="s">
        <v>10</v>
      </c>
      <c r="D642" s="34">
        <v>20</v>
      </c>
      <c r="E642" s="35">
        <v>5</v>
      </c>
      <c r="F642" s="53">
        <v>19965.3</v>
      </c>
      <c r="G642" s="49">
        <v>3631.62</v>
      </c>
      <c r="H642" s="48">
        <v>20143.099999999999</v>
      </c>
      <c r="I642" s="48">
        <v>20246.8</v>
      </c>
      <c r="J642" s="50">
        <v>1.390343165339708E-2</v>
      </c>
      <c r="K642" s="50">
        <v>5.1217970247150529E-3</v>
      </c>
      <c r="L642" s="49">
        <v>7200</v>
      </c>
      <c r="M642" s="49">
        <v>20547</v>
      </c>
      <c r="N642" s="35">
        <v>0</v>
      </c>
      <c r="O642" s="53">
        <v>20140.8</v>
      </c>
      <c r="P642" s="49">
        <v>1536.37</v>
      </c>
      <c r="Q642" s="48">
        <v>20172.599999999999</v>
      </c>
      <c r="R642" s="48">
        <v>20247.900000000001</v>
      </c>
      <c r="S642" s="50">
        <v>5.2353952229488116E-3</v>
      </c>
      <c r="T642" s="50">
        <v>3.6647766560642041E-3</v>
      </c>
      <c r="U642" s="49">
        <v>7200.07</v>
      </c>
      <c r="V642" s="49">
        <v>29567</v>
      </c>
      <c r="W642" s="35">
        <v>0</v>
      </c>
      <c r="X642">
        <f t="shared" si="9"/>
        <v>0</v>
      </c>
    </row>
    <row r="643" spans="1:24" x14ac:dyDescent="0.45">
      <c r="A643" s="36">
        <v>6</v>
      </c>
      <c r="B643" s="37">
        <v>3</v>
      </c>
      <c r="C643" s="37" t="s">
        <v>10</v>
      </c>
      <c r="D643" s="37">
        <v>25</v>
      </c>
      <c r="E643" s="41">
        <v>1</v>
      </c>
      <c r="F643" s="51">
        <v>18198.7</v>
      </c>
      <c r="G643" s="39">
        <v>3612.54</v>
      </c>
      <c r="H643" s="38">
        <v>18594.400000000001</v>
      </c>
      <c r="I643" s="38">
        <v>18596</v>
      </c>
      <c r="J643" s="40">
        <v>2.1364809636480925E-2</v>
      </c>
      <c r="K643" s="40">
        <v>8.6040008603922611E-5</v>
      </c>
      <c r="L643" s="39">
        <v>3955.11</v>
      </c>
      <c r="M643" s="39">
        <v>1558</v>
      </c>
      <c r="N643" s="41">
        <v>1</v>
      </c>
      <c r="O643" s="51">
        <v>18489.7</v>
      </c>
      <c r="P643" s="39">
        <v>2830.37</v>
      </c>
      <c r="Q643" s="38">
        <v>18594.8</v>
      </c>
      <c r="R643" s="38">
        <v>18596</v>
      </c>
      <c r="S643" s="40">
        <v>5.7162830716282684E-3</v>
      </c>
      <c r="T643" s="40">
        <v>6.453000645303977E-5</v>
      </c>
      <c r="U643" s="39">
        <v>2990.65</v>
      </c>
      <c r="V643" s="39">
        <v>640</v>
      </c>
      <c r="W643" s="41">
        <v>1</v>
      </c>
      <c r="X643">
        <f t="shared" si="9"/>
        <v>1</v>
      </c>
    </row>
    <row r="644" spans="1:24" x14ac:dyDescent="0.45">
      <c r="A644" s="42">
        <v>6</v>
      </c>
      <c r="B644" s="43">
        <v>3</v>
      </c>
      <c r="C644" s="43" t="s">
        <v>10</v>
      </c>
      <c r="D644" s="43">
        <v>25</v>
      </c>
      <c r="E644" s="47">
        <v>2</v>
      </c>
      <c r="F644" s="52">
        <v>20016.7</v>
      </c>
      <c r="G644" s="45">
        <v>3638.87</v>
      </c>
      <c r="H644" s="44">
        <v>20235.900000000001</v>
      </c>
      <c r="I644" s="44">
        <v>20661.8</v>
      </c>
      <c r="J644" s="46">
        <v>3.1221868375456086E-2</v>
      </c>
      <c r="K644" s="46">
        <v>2.0612918525975368E-2</v>
      </c>
      <c r="L644" s="45">
        <v>7200.01</v>
      </c>
      <c r="M644" s="45">
        <v>10243</v>
      </c>
      <c r="N644" s="47">
        <v>0</v>
      </c>
      <c r="O644" s="52">
        <v>20385.2</v>
      </c>
      <c r="P644" s="45">
        <v>3645.19</v>
      </c>
      <c r="Q644" s="44">
        <v>20443.3</v>
      </c>
      <c r="R644" s="44">
        <v>20783.8</v>
      </c>
      <c r="S644" s="46">
        <v>1.3387023395831851E-2</v>
      </c>
      <c r="T644" s="46">
        <v>1.0575070903793475E-2</v>
      </c>
      <c r="U644" s="45">
        <v>7200</v>
      </c>
      <c r="V644" s="45">
        <v>8385</v>
      </c>
      <c r="W644" s="47">
        <v>0</v>
      </c>
      <c r="X644">
        <f t="shared" ref="X644:X707" si="10">MAX(N644,W644)</f>
        <v>0</v>
      </c>
    </row>
    <row r="645" spans="1:24" x14ac:dyDescent="0.45">
      <c r="A645" s="42">
        <v>6</v>
      </c>
      <c r="B645" s="43">
        <v>3</v>
      </c>
      <c r="C645" s="43" t="s">
        <v>10</v>
      </c>
      <c r="D645" s="43">
        <v>25</v>
      </c>
      <c r="E645" s="47">
        <v>3</v>
      </c>
      <c r="F645" s="52">
        <v>22106.3</v>
      </c>
      <c r="G645" s="45">
        <v>3615.81</v>
      </c>
      <c r="H645" s="44">
        <v>22444.2</v>
      </c>
      <c r="I645" s="44">
        <v>22516.400000000001</v>
      </c>
      <c r="J645" s="46">
        <v>1.8213391128244397E-2</v>
      </c>
      <c r="K645" s="46">
        <v>3.2065516690057347E-3</v>
      </c>
      <c r="L645" s="45">
        <v>7200.17</v>
      </c>
      <c r="M645" s="45">
        <v>13279</v>
      </c>
      <c r="N645" s="47">
        <v>0</v>
      </c>
      <c r="O645" s="52">
        <v>22392.400000000001</v>
      </c>
      <c r="P645" s="45">
        <v>2505.94</v>
      </c>
      <c r="Q645" s="44">
        <v>22514.2</v>
      </c>
      <c r="R645" s="44">
        <v>22516.5</v>
      </c>
      <c r="S645" s="46">
        <v>5.5070970492618714E-3</v>
      </c>
      <c r="T645" s="46">
        <v>9.7706560551452602E-5</v>
      </c>
      <c r="U645" s="45">
        <v>6743.35</v>
      </c>
      <c r="V645" s="45">
        <v>22374</v>
      </c>
      <c r="W645" s="47">
        <v>1</v>
      </c>
      <c r="X645">
        <f t="shared" si="10"/>
        <v>1</v>
      </c>
    </row>
    <row r="646" spans="1:24" x14ac:dyDescent="0.45">
      <c r="A646" s="42">
        <v>6</v>
      </c>
      <c r="B646" s="43">
        <v>3</v>
      </c>
      <c r="C646" s="43" t="s">
        <v>10</v>
      </c>
      <c r="D646" s="43">
        <v>25</v>
      </c>
      <c r="E646" s="47">
        <v>4</v>
      </c>
      <c r="F646" s="52">
        <v>19600.400000000001</v>
      </c>
      <c r="G646" s="45">
        <v>3601.98</v>
      </c>
      <c r="H646" s="44">
        <v>19885</v>
      </c>
      <c r="I646" s="44">
        <v>19887</v>
      </c>
      <c r="J646" s="46">
        <v>1.4411424548700083E-2</v>
      </c>
      <c r="K646" s="46">
        <v>1.0056821038869613E-4</v>
      </c>
      <c r="L646" s="45">
        <v>4620.96</v>
      </c>
      <c r="M646" s="45">
        <v>7678</v>
      </c>
      <c r="N646" s="47">
        <v>1</v>
      </c>
      <c r="O646" s="52">
        <v>19857.599999999999</v>
      </c>
      <c r="P646" s="45">
        <v>1975.28</v>
      </c>
      <c r="Q646" s="44">
        <v>19885.2</v>
      </c>
      <c r="R646" s="44">
        <v>19887</v>
      </c>
      <c r="S646" s="46">
        <v>1.4783526927139063E-3</v>
      </c>
      <c r="T646" s="46">
        <v>9.0511389349789932E-5</v>
      </c>
      <c r="U646" s="45">
        <v>2054.04</v>
      </c>
      <c r="V646" s="45">
        <v>325</v>
      </c>
      <c r="W646" s="47">
        <v>1</v>
      </c>
      <c r="X646">
        <f t="shared" si="10"/>
        <v>1</v>
      </c>
    </row>
    <row r="647" spans="1:24" x14ac:dyDescent="0.45">
      <c r="A647" s="33">
        <v>6</v>
      </c>
      <c r="B647" s="34">
        <v>3</v>
      </c>
      <c r="C647" s="34" t="s">
        <v>10</v>
      </c>
      <c r="D647" s="34">
        <v>25</v>
      </c>
      <c r="E647" s="35">
        <v>5</v>
      </c>
      <c r="F647" s="53">
        <v>22399.3</v>
      </c>
      <c r="G647" s="49">
        <v>3634.22</v>
      </c>
      <c r="H647" s="48">
        <v>22546.5</v>
      </c>
      <c r="I647" s="48">
        <v>22749.5</v>
      </c>
      <c r="J647" s="50">
        <v>1.5103681165028053E-2</v>
      </c>
      <c r="K647" s="50">
        <v>8.6313030937263339E-3</v>
      </c>
      <c r="L647" s="49">
        <v>7200.01</v>
      </c>
      <c r="M647" s="49">
        <v>8603</v>
      </c>
      <c r="N647" s="35">
        <v>0</v>
      </c>
      <c r="O647" s="53">
        <v>22576.9</v>
      </c>
      <c r="P647" s="49">
        <v>3630.92</v>
      </c>
      <c r="Q647" s="48">
        <v>22680.3</v>
      </c>
      <c r="R647" s="48">
        <v>22742.799999999999</v>
      </c>
      <c r="S647" s="50">
        <v>7.2946163181313566E-3</v>
      </c>
      <c r="T647" s="50">
        <v>2.7481224827198059E-3</v>
      </c>
      <c r="U647" s="49">
        <v>7200.01</v>
      </c>
      <c r="V647" s="49">
        <v>8877</v>
      </c>
      <c r="W647" s="35">
        <v>0</v>
      </c>
      <c r="X647">
        <f t="shared" si="10"/>
        <v>0</v>
      </c>
    </row>
    <row r="648" spans="1:24" x14ac:dyDescent="0.45">
      <c r="A648" s="36">
        <v>6</v>
      </c>
      <c r="B648" s="37">
        <v>3</v>
      </c>
      <c r="C648" s="37" t="s">
        <v>10</v>
      </c>
      <c r="D648" s="37">
        <v>30</v>
      </c>
      <c r="E648" s="41">
        <v>1</v>
      </c>
      <c r="F648" s="51">
        <v>26897.3</v>
      </c>
      <c r="G648" s="39">
        <v>3684.63</v>
      </c>
      <c r="H648" s="38">
        <v>27022</v>
      </c>
      <c r="I648" s="38">
        <v>27814.799999999999</v>
      </c>
      <c r="J648" s="40">
        <v>1.7758804539943589E-2</v>
      </c>
      <c r="K648" s="40">
        <v>1.3204984005024853E-2</v>
      </c>
      <c r="L648" s="39">
        <v>7200.03</v>
      </c>
      <c r="M648" s="39">
        <v>5659</v>
      </c>
      <c r="N648" s="41">
        <v>0</v>
      </c>
      <c r="O648" s="51">
        <v>27116.3</v>
      </c>
      <c r="P648" s="39">
        <v>3638.52</v>
      </c>
      <c r="Q648" s="38">
        <v>27170.2</v>
      </c>
      <c r="R648" s="38">
        <v>27383.599999999999</v>
      </c>
      <c r="S648" s="40">
        <v>9.7613169926525113E-3</v>
      </c>
      <c r="T648" s="40">
        <v>7.792985582611411E-3</v>
      </c>
      <c r="U648" s="39">
        <v>7200.03</v>
      </c>
      <c r="V648" s="39">
        <v>5175</v>
      </c>
      <c r="W648" s="41">
        <v>0</v>
      </c>
      <c r="X648">
        <f t="shared" si="10"/>
        <v>0</v>
      </c>
    </row>
    <row r="649" spans="1:24" x14ac:dyDescent="0.45">
      <c r="A649" s="42">
        <v>6</v>
      </c>
      <c r="B649" s="43">
        <v>3</v>
      </c>
      <c r="C649" s="43" t="s">
        <v>10</v>
      </c>
      <c r="D649" s="43">
        <v>30</v>
      </c>
      <c r="E649" s="47">
        <v>2</v>
      </c>
      <c r="F649" s="52">
        <v>23198.400000000001</v>
      </c>
      <c r="G649" s="45">
        <v>3645.31</v>
      </c>
      <c r="H649" s="44">
        <v>23542.7</v>
      </c>
      <c r="I649" s="44">
        <v>24012.7</v>
      </c>
      <c r="J649" s="46">
        <v>3.0378011469078599E-2</v>
      </c>
      <c r="K649" s="46">
        <v>1.5987327169678833E-2</v>
      </c>
      <c r="L649" s="45">
        <v>7200.19</v>
      </c>
      <c r="M649" s="45">
        <v>7718</v>
      </c>
      <c r="N649" s="47">
        <v>0</v>
      </c>
      <c r="O649" s="52">
        <v>23611.4</v>
      </c>
      <c r="P649" s="45">
        <v>3604.37</v>
      </c>
      <c r="Q649" s="44">
        <v>23708.3</v>
      </c>
      <c r="R649" s="44">
        <v>23925.200000000001</v>
      </c>
      <c r="S649" s="46">
        <v>1.3115877819203153E-2</v>
      </c>
      <c r="T649" s="46">
        <v>9.0657549362179388E-3</v>
      </c>
      <c r="U649" s="45">
        <v>7200.05</v>
      </c>
      <c r="V649" s="45">
        <v>7179</v>
      </c>
      <c r="W649" s="47">
        <v>0</v>
      </c>
      <c r="X649">
        <f t="shared" si="10"/>
        <v>0</v>
      </c>
    </row>
    <row r="650" spans="1:24" x14ac:dyDescent="0.45">
      <c r="A650" s="42">
        <v>6</v>
      </c>
      <c r="B650" s="43">
        <v>3</v>
      </c>
      <c r="C650" s="43" t="s">
        <v>10</v>
      </c>
      <c r="D650" s="43">
        <v>30</v>
      </c>
      <c r="E650" s="47">
        <v>3</v>
      </c>
      <c r="F650" s="52">
        <v>26278.7</v>
      </c>
      <c r="G650" s="45">
        <v>3632.96</v>
      </c>
      <c r="H650" s="44">
        <v>26874.2</v>
      </c>
      <c r="I650" s="44">
        <v>26985.3</v>
      </c>
      <c r="J650" s="46">
        <v>2.6184626444768024E-2</v>
      </c>
      <c r="K650" s="46">
        <v>4.1170563232574234E-3</v>
      </c>
      <c r="L650" s="45">
        <v>7200.04</v>
      </c>
      <c r="M650" s="45">
        <v>12000</v>
      </c>
      <c r="N650" s="47">
        <v>0</v>
      </c>
      <c r="O650" s="52">
        <v>26822.3</v>
      </c>
      <c r="P650" s="45">
        <v>3651.66</v>
      </c>
      <c r="Q650" s="44">
        <v>26907.4</v>
      </c>
      <c r="R650" s="44">
        <v>26985.3</v>
      </c>
      <c r="S650" s="46">
        <v>6.0403256587845981E-3</v>
      </c>
      <c r="T650" s="46">
        <v>2.8867568639221286E-3</v>
      </c>
      <c r="U650" s="45">
        <v>7200</v>
      </c>
      <c r="V650" s="45">
        <v>9221</v>
      </c>
      <c r="W650" s="47">
        <v>0</v>
      </c>
      <c r="X650">
        <f t="shared" si="10"/>
        <v>0</v>
      </c>
    </row>
    <row r="651" spans="1:24" x14ac:dyDescent="0.45">
      <c r="A651" s="42">
        <v>6</v>
      </c>
      <c r="B651" s="43">
        <v>3</v>
      </c>
      <c r="C651" s="43" t="s">
        <v>10</v>
      </c>
      <c r="D651" s="43">
        <v>30</v>
      </c>
      <c r="E651" s="47">
        <v>4</v>
      </c>
      <c r="F651" s="52">
        <v>20916.099999999999</v>
      </c>
      <c r="G651" s="45">
        <v>3618.35</v>
      </c>
      <c r="H651" s="44">
        <v>21256.3</v>
      </c>
      <c r="I651" s="44">
        <v>21677.5</v>
      </c>
      <c r="J651" s="46">
        <v>3.2602562323666873E-2</v>
      </c>
      <c r="K651" s="46">
        <v>1.6867859950973625E-2</v>
      </c>
      <c r="L651" s="45">
        <v>7200.01</v>
      </c>
      <c r="M651" s="45">
        <v>6115</v>
      </c>
      <c r="N651" s="47">
        <v>0</v>
      </c>
      <c r="O651" s="52">
        <v>21354.1</v>
      </c>
      <c r="P651" s="45">
        <v>3640.41</v>
      </c>
      <c r="Q651" s="44">
        <v>21386.1</v>
      </c>
      <c r="R651" s="44">
        <v>21621</v>
      </c>
      <c r="S651" s="46">
        <v>1.2344479903797301E-2</v>
      </c>
      <c r="T651" s="46">
        <v>1.0864437352573954E-2</v>
      </c>
      <c r="U651" s="45">
        <v>7200.03</v>
      </c>
      <c r="V651" s="45">
        <v>6851</v>
      </c>
      <c r="W651" s="47">
        <v>0</v>
      </c>
      <c r="X651">
        <f t="shared" si="10"/>
        <v>0</v>
      </c>
    </row>
    <row r="652" spans="1:24" x14ac:dyDescent="0.45">
      <c r="A652" s="33">
        <v>6</v>
      </c>
      <c r="B652" s="34">
        <v>3</v>
      </c>
      <c r="C652" s="34" t="s">
        <v>10</v>
      </c>
      <c r="D652" s="34">
        <v>30</v>
      </c>
      <c r="E652" s="35">
        <v>5</v>
      </c>
      <c r="F652" s="53">
        <v>21918.7</v>
      </c>
      <c r="G652" s="49">
        <v>3657.15</v>
      </c>
      <c r="H652" s="48">
        <v>21995.8</v>
      </c>
      <c r="I652" s="48">
        <v>22333.8</v>
      </c>
      <c r="J652" s="50">
        <v>1.7948591577692786E-2</v>
      </c>
      <c r="K652" s="50">
        <v>1.4494182165211275E-2</v>
      </c>
      <c r="L652" s="49">
        <v>7200.28</v>
      </c>
      <c r="M652" s="49">
        <v>4968</v>
      </c>
      <c r="N652" s="35">
        <v>0</v>
      </c>
      <c r="O652" s="53">
        <v>22142.400000000001</v>
      </c>
      <c r="P652" s="49">
        <v>3643.61</v>
      </c>
      <c r="Q652" s="48">
        <v>22189.200000000001</v>
      </c>
      <c r="R652" s="48">
        <v>22319.3</v>
      </c>
      <c r="S652" s="50">
        <v>7.925875811517288E-3</v>
      </c>
      <c r="T652" s="50">
        <v>5.8290358568592448E-3</v>
      </c>
      <c r="U652" s="49">
        <v>7200.14</v>
      </c>
      <c r="V652" s="49">
        <v>5724</v>
      </c>
      <c r="W652" s="35">
        <v>0</v>
      </c>
      <c r="X652">
        <f t="shared" si="10"/>
        <v>0</v>
      </c>
    </row>
    <row r="653" spans="1:24" x14ac:dyDescent="0.45">
      <c r="A653" s="36">
        <v>6</v>
      </c>
      <c r="B653" s="37">
        <v>3</v>
      </c>
      <c r="C653" s="37" t="s">
        <v>12</v>
      </c>
      <c r="D653" s="37">
        <v>5</v>
      </c>
      <c r="E653" s="41">
        <v>1</v>
      </c>
      <c r="F653" s="51">
        <v>4864.3599999999997</v>
      </c>
      <c r="G653" s="39">
        <v>3.5</v>
      </c>
      <c r="H653" s="38">
        <v>5137.3</v>
      </c>
      <c r="I653" s="38">
        <v>5137.37</v>
      </c>
      <c r="J653" s="40">
        <v>5.3141977315241111E-2</v>
      </c>
      <c r="K653" s="40">
        <v>1.3625648921473237E-5</v>
      </c>
      <c r="L653" s="39">
        <v>14.8461</v>
      </c>
      <c r="M653" s="39">
        <v>1858</v>
      </c>
      <c r="N653" s="41">
        <v>1</v>
      </c>
      <c r="O653" s="51">
        <v>5013.12</v>
      </c>
      <c r="P653" s="39">
        <v>1.46</v>
      </c>
      <c r="Q653" s="38">
        <v>5137.37</v>
      </c>
      <c r="R653" s="38">
        <v>5137.37</v>
      </c>
      <c r="S653" s="40">
        <v>2.4185526835715551E-2</v>
      </c>
      <c r="T653" s="40">
        <v>0</v>
      </c>
      <c r="U653" s="39">
        <v>18.701000000000001</v>
      </c>
      <c r="V653" s="39">
        <v>2350</v>
      </c>
      <c r="W653" s="41">
        <v>1</v>
      </c>
      <c r="X653">
        <f t="shared" si="10"/>
        <v>1</v>
      </c>
    </row>
    <row r="654" spans="1:24" x14ac:dyDescent="0.45">
      <c r="A654" s="42">
        <v>6</v>
      </c>
      <c r="B654" s="43">
        <v>3</v>
      </c>
      <c r="C654" s="43" t="s">
        <v>12</v>
      </c>
      <c r="D654" s="43">
        <v>5</v>
      </c>
      <c r="E654" s="47">
        <v>2</v>
      </c>
      <c r="F654" s="52">
        <v>4197.38</v>
      </c>
      <c r="G654" s="45">
        <v>1.51</v>
      </c>
      <c r="H654" s="44">
        <v>4390.91</v>
      </c>
      <c r="I654" s="44">
        <v>4390.91</v>
      </c>
      <c r="J654" s="46">
        <v>4.4075146154213991E-2</v>
      </c>
      <c r="K654" s="46">
        <v>0</v>
      </c>
      <c r="L654" s="45">
        <v>6.4463699999999999</v>
      </c>
      <c r="M654" s="45">
        <v>875</v>
      </c>
      <c r="N654" s="47">
        <v>1</v>
      </c>
      <c r="O654" s="52">
        <v>4278.51</v>
      </c>
      <c r="P654" s="45">
        <v>0.78</v>
      </c>
      <c r="Q654" s="44">
        <v>4390.79</v>
      </c>
      <c r="R654" s="44">
        <v>4390.91</v>
      </c>
      <c r="S654" s="46">
        <v>2.5598338385437104E-2</v>
      </c>
      <c r="T654" s="46">
        <v>2.732918688834225E-5</v>
      </c>
      <c r="U654" s="45">
        <v>16.344899999999999</v>
      </c>
      <c r="V654" s="45">
        <v>2656</v>
      </c>
      <c r="W654" s="47">
        <v>1</v>
      </c>
      <c r="X654">
        <f t="shared" si="10"/>
        <v>1</v>
      </c>
    </row>
    <row r="655" spans="1:24" x14ac:dyDescent="0.45">
      <c r="A655" s="42">
        <v>6</v>
      </c>
      <c r="B655" s="43">
        <v>3</v>
      </c>
      <c r="C655" s="43" t="s">
        <v>12</v>
      </c>
      <c r="D655" s="43">
        <v>5</v>
      </c>
      <c r="E655" s="47">
        <v>3</v>
      </c>
      <c r="F655" s="52">
        <v>7824.53</v>
      </c>
      <c r="G655" s="45">
        <v>1.77</v>
      </c>
      <c r="H655" s="44">
        <v>7851.66</v>
      </c>
      <c r="I655" s="44">
        <v>7851.66</v>
      </c>
      <c r="J655" s="46">
        <v>3.4553202762218575E-3</v>
      </c>
      <c r="K655" s="46">
        <v>0</v>
      </c>
      <c r="L655" s="45">
        <v>3.7101000000000002</v>
      </c>
      <c r="M655" s="45">
        <v>452</v>
      </c>
      <c r="N655" s="47">
        <v>1</v>
      </c>
      <c r="O655" s="52">
        <v>7832</v>
      </c>
      <c r="P655" s="45">
        <v>2.23</v>
      </c>
      <c r="Q655" s="44">
        <v>7851.23</v>
      </c>
      <c r="R655" s="44">
        <v>7851.66</v>
      </c>
      <c r="S655" s="46">
        <v>2.5039291054375578E-3</v>
      </c>
      <c r="T655" s="46">
        <v>5.4765489081326885E-5</v>
      </c>
      <c r="U655" s="45">
        <v>3.9993300000000001</v>
      </c>
      <c r="V655" s="45">
        <v>178</v>
      </c>
      <c r="W655" s="47">
        <v>1</v>
      </c>
      <c r="X655">
        <f t="shared" si="10"/>
        <v>1</v>
      </c>
    </row>
    <row r="656" spans="1:24" x14ac:dyDescent="0.45">
      <c r="A656" s="42">
        <v>6</v>
      </c>
      <c r="B656" s="43">
        <v>3</v>
      </c>
      <c r="C656" s="43" t="s">
        <v>12</v>
      </c>
      <c r="D656" s="43">
        <v>5</v>
      </c>
      <c r="E656" s="47">
        <v>4</v>
      </c>
      <c r="F656" s="52">
        <v>4932.3500000000004</v>
      </c>
      <c r="G656" s="45">
        <v>5.14</v>
      </c>
      <c r="H656" s="44">
        <v>5051.87</v>
      </c>
      <c r="I656" s="44">
        <v>5051.87</v>
      </c>
      <c r="J656" s="46">
        <v>2.3658566035943032E-2</v>
      </c>
      <c r="K656" s="46">
        <v>0</v>
      </c>
      <c r="L656" s="45">
        <v>9.3670200000000001</v>
      </c>
      <c r="M656" s="45">
        <v>649</v>
      </c>
      <c r="N656" s="47">
        <v>1</v>
      </c>
      <c r="O656" s="52">
        <v>5028.3999999999996</v>
      </c>
      <c r="P656" s="45">
        <v>2.0699999999999998</v>
      </c>
      <c r="Q656" s="44">
        <v>5051.87</v>
      </c>
      <c r="R656" s="44">
        <v>5051.87</v>
      </c>
      <c r="S656" s="46">
        <v>4.645804424896178E-3</v>
      </c>
      <c r="T656" s="46">
        <v>0</v>
      </c>
      <c r="U656" s="45">
        <v>2.6853099999999999</v>
      </c>
      <c r="V656" s="45">
        <v>21</v>
      </c>
      <c r="W656" s="47">
        <v>1</v>
      </c>
      <c r="X656">
        <f t="shared" si="10"/>
        <v>1</v>
      </c>
    </row>
    <row r="657" spans="1:24" x14ac:dyDescent="0.45">
      <c r="A657" s="33">
        <v>6</v>
      </c>
      <c r="B657" s="34">
        <v>3</v>
      </c>
      <c r="C657" s="34" t="s">
        <v>12</v>
      </c>
      <c r="D657" s="34">
        <v>5</v>
      </c>
      <c r="E657" s="35">
        <v>5</v>
      </c>
      <c r="F657" s="53">
        <v>3801.84</v>
      </c>
      <c r="G657" s="49">
        <v>2.41</v>
      </c>
      <c r="H657" s="48">
        <v>3902.77</v>
      </c>
      <c r="I657" s="48">
        <v>3903.09</v>
      </c>
      <c r="J657" s="50">
        <v>2.5940985219403086E-2</v>
      </c>
      <c r="K657" s="50">
        <v>8.1986323656427015E-5</v>
      </c>
      <c r="L657" s="49">
        <v>10.0999</v>
      </c>
      <c r="M657" s="49">
        <v>1222</v>
      </c>
      <c r="N657" s="35">
        <v>1</v>
      </c>
      <c r="O657" s="53">
        <v>3828.97</v>
      </c>
      <c r="P657" s="49">
        <v>1.62</v>
      </c>
      <c r="Q657" s="48">
        <v>3902.83</v>
      </c>
      <c r="R657" s="48">
        <v>3903.09</v>
      </c>
      <c r="S657" s="50">
        <v>1.899008221691028E-2</v>
      </c>
      <c r="T657" s="50">
        <v>6.6613887970868785E-5</v>
      </c>
      <c r="U657" s="49">
        <v>10.2202</v>
      </c>
      <c r="V657" s="49">
        <v>1098</v>
      </c>
      <c r="W657" s="35">
        <v>1</v>
      </c>
      <c r="X657">
        <f t="shared" si="10"/>
        <v>1</v>
      </c>
    </row>
    <row r="658" spans="1:24" x14ac:dyDescent="0.45">
      <c r="A658" s="36">
        <v>6</v>
      </c>
      <c r="B658" s="37">
        <v>3</v>
      </c>
      <c r="C658" s="37" t="s">
        <v>12</v>
      </c>
      <c r="D658" s="37">
        <v>10</v>
      </c>
      <c r="E658" s="41">
        <v>1</v>
      </c>
      <c r="F658" s="51">
        <v>7263.27</v>
      </c>
      <c r="G658" s="39">
        <v>227.18</v>
      </c>
      <c r="H658" s="38">
        <v>7566.4</v>
      </c>
      <c r="I658" s="38">
        <v>7639.88</v>
      </c>
      <c r="J658" s="40">
        <v>4.9295276889165754E-2</v>
      </c>
      <c r="K658" s="40">
        <v>9.6179521144311789E-3</v>
      </c>
      <c r="L658" s="39">
        <v>7200.03</v>
      </c>
      <c r="M658" s="39">
        <v>226047</v>
      </c>
      <c r="N658" s="41">
        <v>0</v>
      </c>
      <c r="O658" s="51">
        <v>7361.85</v>
      </c>
      <c r="P658" s="39">
        <v>100.28</v>
      </c>
      <c r="Q658" s="38">
        <v>7568.73</v>
      </c>
      <c r="R658" s="38">
        <v>7639.88</v>
      </c>
      <c r="S658" s="40">
        <v>3.6391932857584117E-2</v>
      </c>
      <c r="T658" s="40">
        <v>9.3129735022016765E-3</v>
      </c>
      <c r="U658" s="39">
        <v>7200</v>
      </c>
      <c r="V658" s="39">
        <v>211042</v>
      </c>
      <c r="W658" s="41">
        <v>0</v>
      </c>
      <c r="X658">
        <f t="shared" si="10"/>
        <v>0</v>
      </c>
    </row>
    <row r="659" spans="1:24" x14ac:dyDescent="0.45">
      <c r="A659" s="42">
        <v>6</v>
      </c>
      <c r="B659" s="43">
        <v>3</v>
      </c>
      <c r="C659" s="43" t="s">
        <v>12</v>
      </c>
      <c r="D659" s="43">
        <v>10</v>
      </c>
      <c r="E659" s="47">
        <v>2</v>
      </c>
      <c r="F659" s="52">
        <v>8429.76</v>
      </c>
      <c r="G659" s="45">
        <v>79.02</v>
      </c>
      <c r="H659" s="44">
        <v>8692.7900000000009</v>
      </c>
      <c r="I659" s="44">
        <v>8693.6299999999992</v>
      </c>
      <c r="J659" s="46">
        <v>3.0352108382804308E-2</v>
      </c>
      <c r="K659" s="46">
        <v>9.6622469555102602E-5</v>
      </c>
      <c r="L659" s="45">
        <v>226.54300000000001</v>
      </c>
      <c r="M659" s="45">
        <v>6386</v>
      </c>
      <c r="N659" s="47">
        <v>1</v>
      </c>
      <c r="O659" s="52">
        <v>8567.2099999999991</v>
      </c>
      <c r="P659" s="45">
        <v>18.98</v>
      </c>
      <c r="Q659" s="44">
        <v>8693.2800000000007</v>
      </c>
      <c r="R659" s="44">
        <v>8693.6299999999992</v>
      </c>
      <c r="S659" s="46">
        <v>1.454168166807192E-2</v>
      </c>
      <c r="T659" s="46">
        <v>4.0259362314538901E-5</v>
      </c>
      <c r="U659" s="45">
        <v>104.858</v>
      </c>
      <c r="V659" s="45">
        <v>3321</v>
      </c>
      <c r="W659" s="47">
        <v>1</v>
      </c>
      <c r="X659">
        <f t="shared" si="10"/>
        <v>1</v>
      </c>
    </row>
    <row r="660" spans="1:24" x14ac:dyDescent="0.45">
      <c r="A660" s="42">
        <v>6</v>
      </c>
      <c r="B660" s="43">
        <v>3</v>
      </c>
      <c r="C660" s="43" t="s">
        <v>12</v>
      </c>
      <c r="D660" s="43">
        <v>10</v>
      </c>
      <c r="E660" s="47">
        <v>3</v>
      </c>
      <c r="F660" s="52">
        <v>6489.89</v>
      </c>
      <c r="G660" s="45">
        <v>92.32</v>
      </c>
      <c r="H660" s="44">
        <v>6660.91</v>
      </c>
      <c r="I660" s="44">
        <v>6661.48</v>
      </c>
      <c r="J660" s="46">
        <v>2.5758540144232098E-2</v>
      </c>
      <c r="K660" s="46">
        <v>8.556657079203255E-5</v>
      </c>
      <c r="L660" s="45">
        <v>158.815</v>
      </c>
      <c r="M660" s="45">
        <v>2020</v>
      </c>
      <c r="N660" s="47">
        <v>1</v>
      </c>
      <c r="O660" s="52">
        <v>6563.78</v>
      </c>
      <c r="P660" s="45">
        <v>48.1</v>
      </c>
      <c r="Q660" s="44">
        <v>6661.48</v>
      </c>
      <c r="R660" s="44">
        <v>6661.48</v>
      </c>
      <c r="S660" s="46">
        <v>1.4666410467343566E-2</v>
      </c>
      <c r="T660" s="46">
        <v>0</v>
      </c>
      <c r="U660" s="45">
        <v>96.906499999999994</v>
      </c>
      <c r="V660" s="45">
        <v>1126</v>
      </c>
      <c r="W660" s="47">
        <v>1</v>
      </c>
      <c r="X660">
        <f t="shared" si="10"/>
        <v>1</v>
      </c>
    </row>
    <row r="661" spans="1:24" x14ac:dyDescent="0.45">
      <c r="A661" s="42">
        <v>6</v>
      </c>
      <c r="B661" s="43">
        <v>3</v>
      </c>
      <c r="C661" s="43" t="s">
        <v>12</v>
      </c>
      <c r="D661" s="43">
        <v>10</v>
      </c>
      <c r="E661" s="47">
        <v>4</v>
      </c>
      <c r="F661" s="52">
        <v>8155.67</v>
      </c>
      <c r="G661" s="45">
        <v>114.71</v>
      </c>
      <c r="H661" s="44">
        <v>8335.4699999999993</v>
      </c>
      <c r="I661" s="44">
        <v>8336.2999999999993</v>
      </c>
      <c r="J661" s="46">
        <v>2.1667886232501134E-2</v>
      </c>
      <c r="K661" s="46">
        <v>9.9564555018404727E-5</v>
      </c>
      <c r="L661" s="45">
        <v>309.06700000000001</v>
      </c>
      <c r="M661" s="45">
        <v>10058</v>
      </c>
      <c r="N661" s="47">
        <v>1</v>
      </c>
      <c r="O661" s="52">
        <v>8255.92</v>
      </c>
      <c r="P661" s="45">
        <v>46.22</v>
      </c>
      <c r="Q661" s="44">
        <v>8335.85</v>
      </c>
      <c r="R661" s="44">
        <v>8336.2999999999993</v>
      </c>
      <c r="S661" s="46">
        <v>9.6421673884096309E-3</v>
      </c>
      <c r="T661" s="46">
        <v>5.3980782841177579E-5</v>
      </c>
      <c r="U661" s="45">
        <v>98.574700000000007</v>
      </c>
      <c r="V661" s="45">
        <v>1840</v>
      </c>
      <c r="W661" s="47">
        <v>1</v>
      </c>
      <c r="X661">
        <f t="shared" si="10"/>
        <v>1</v>
      </c>
    </row>
    <row r="662" spans="1:24" x14ac:dyDescent="0.45">
      <c r="A662" s="33">
        <v>6</v>
      </c>
      <c r="B662" s="34">
        <v>3</v>
      </c>
      <c r="C662" s="34" t="s">
        <v>12</v>
      </c>
      <c r="D662" s="34">
        <v>10</v>
      </c>
      <c r="E662" s="35">
        <v>5</v>
      </c>
      <c r="F662" s="53">
        <v>6965.18</v>
      </c>
      <c r="G662" s="49">
        <v>120.38</v>
      </c>
      <c r="H662" s="48">
        <v>7191.62</v>
      </c>
      <c r="I662" s="48">
        <v>7192.31</v>
      </c>
      <c r="J662" s="50">
        <v>3.1579562060033574E-2</v>
      </c>
      <c r="K662" s="50">
        <v>9.5935798095536662E-5</v>
      </c>
      <c r="L662" s="49">
        <v>680.29</v>
      </c>
      <c r="M662" s="49">
        <v>30939</v>
      </c>
      <c r="N662" s="35">
        <v>1</v>
      </c>
      <c r="O662" s="53">
        <v>7089.89</v>
      </c>
      <c r="P662" s="49">
        <v>25.13</v>
      </c>
      <c r="Q662" s="48">
        <v>7191.6</v>
      </c>
      <c r="R662" s="48">
        <v>7192.31</v>
      </c>
      <c r="S662" s="50">
        <v>1.4240209334692201E-2</v>
      </c>
      <c r="T662" s="50">
        <v>9.8716545866353971E-5</v>
      </c>
      <c r="U662" s="49">
        <v>353.58699999999999</v>
      </c>
      <c r="V662" s="49">
        <v>15453</v>
      </c>
      <c r="W662" s="35">
        <v>1</v>
      </c>
      <c r="X662">
        <f t="shared" si="10"/>
        <v>1</v>
      </c>
    </row>
    <row r="663" spans="1:24" x14ac:dyDescent="0.45">
      <c r="A663" s="36">
        <v>6</v>
      </c>
      <c r="B663" s="37">
        <v>3</v>
      </c>
      <c r="C663" s="37" t="s">
        <v>12</v>
      </c>
      <c r="D663" s="37">
        <v>15</v>
      </c>
      <c r="E663" s="41">
        <v>1</v>
      </c>
      <c r="F663" s="51">
        <v>7237.48</v>
      </c>
      <c r="G663" s="39">
        <v>1231.78</v>
      </c>
      <c r="H663" s="38">
        <v>7504</v>
      </c>
      <c r="I663" s="38">
        <v>7553.75</v>
      </c>
      <c r="J663" s="40">
        <v>4.105044187987765E-2</v>
      </c>
      <c r="K663" s="40">
        <v>5.7371510341446847E-3</v>
      </c>
      <c r="L663" s="39">
        <v>7200</v>
      </c>
      <c r="M663" s="39">
        <v>87837</v>
      </c>
      <c r="N663" s="41">
        <v>0</v>
      </c>
      <c r="O663" s="51">
        <v>7366.77</v>
      </c>
      <c r="P663" s="39">
        <v>220.91</v>
      </c>
      <c r="Q663" s="38">
        <v>7516.78</v>
      </c>
      <c r="R663" s="38">
        <v>7547.3</v>
      </c>
      <c r="S663" s="40">
        <v>2.3919812383236354E-2</v>
      </c>
      <c r="T663" s="40">
        <v>4.0438302439283497E-3</v>
      </c>
      <c r="U663" s="39">
        <v>7200.03</v>
      </c>
      <c r="V663" s="39">
        <v>105632</v>
      </c>
      <c r="W663" s="41">
        <v>0</v>
      </c>
      <c r="X663">
        <f t="shared" si="10"/>
        <v>0</v>
      </c>
    </row>
    <row r="664" spans="1:24" x14ac:dyDescent="0.45">
      <c r="A664" s="42">
        <v>6</v>
      </c>
      <c r="B664" s="43">
        <v>3</v>
      </c>
      <c r="C664" s="43" t="s">
        <v>12</v>
      </c>
      <c r="D664" s="43">
        <v>15</v>
      </c>
      <c r="E664" s="47">
        <v>2</v>
      </c>
      <c r="F664" s="52">
        <v>8261.14</v>
      </c>
      <c r="G664" s="45">
        <v>746.02</v>
      </c>
      <c r="H664" s="44">
        <v>8475.23</v>
      </c>
      <c r="I664" s="44">
        <v>8517.2099999999991</v>
      </c>
      <c r="J664" s="46">
        <v>3.0065009551249734E-2</v>
      </c>
      <c r="K664" s="46">
        <v>4.9288440698303281E-3</v>
      </c>
      <c r="L664" s="45">
        <v>7200.04</v>
      </c>
      <c r="M664" s="45">
        <v>102036</v>
      </c>
      <c r="N664" s="47">
        <v>0</v>
      </c>
      <c r="O664" s="52">
        <v>8420.73</v>
      </c>
      <c r="P664" s="45">
        <v>370.4</v>
      </c>
      <c r="Q664" s="44">
        <v>8516.3700000000008</v>
      </c>
      <c r="R664" s="44">
        <v>8517.2099999999991</v>
      </c>
      <c r="S664" s="46">
        <v>1.1327653069491015E-2</v>
      </c>
      <c r="T664" s="46">
        <v>9.8623845132188428E-5</v>
      </c>
      <c r="U664" s="45">
        <v>1802.61</v>
      </c>
      <c r="V664" s="45">
        <v>22618</v>
      </c>
      <c r="W664" s="47">
        <v>1</v>
      </c>
      <c r="X664">
        <f t="shared" si="10"/>
        <v>1</v>
      </c>
    </row>
    <row r="665" spans="1:24" x14ac:dyDescent="0.45">
      <c r="A665" s="42">
        <v>6</v>
      </c>
      <c r="B665" s="43">
        <v>3</v>
      </c>
      <c r="C665" s="43" t="s">
        <v>12</v>
      </c>
      <c r="D665" s="43">
        <v>15</v>
      </c>
      <c r="E665" s="47">
        <v>3</v>
      </c>
      <c r="F665" s="52">
        <v>8474.91</v>
      </c>
      <c r="G665" s="45">
        <v>2898.26</v>
      </c>
      <c r="H665" s="44">
        <v>8655.9699999999993</v>
      </c>
      <c r="I665" s="44">
        <v>8811.51</v>
      </c>
      <c r="J665" s="46">
        <v>3.8200036089160692E-2</v>
      </c>
      <c r="K665" s="46">
        <v>1.7651912101331199E-2</v>
      </c>
      <c r="L665" s="45">
        <v>7200</v>
      </c>
      <c r="M665" s="45">
        <v>32211</v>
      </c>
      <c r="N665" s="47">
        <v>0</v>
      </c>
      <c r="O665" s="52">
        <v>8582.4</v>
      </c>
      <c r="P665" s="45">
        <v>650.65</v>
      </c>
      <c r="Q665" s="44">
        <v>8694.51</v>
      </c>
      <c r="R665" s="44">
        <v>8814.23</v>
      </c>
      <c r="S665" s="46">
        <v>2.6001218860331608E-2</v>
      </c>
      <c r="T665" s="46">
        <v>1.3278087410670816E-2</v>
      </c>
      <c r="U665" s="45">
        <v>7200.04</v>
      </c>
      <c r="V665" s="45">
        <v>61849</v>
      </c>
      <c r="W665" s="47">
        <v>0</v>
      </c>
      <c r="X665">
        <f t="shared" si="10"/>
        <v>0</v>
      </c>
    </row>
    <row r="666" spans="1:24" x14ac:dyDescent="0.45">
      <c r="A666" s="42">
        <v>6</v>
      </c>
      <c r="B666" s="43">
        <v>3</v>
      </c>
      <c r="C666" s="43" t="s">
        <v>12</v>
      </c>
      <c r="D666" s="43">
        <v>15</v>
      </c>
      <c r="E666" s="47">
        <v>4</v>
      </c>
      <c r="F666" s="52">
        <v>7929.91</v>
      </c>
      <c r="G666" s="45">
        <v>3455.55</v>
      </c>
      <c r="H666" s="44">
        <v>8104.92</v>
      </c>
      <c r="I666" s="44">
        <v>8195.1299999999992</v>
      </c>
      <c r="J666" s="46">
        <v>3.2363122976694622E-2</v>
      </c>
      <c r="K666" s="46">
        <v>1.1007757045952795E-2</v>
      </c>
      <c r="L666" s="45">
        <v>7200</v>
      </c>
      <c r="M666" s="45">
        <v>40213</v>
      </c>
      <c r="N666" s="47">
        <v>0</v>
      </c>
      <c r="O666" s="52">
        <v>8019</v>
      </c>
      <c r="P666" s="45">
        <v>437.43</v>
      </c>
      <c r="Q666" s="44">
        <v>8139.7</v>
      </c>
      <c r="R666" s="44">
        <v>8195.1299999999992</v>
      </c>
      <c r="S666" s="46">
        <v>2.1492032463182306E-2</v>
      </c>
      <c r="T666" s="46">
        <v>6.7637731189132307E-3</v>
      </c>
      <c r="U666" s="45">
        <v>7200</v>
      </c>
      <c r="V666" s="45">
        <v>95146</v>
      </c>
      <c r="W666" s="47">
        <v>0</v>
      </c>
      <c r="X666">
        <f t="shared" si="10"/>
        <v>0</v>
      </c>
    </row>
    <row r="667" spans="1:24" x14ac:dyDescent="0.45">
      <c r="A667" s="33">
        <v>6</v>
      </c>
      <c r="B667" s="34">
        <v>3</v>
      </c>
      <c r="C667" s="34" t="s">
        <v>12</v>
      </c>
      <c r="D667" s="34">
        <v>15</v>
      </c>
      <c r="E667" s="35">
        <v>5</v>
      </c>
      <c r="F667" s="53">
        <v>7849.93</v>
      </c>
      <c r="G667" s="49">
        <v>1006.14</v>
      </c>
      <c r="H667" s="48">
        <v>8176.69</v>
      </c>
      <c r="I667" s="48">
        <v>8308.2000000000007</v>
      </c>
      <c r="J667" s="50">
        <v>5.4633061884151131E-2</v>
      </c>
      <c r="K667" s="50">
        <v>1.5281360569778376E-2</v>
      </c>
      <c r="L667" s="49">
        <v>7200.07</v>
      </c>
      <c r="M667" s="49">
        <v>65265</v>
      </c>
      <c r="N667" s="35">
        <v>0</v>
      </c>
      <c r="O667" s="53">
        <v>8085.25</v>
      </c>
      <c r="P667" s="49">
        <v>1148.06</v>
      </c>
      <c r="Q667" s="48">
        <v>8240.7199999999993</v>
      </c>
      <c r="R667" s="48">
        <v>8303.58</v>
      </c>
      <c r="S667" s="50">
        <v>2.6293478234689124E-2</v>
      </c>
      <c r="T667" s="50">
        <v>7.5702287447101833E-3</v>
      </c>
      <c r="U667" s="49">
        <v>7200</v>
      </c>
      <c r="V667" s="49">
        <v>81911</v>
      </c>
      <c r="W667" s="35">
        <v>0</v>
      </c>
      <c r="X667">
        <f t="shared" si="10"/>
        <v>0</v>
      </c>
    </row>
    <row r="668" spans="1:24" x14ac:dyDescent="0.45">
      <c r="A668" s="36">
        <v>6</v>
      </c>
      <c r="B668" s="37">
        <v>3</v>
      </c>
      <c r="C668" s="37" t="s">
        <v>12</v>
      </c>
      <c r="D668" s="37">
        <v>20</v>
      </c>
      <c r="E668" s="41">
        <v>1</v>
      </c>
      <c r="F668" s="51">
        <v>9613.73</v>
      </c>
      <c r="G668" s="39">
        <v>3643.21</v>
      </c>
      <c r="H668" s="38">
        <v>9875.11</v>
      </c>
      <c r="I668" s="38">
        <v>9939.19</v>
      </c>
      <c r="J668" s="40">
        <v>3.2745123093531857E-2</v>
      </c>
      <c r="K668" s="40">
        <v>6.447205456380241E-3</v>
      </c>
      <c r="L668" s="39">
        <v>7200.12</v>
      </c>
      <c r="M668" s="39">
        <v>23516</v>
      </c>
      <c r="N668" s="41">
        <v>0</v>
      </c>
      <c r="O668" s="51">
        <v>9810.61</v>
      </c>
      <c r="P668" s="39">
        <v>1417.6</v>
      </c>
      <c r="Q668" s="38">
        <v>9938.5300000000007</v>
      </c>
      <c r="R668" s="38">
        <v>9939.19</v>
      </c>
      <c r="S668" s="40">
        <v>1.2936667877362232E-2</v>
      </c>
      <c r="T668" s="40">
        <v>6.640380151701039E-5</v>
      </c>
      <c r="U668" s="39">
        <v>2753.7</v>
      </c>
      <c r="V668" s="39">
        <v>9087</v>
      </c>
      <c r="W668" s="41">
        <v>1</v>
      </c>
      <c r="X668">
        <f t="shared" si="10"/>
        <v>1</v>
      </c>
    </row>
    <row r="669" spans="1:24" x14ac:dyDescent="0.45">
      <c r="A669" s="42">
        <v>6</v>
      </c>
      <c r="B669" s="43">
        <v>3</v>
      </c>
      <c r="C669" s="43" t="s">
        <v>12</v>
      </c>
      <c r="D669" s="43">
        <v>20</v>
      </c>
      <c r="E669" s="47">
        <v>2</v>
      </c>
      <c r="F669" s="52">
        <v>7771.37</v>
      </c>
      <c r="G669" s="45">
        <v>3635.24</v>
      </c>
      <c r="H669" s="44">
        <v>7953.58</v>
      </c>
      <c r="I669" s="44">
        <v>8013.01</v>
      </c>
      <c r="J669" s="46">
        <v>2.9550412649334893E-2</v>
      </c>
      <c r="K669" s="46">
        <v>6.7969445592600767E-3</v>
      </c>
      <c r="L669" s="45">
        <v>7200.07</v>
      </c>
      <c r="M669" s="45">
        <v>34583</v>
      </c>
      <c r="N669" s="47">
        <v>0</v>
      </c>
      <c r="O669" s="52">
        <v>7893.32</v>
      </c>
      <c r="P669" s="45">
        <v>997.03</v>
      </c>
      <c r="Q669" s="44">
        <v>8007.22</v>
      </c>
      <c r="R669" s="44">
        <v>8008.01</v>
      </c>
      <c r="S669" s="46">
        <v>1.4321910187424904E-2</v>
      </c>
      <c r="T669" s="46">
        <v>9.8651225460503119E-5</v>
      </c>
      <c r="U669" s="45">
        <v>3291.04</v>
      </c>
      <c r="V669" s="45">
        <v>26800</v>
      </c>
      <c r="W669" s="47">
        <v>1</v>
      </c>
      <c r="X669">
        <f t="shared" si="10"/>
        <v>1</v>
      </c>
    </row>
    <row r="670" spans="1:24" x14ac:dyDescent="0.45">
      <c r="A670" s="42">
        <v>6</v>
      </c>
      <c r="B670" s="43">
        <v>3</v>
      </c>
      <c r="C670" s="43" t="s">
        <v>12</v>
      </c>
      <c r="D670" s="43">
        <v>20</v>
      </c>
      <c r="E670" s="47">
        <v>3</v>
      </c>
      <c r="F670" s="52">
        <v>9565.6299999999992</v>
      </c>
      <c r="G670" s="45">
        <v>3622.34</v>
      </c>
      <c r="H670" s="44">
        <v>9851.2000000000007</v>
      </c>
      <c r="I670" s="44">
        <v>9852.16</v>
      </c>
      <c r="J670" s="46">
        <v>2.9082962517864169E-2</v>
      </c>
      <c r="K670" s="46">
        <v>9.7440561257544227E-5</v>
      </c>
      <c r="L670" s="45">
        <v>5767.33</v>
      </c>
      <c r="M670" s="45">
        <v>17746</v>
      </c>
      <c r="N670" s="47">
        <v>1</v>
      </c>
      <c r="O670" s="52">
        <v>9726.02</v>
      </c>
      <c r="P670" s="45">
        <v>752.69</v>
      </c>
      <c r="Q670" s="44">
        <v>9851.19</v>
      </c>
      <c r="R670" s="44">
        <v>9852.16</v>
      </c>
      <c r="S670" s="46">
        <v>1.2803283746914324E-2</v>
      </c>
      <c r="T670" s="46">
        <v>9.845556710400005E-5</v>
      </c>
      <c r="U670" s="45">
        <v>2348.5300000000002</v>
      </c>
      <c r="V670" s="45">
        <v>8740</v>
      </c>
      <c r="W670" s="47">
        <v>1</v>
      </c>
      <c r="X670">
        <f t="shared" si="10"/>
        <v>1</v>
      </c>
    </row>
    <row r="671" spans="1:24" x14ac:dyDescent="0.45">
      <c r="A671" s="42">
        <v>6</v>
      </c>
      <c r="B671" s="43">
        <v>3</v>
      </c>
      <c r="C671" s="43" t="s">
        <v>12</v>
      </c>
      <c r="D671" s="43">
        <v>20</v>
      </c>
      <c r="E671" s="47">
        <v>4</v>
      </c>
      <c r="F671" s="52">
        <v>11020.5</v>
      </c>
      <c r="G671" s="45">
        <v>3619.97</v>
      </c>
      <c r="H671" s="44">
        <v>11232.7</v>
      </c>
      <c r="I671" s="44">
        <v>11500.4</v>
      </c>
      <c r="J671" s="46">
        <v>4.0268573269818572E-2</v>
      </c>
      <c r="K671" s="46">
        <v>2.1788920917189813E-2</v>
      </c>
      <c r="L671" s="45">
        <v>7200.01</v>
      </c>
      <c r="M671" s="45">
        <v>16519</v>
      </c>
      <c r="N671" s="47">
        <v>0</v>
      </c>
      <c r="O671" s="52">
        <v>11224.6</v>
      </c>
      <c r="P671" s="45">
        <v>3617.65</v>
      </c>
      <c r="Q671" s="44">
        <v>11276</v>
      </c>
      <c r="R671" s="44">
        <v>11482.9</v>
      </c>
      <c r="S671" s="46">
        <v>2.2494317637530525E-2</v>
      </c>
      <c r="T671" s="46">
        <v>1.8018096473887229E-2</v>
      </c>
      <c r="U671" s="45">
        <v>7200.13</v>
      </c>
      <c r="V671" s="45">
        <v>10387</v>
      </c>
      <c r="W671" s="47">
        <v>0</v>
      </c>
      <c r="X671">
        <f t="shared" si="10"/>
        <v>0</v>
      </c>
    </row>
    <row r="672" spans="1:24" x14ac:dyDescent="0.45">
      <c r="A672" s="33">
        <v>6</v>
      </c>
      <c r="B672" s="34">
        <v>3</v>
      </c>
      <c r="C672" s="34" t="s">
        <v>12</v>
      </c>
      <c r="D672" s="34">
        <v>20</v>
      </c>
      <c r="E672" s="35">
        <v>5</v>
      </c>
      <c r="F672" s="53">
        <v>11329.8</v>
      </c>
      <c r="G672" s="49">
        <v>3638.9</v>
      </c>
      <c r="H672" s="48">
        <v>11445.9</v>
      </c>
      <c r="I672" s="48">
        <v>11660.6</v>
      </c>
      <c r="J672" s="50">
        <v>2.4268834613662294E-2</v>
      </c>
      <c r="K672" s="50">
        <v>1.4270212546074678E-2</v>
      </c>
      <c r="L672" s="49">
        <v>7200.1</v>
      </c>
      <c r="M672" s="49">
        <v>21451</v>
      </c>
      <c r="N672" s="35">
        <v>0</v>
      </c>
      <c r="O672" s="53">
        <v>11465.2</v>
      </c>
      <c r="P672" s="49">
        <v>2306.5100000000002</v>
      </c>
      <c r="Q672" s="48">
        <v>11512</v>
      </c>
      <c r="R672" s="48">
        <v>11611.6</v>
      </c>
      <c r="S672" s="50">
        <v>1.2608081573598783E-2</v>
      </c>
      <c r="T672" s="50">
        <v>8.5776292672844704E-3</v>
      </c>
      <c r="U672" s="49">
        <v>7200</v>
      </c>
      <c r="V672" s="49">
        <v>28134</v>
      </c>
      <c r="W672" s="35">
        <v>0</v>
      </c>
      <c r="X672">
        <f t="shared" si="10"/>
        <v>0</v>
      </c>
    </row>
    <row r="673" spans="1:24" x14ac:dyDescent="0.45">
      <c r="A673" s="36">
        <v>6</v>
      </c>
      <c r="B673" s="37">
        <v>3</v>
      </c>
      <c r="C673" s="37" t="s">
        <v>12</v>
      </c>
      <c r="D673" s="37">
        <v>25</v>
      </c>
      <c r="E673" s="41">
        <v>1</v>
      </c>
      <c r="F673" s="51">
        <v>9831.18</v>
      </c>
      <c r="G673" s="39">
        <v>3661.89</v>
      </c>
      <c r="H673" s="38">
        <v>10242</v>
      </c>
      <c r="I673" s="38">
        <v>10243</v>
      </c>
      <c r="J673" s="40">
        <v>4.0205018061114879E-2</v>
      </c>
      <c r="K673" s="40">
        <v>9.7627648149956062E-5</v>
      </c>
      <c r="L673" s="39">
        <v>7065.83</v>
      </c>
      <c r="M673" s="39">
        <v>28356</v>
      </c>
      <c r="N673" s="41">
        <v>1</v>
      </c>
      <c r="O673" s="51">
        <v>10152.799999999999</v>
      </c>
      <c r="P673" s="39">
        <v>1260.82</v>
      </c>
      <c r="Q673" s="38">
        <v>10242</v>
      </c>
      <c r="R673" s="38">
        <v>10243</v>
      </c>
      <c r="S673" s="40">
        <v>8.8060138631261085E-3</v>
      </c>
      <c r="T673" s="40">
        <v>9.7627648149956062E-5</v>
      </c>
      <c r="U673" s="39">
        <v>3253.96</v>
      </c>
      <c r="V673" s="39">
        <v>14118</v>
      </c>
      <c r="W673" s="41">
        <v>1</v>
      </c>
      <c r="X673">
        <f t="shared" si="10"/>
        <v>1</v>
      </c>
    </row>
    <row r="674" spans="1:24" x14ac:dyDescent="0.45">
      <c r="A674" s="42">
        <v>6</v>
      </c>
      <c r="B674" s="43">
        <v>3</v>
      </c>
      <c r="C674" s="43" t="s">
        <v>12</v>
      </c>
      <c r="D674" s="43">
        <v>25</v>
      </c>
      <c r="E674" s="47">
        <v>2</v>
      </c>
      <c r="F674" s="52">
        <v>10622.2</v>
      </c>
      <c r="G674" s="45">
        <v>3653.42</v>
      </c>
      <c r="H674" s="44">
        <v>10849.2</v>
      </c>
      <c r="I674" s="44">
        <v>11132.1</v>
      </c>
      <c r="J674" s="46">
        <v>4.429349048540189E-2</v>
      </c>
      <c r="K674" s="46">
        <v>2.3869719735480611E-2</v>
      </c>
      <c r="L674" s="45">
        <v>7200.08</v>
      </c>
      <c r="M674" s="45">
        <v>10948</v>
      </c>
      <c r="N674" s="47">
        <v>0</v>
      </c>
      <c r="O674" s="52">
        <v>10912.7</v>
      </c>
      <c r="P674" s="45">
        <v>3631.66</v>
      </c>
      <c r="Q674" s="44">
        <v>10990</v>
      </c>
      <c r="R674" s="44">
        <v>11114.5</v>
      </c>
      <c r="S674" s="46">
        <v>1.8156462279004838E-2</v>
      </c>
      <c r="T674" s="46">
        <v>1.1201583517027307E-2</v>
      </c>
      <c r="U674" s="45">
        <v>7200</v>
      </c>
      <c r="V674" s="45">
        <v>8678</v>
      </c>
      <c r="W674" s="47">
        <v>0</v>
      </c>
      <c r="X674">
        <f t="shared" si="10"/>
        <v>0</v>
      </c>
    </row>
    <row r="675" spans="1:24" x14ac:dyDescent="0.45">
      <c r="A675" s="42">
        <v>6</v>
      </c>
      <c r="B675" s="43">
        <v>3</v>
      </c>
      <c r="C675" s="43" t="s">
        <v>12</v>
      </c>
      <c r="D675" s="43">
        <v>25</v>
      </c>
      <c r="E675" s="47">
        <v>3</v>
      </c>
      <c r="F675" s="52">
        <v>11678.8</v>
      </c>
      <c r="G675" s="45">
        <v>3603.28</v>
      </c>
      <c r="H675" s="44">
        <v>11980.2</v>
      </c>
      <c r="I675" s="44">
        <v>11981.4</v>
      </c>
      <c r="J675" s="46">
        <v>2.5255813177091187E-2</v>
      </c>
      <c r="K675" s="46">
        <v>1.0015524062287451E-4</v>
      </c>
      <c r="L675" s="45">
        <v>6653.21</v>
      </c>
      <c r="M675" s="45">
        <v>11268</v>
      </c>
      <c r="N675" s="47">
        <v>1</v>
      </c>
      <c r="O675" s="52">
        <v>11877.6</v>
      </c>
      <c r="P675" s="45">
        <v>2692.87</v>
      </c>
      <c r="Q675" s="44">
        <v>11980.3</v>
      </c>
      <c r="R675" s="44">
        <v>11981.4</v>
      </c>
      <c r="S675" s="46">
        <v>8.6634283138864645E-3</v>
      </c>
      <c r="T675" s="46">
        <v>9.1808970571082162E-5</v>
      </c>
      <c r="U675" s="45">
        <v>4692.45</v>
      </c>
      <c r="V675" s="45">
        <v>9505</v>
      </c>
      <c r="W675" s="47">
        <v>1</v>
      </c>
      <c r="X675">
        <f t="shared" si="10"/>
        <v>1</v>
      </c>
    </row>
    <row r="676" spans="1:24" x14ac:dyDescent="0.45">
      <c r="A676" s="42">
        <v>6</v>
      </c>
      <c r="B676" s="43">
        <v>3</v>
      </c>
      <c r="C676" s="43" t="s">
        <v>12</v>
      </c>
      <c r="D676" s="43">
        <v>25</v>
      </c>
      <c r="E676" s="47">
        <v>4</v>
      </c>
      <c r="F676" s="52">
        <v>10638.5</v>
      </c>
      <c r="G676" s="45">
        <v>3616.38</v>
      </c>
      <c r="H676" s="44">
        <v>11045</v>
      </c>
      <c r="I676" s="44">
        <v>11046</v>
      </c>
      <c r="J676" s="46">
        <v>3.6891182328444683E-2</v>
      </c>
      <c r="K676" s="46">
        <v>9.0530508781459348E-5</v>
      </c>
      <c r="L676" s="45">
        <v>6690.29</v>
      </c>
      <c r="M676" s="45">
        <v>15754</v>
      </c>
      <c r="N676" s="47">
        <v>1</v>
      </c>
      <c r="O676" s="52">
        <v>10916.7</v>
      </c>
      <c r="P676" s="45">
        <v>3620.33</v>
      </c>
      <c r="Q676" s="44">
        <v>11045</v>
      </c>
      <c r="R676" s="44">
        <v>11046.1</v>
      </c>
      <c r="S676" s="46">
        <v>1.1705594785442629E-2</v>
      </c>
      <c r="T676" s="46">
        <v>9.0530508781459348E-5</v>
      </c>
      <c r="U676" s="45">
        <v>4612.07</v>
      </c>
      <c r="V676" s="45">
        <v>4004</v>
      </c>
      <c r="W676" s="47">
        <v>1</v>
      </c>
      <c r="X676">
        <f t="shared" si="10"/>
        <v>1</v>
      </c>
    </row>
    <row r="677" spans="1:24" x14ac:dyDescent="0.45">
      <c r="A677" s="33">
        <v>6</v>
      </c>
      <c r="B677" s="34">
        <v>3</v>
      </c>
      <c r="C677" s="34" t="s">
        <v>12</v>
      </c>
      <c r="D677" s="34">
        <v>25</v>
      </c>
      <c r="E677" s="35">
        <v>5</v>
      </c>
      <c r="F677" s="53">
        <v>10747.1</v>
      </c>
      <c r="G677" s="49">
        <v>3643.84</v>
      </c>
      <c r="H677" s="48">
        <v>10879.5</v>
      </c>
      <c r="I677" s="48">
        <v>11221.1</v>
      </c>
      <c r="J677" s="50">
        <v>4.2241847947170952E-2</v>
      </c>
      <c r="K677" s="50">
        <v>3.0442648225218593E-2</v>
      </c>
      <c r="L677" s="49">
        <v>7200</v>
      </c>
      <c r="M677" s="49">
        <v>8959</v>
      </c>
      <c r="N677" s="35">
        <v>0</v>
      </c>
      <c r="O677" s="53">
        <v>10981.6</v>
      </c>
      <c r="P677" s="49">
        <v>3636.81</v>
      </c>
      <c r="Q677" s="48">
        <v>11011.8</v>
      </c>
      <c r="R677" s="48">
        <v>11286</v>
      </c>
      <c r="S677" s="50">
        <v>2.1343718530268868E-2</v>
      </c>
      <c r="T677" s="50">
        <v>1.86523602855336E-2</v>
      </c>
      <c r="U677" s="49">
        <v>7200</v>
      </c>
      <c r="V677" s="49">
        <v>6314</v>
      </c>
      <c r="W677" s="35">
        <v>0</v>
      </c>
      <c r="X677">
        <f t="shared" si="10"/>
        <v>0</v>
      </c>
    </row>
    <row r="678" spans="1:24" x14ac:dyDescent="0.45">
      <c r="A678" s="36">
        <v>6</v>
      </c>
      <c r="B678" s="37">
        <v>3</v>
      </c>
      <c r="C678" s="37" t="s">
        <v>12</v>
      </c>
      <c r="D678" s="37">
        <v>30</v>
      </c>
      <c r="E678" s="41">
        <v>1</v>
      </c>
      <c r="F678" s="51">
        <v>11516.8</v>
      </c>
      <c r="G678" s="39">
        <v>3615.22</v>
      </c>
      <c r="H678" s="38">
        <v>11575.7</v>
      </c>
      <c r="I678" s="38">
        <v>12470.2</v>
      </c>
      <c r="J678" s="40">
        <v>5.0270484232748415E-2</v>
      </c>
      <c r="K678" s="40">
        <v>4.5413313101992259E-2</v>
      </c>
      <c r="L678" s="39">
        <v>7200.23</v>
      </c>
      <c r="M678" s="39">
        <v>5771</v>
      </c>
      <c r="N678" s="41">
        <v>0</v>
      </c>
      <c r="O678" s="51">
        <v>11879.2</v>
      </c>
      <c r="P678" s="39">
        <v>3624.95</v>
      </c>
      <c r="Q678" s="38">
        <v>11949.7</v>
      </c>
      <c r="R678" s="38">
        <v>12126.4</v>
      </c>
      <c r="S678" s="40">
        <v>2.0385275102256146E-2</v>
      </c>
      <c r="T678" s="40">
        <v>1.457151339226802E-2</v>
      </c>
      <c r="U678" s="39">
        <v>7200</v>
      </c>
      <c r="V678" s="39">
        <v>5704</v>
      </c>
      <c r="W678" s="41">
        <v>0</v>
      </c>
      <c r="X678">
        <f t="shared" si="10"/>
        <v>0</v>
      </c>
    </row>
    <row r="679" spans="1:24" x14ac:dyDescent="0.45">
      <c r="A679" s="42">
        <v>6</v>
      </c>
      <c r="B679" s="43">
        <v>3</v>
      </c>
      <c r="C679" s="43" t="s">
        <v>12</v>
      </c>
      <c r="D679" s="43">
        <v>30</v>
      </c>
      <c r="E679" s="47">
        <v>2</v>
      </c>
      <c r="F679" s="52">
        <v>10924.7</v>
      </c>
      <c r="G679" s="45">
        <v>3636.45</v>
      </c>
      <c r="H679" s="44">
        <v>11158.4</v>
      </c>
      <c r="I679" s="44">
        <v>11635.8</v>
      </c>
      <c r="J679" s="46">
        <v>5.0133463173728063E-2</v>
      </c>
      <c r="K679" s="46">
        <v>2.9814021023710332E-2</v>
      </c>
      <c r="L679" s="45">
        <v>7200.01</v>
      </c>
      <c r="M679" s="45">
        <v>7462</v>
      </c>
      <c r="N679" s="47">
        <v>0</v>
      </c>
      <c r="O679" s="52">
        <v>11271.8</v>
      </c>
      <c r="P679" s="45">
        <v>3653.88</v>
      </c>
      <c r="Q679" s="44">
        <v>11358.1</v>
      </c>
      <c r="R679" s="44">
        <v>11501.3</v>
      </c>
      <c r="S679" s="46">
        <v>1.995426603949119E-2</v>
      </c>
      <c r="T679" s="46">
        <v>1.2450766435098548E-2</v>
      </c>
      <c r="U679" s="45">
        <v>7200.22</v>
      </c>
      <c r="V679" s="45">
        <v>7304</v>
      </c>
      <c r="W679" s="47">
        <v>0</v>
      </c>
      <c r="X679">
        <f t="shared" si="10"/>
        <v>0</v>
      </c>
    </row>
    <row r="680" spans="1:24" x14ac:dyDescent="0.45">
      <c r="A680" s="42">
        <v>6</v>
      </c>
      <c r="B680" s="43">
        <v>3</v>
      </c>
      <c r="C680" s="43" t="s">
        <v>12</v>
      </c>
      <c r="D680" s="43">
        <v>30</v>
      </c>
      <c r="E680" s="47">
        <v>3</v>
      </c>
      <c r="F680" s="52">
        <v>10907.2</v>
      </c>
      <c r="G680" s="45">
        <v>3653.81</v>
      </c>
      <c r="H680" s="44">
        <v>11284.9</v>
      </c>
      <c r="I680" s="44">
        <v>11357.6</v>
      </c>
      <c r="J680" s="46">
        <v>3.9656265408184795E-2</v>
      </c>
      <c r="K680" s="46">
        <v>6.4010002113123127E-3</v>
      </c>
      <c r="L680" s="45">
        <v>7200.01</v>
      </c>
      <c r="M680" s="45">
        <v>11388</v>
      </c>
      <c r="N680" s="47">
        <v>0</v>
      </c>
      <c r="O680" s="52">
        <v>11218.5</v>
      </c>
      <c r="P680" s="45">
        <v>3625.29</v>
      </c>
      <c r="Q680" s="44">
        <v>11295.8</v>
      </c>
      <c r="R680" s="44">
        <v>11357.6</v>
      </c>
      <c r="S680" s="46">
        <v>1.2247305768824431E-2</v>
      </c>
      <c r="T680" s="46">
        <v>5.4412904134677302E-3</v>
      </c>
      <c r="U680" s="45">
        <v>7200.01</v>
      </c>
      <c r="V680" s="45">
        <v>9496</v>
      </c>
      <c r="W680" s="47">
        <v>0</v>
      </c>
      <c r="X680">
        <f t="shared" si="10"/>
        <v>0</v>
      </c>
    </row>
    <row r="681" spans="1:24" x14ac:dyDescent="0.45">
      <c r="A681" s="42">
        <v>6</v>
      </c>
      <c r="B681" s="43">
        <v>3</v>
      </c>
      <c r="C681" s="43" t="s">
        <v>12</v>
      </c>
      <c r="D681" s="43">
        <v>30</v>
      </c>
      <c r="E681" s="47">
        <v>4</v>
      </c>
      <c r="F681" s="52">
        <v>10837.9</v>
      </c>
      <c r="G681" s="45">
        <v>3609.11</v>
      </c>
      <c r="H681" s="44">
        <v>11071.4</v>
      </c>
      <c r="I681" s="44">
        <v>11441.5</v>
      </c>
      <c r="J681" s="46">
        <v>5.2755320543635048E-2</v>
      </c>
      <c r="K681" s="46">
        <v>3.2347157278328924E-2</v>
      </c>
      <c r="L681" s="45">
        <v>7200.3</v>
      </c>
      <c r="M681" s="45">
        <v>6359</v>
      </c>
      <c r="N681" s="47">
        <v>0</v>
      </c>
      <c r="O681" s="52">
        <v>11158.9</v>
      </c>
      <c r="P681" s="45">
        <v>3620</v>
      </c>
      <c r="Q681" s="44">
        <v>11245.1</v>
      </c>
      <c r="R681" s="44">
        <v>11503.1</v>
      </c>
      <c r="S681" s="46">
        <v>2.4699558624306284E-2</v>
      </c>
      <c r="T681" s="46">
        <v>1.7165581436000492E-2</v>
      </c>
      <c r="U681" s="45">
        <v>7200.01</v>
      </c>
      <c r="V681" s="45">
        <v>5927</v>
      </c>
      <c r="W681" s="47">
        <v>0</v>
      </c>
      <c r="X681">
        <f t="shared" si="10"/>
        <v>0</v>
      </c>
    </row>
    <row r="682" spans="1:24" x14ac:dyDescent="0.45">
      <c r="A682" s="33">
        <v>6</v>
      </c>
      <c r="B682" s="34">
        <v>3</v>
      </c>
      <c r="C682" s="34" t="s">
        <v>12</v>
      </c>
      <c r="D682" s="34">
        <v>30</v>
      </c>
      <c r="E682" s="35">
        <v>5</v>
      </c>
      <c r="F682" s="53">
        <v>10196.299999999999</v>
      </c>
      <c r="G682" s="49">
        <v>3661.62</v>
      </c>
      <c r="H682" s="48">
        <v>10265.299999999999</v>
      </c>
      <c r="I682" s="48">
        <v>11091.7</v>
      </c>
      <c r="J682" s="50">
        <v>4.1439866128926216E-2</v>
      </c>
      <c r="K682" s="50">
        <v>3.4953135723082521E-2</v>
      </c>
      <c r="L682" s="49">
        <v>7200.19</v>
      </c>
      <c r="M682" s="49">
        <v>4925</v>
      </c>
      <c r="N682" s="35">
        <v>0</v>
      </c>
      <c r="O682" s="53">
        <v>10436.5</v>
      </c>
      <c r="P682" s="49">
        <v>3623.09</v>
      </c>
      <c r="Q682" s="48">
        <v>10439.4</v>
      </c>
      <c r="R682" s="48">
        <v>10637.1</v>
      </c>
      <c r="S682" s="50">
        <v>1.8858523469742726E-2</v>
      </c>
      <c r="T682" s="50">
        <v>1.8585892771526141E-2</v>
      </c>
      <c r="U682" s="49">
        <v>7200.07</v>
      </c>
      <c r="V682" s="49">
        <v>4491</v>
      </c>
      <c r="W682" s="35">
        <v>0</v>
      </c>
      <c r="X682">
        <f t="shared" si="10"/>
        <v>0</v>
      </c>
    </row>
    <row r="683" spans="1:24" x14ac:dyDescent="0.45">
      <c r="A683" s="36">
        <v>6</v>
      </c>
      <c r="B683" s="37">
        <v>4</v>
      </c>
      <c r="C683" s="37" t="s">
        <v>10</v>
      </c>
      <c r="D683" s="37">
        <v>5</v>
      </c>
      <c r="E683" s="41">
        <v>1</v>
      </c>
      <c r="F683" s="51">
        <v>8087.63</v>
      </c>
      <c r="G683" s="39">
        <v>1.08</v>
      </c>
      <c r="H683" s="38">
        <v>8182.97</v>
      </c>
      <c r="I683" s="38">
        <v>8182.97</v>
      </c>
      <c r="J683" s="40">
        <v>1.1651026461052667E-2</v>
      </c>
      <c r="K683" s="40">
        <v>0</v>
      </c>
      <c r="L683" s="39">
        <v>4.5836300000000003</v>
      </c>
      <c r="M683" s="39">
        <v>589</v>
      </c>
      <c r="N683" s="41">
        <v>1</v>
      </c>
      <c r="O683" s="51">
        <v>8135.25</v>
      </c>
      <c r="P683" s="39">
        <v>1.19</v>
      </c>
      <c r="Q683" s="38">
        <v>8182.18</v>
      </c>
      <c r="R683" s="38">
        <v>8182.97</v>
      </c>
      <c r="S683" s="40">
        <v>5.8316234814499201E-3</v>
      </c>
      <c r="T683" s="40">
        <v>9.6541964592313504E-5</v>
      </c>
      <c r="U683" s="39">
        <v>10.6074</v>
      </c>
      <c r="V683" s="39">
        <v>1495</v>
      </c>
      <c r="W683" s="41">
        <v>1</v>
      </c>
      <c r="X683">
        <f t="shared" si="10"/>
        <v>1</v>
      </c>
    </row>
    <row r="684" spans="1:24" x14ac:dyDescent="0.45">
      <c r="A684" s="42">
        <v>6</v>
      </c>
      <c r="B684" s="43">
        <v>4</v>
      </c>
      <c r="C684" s="43" t="s">
        <v>10</v>
      </c>
      <c r="D684" s="43">
        <v>5</v>
      </c>
      <c r="E684" s="47">
        <v>2</v>
      </c>
      <c r="F684" s="52">
        <v>7134.31</v>
      </c>
      <c r="G684" s="45">
        <v>1.41</v>
      </c>
      <c r="H684" s="44">
        <v>7464.4</v>
      </c>
      <c r="I684" s="44">
        <v>7465.13</v>
      </c>
      <c r="J684" s="46">
        <v>4.431537026146895E-2</v>
      </c>
      <c r="K684" s="46">
        <v>9.7787982258912165E-5</v>
      </c>
      <c r="L684" s="45">
        <v>28.0535</v>
      </c>
      <c r="M684" s="45">
        <v>5254</v>
      </c>
      <c r="N684" s="47">
        <v>1</v>
      </c>
      <c r="O684" s="52">
        <v>7254.93</v>
      </c>
      <c r="P684" s="45">
        <v>0.94</v>
      </c>
      <c r="Q684" s="44">
        <v>7464.43</v>
      </c>
      <c r="R684" s="44">
        <v>7465.13</v>
      </c>
      <c r="S684" s="46">
        <v>2.8157580644945206E-2</v>
      </c>
      <c r="T684" s="46">
        <v>9.3769298056406002E-5</v>
      </c>
      <c r="U684" s="45">
        <v>138.929</v>
      </c>
      <c r="V684" s="45">
        <v>22315</v>
      </c>
      <c r="W684" s="47">
        <v>1</v>
      </c>
      <c r="X684">
        <f t="shared" si="10"/>
        <v>1</v>
      </c>
    </row>
    <row r="685" spans="1:24" x14ac:dyDescent="0.45">
      <c r="A685" s="42">
        <v>6</v>
      </c>
      <c r="B685" s="43">
        <v>4</v>
      </c>
      <c r="C685" s="43" t="s">
        <v>10</v>
      </c>
      <c r="D685" s="43">
        <v>5</v>
      </c>
      <c r="E685" s="47">
        <v>3</v>
      </c>
      <c r="F685" s="52">
        <v>11517.5</v>
      </c>
      <c r="G685" s="45">
        <v>1.1399999999999999</v>
      </c>
      <c r="H685" s="44">
        <v>11548.1</v>
      </c>
      <c r="I685" s="44">
        <v>11549.1</v>
      </c>
      <c r="J685" s="46">
        <v>2.736143941952218E-3</v>
      </c>
      <c r="K685" s="46">
        <v>8.6586833606081855E-5</v>
      </c>
      <c r="L685" s="45">
        <v>9.9769400000000008</v>
      </c>
      <c r="M685" s="45">
        <v>2090</v>
      </c>
      <c r="N685" s="47">
        <v>1</v>
      </c>
      <c r="O685" s="52">
        <v>11524.3</v>
      </c>
      <c r="P685" s="45">
        <v>1.22</v>
      </c>
      <c r="Q685" s="44">
        <v>11549.1</v>
      </c>
      <c r="R685" s="44">
        <v>11549.1</v>
      </c>
      <c r="S685" s="46">
        <v>2.1473534734309245E-3</v>
      </c>
      <c r="T685" s="46">
        <v>0</v>
      </c>
      <c r="U685" s="45">
        <v>3.3735200000000001</v>
      </c>
      <c r="V685" s="45">
        <v>290</v>
      </c>
      <c r="W685" s="47">
        <v>1</v>
      </c>
      <c r="X685">
        <f t="shared" si="10"/>
        <v>1</v>
      </c>
    </row>
    <row r="686" spans="1:24" x14ac:dyDescent="0.45">
      <c r="A686" s="42">
        <v>6</v>
      </c>
      <c r="B686" s="43">
        <v>4</v>
      </c>
      <c r="C686" s="43" t="s">
        <v>10</v>
      </c>
      <c r="D686" s="43">
        <v>5</v>
      </c>
      <c r="E686" s="47">
        <v>4</v>
      </c>
      <c r="F686" s="52">
        <v>7467.1</v>
      </c>
      <c r="G686" s="45">
        <v>2.25</v>
      </c>
      <c r="H686" s="44">
        <v>7607.13</v>
      </c>
      <c r="I686" s="44">
        <v>7607.83</v>
      </c>
      <c r="J686" s="46">
        <v>1.8498047406422011E-2</v>
      </c>
      <c r="K686" s="46">
        <v>9.2010468162382459E-5</v>
      </c>
      <c r="L686" s="45">
        <v>12.574400000000001</v>
      </c>
      <c r="M686" s="45">
        <v>1952</v>
      </c>
      <c r="N686" s="47">
        <v>1</v>
      </c>
      <c r="O686" s="52">
        <v>7535.73</v>
      </c>
      <c r="P686" s="45">
        <v>1.42</v>
      </c>
      <c r="Q686" s="44">
        <v>7607.83</v>
      </c>
      <c r="R686" s="44">
        <v>7607.83</v>
      </c>
      <c r="S686" s="46">
        <v>9.4770782207279029E-3</v>
      </c>
      <c r="T686" s="46">
        <v>0</v>
      </c>
      <c r="U686" s="45">
        <v>5.2833899999999998</v>
      </c>
      <c r="V686" s="45">
        <v>632</v>
      </c>
      <c r="W686" s="47">
        <v>1</v>
      </c>
      <c r="X686">
        <f t="shared" si="10"/>
        <v>1</v>
      </c>
    </row>
    <row r="687" spans="1:24" x14ac:dyDescent="0.45">
      <c r="A687" s="33">
        <v>6</v>
      </c>
      <c r="B687" s="34">
        <v>4</v>
      </c>
      <c r="C687" s="34" t="s">
        <v>10</v>
      </c>
      <c r="D687" s="34">
        <v>5</v>
      </c>
      <c r="E687" s="35">
        <v>5</v>
      </c>
      <c r="F687" s="53">
        <v>6927.06</v>
      </c>
      <c r="G687" s="49">
        <v>1.43</v>
      </c>
      <c r="H687" s="48">
        <v>6963.95</v>
      </c>
      <c r="I687" s="48">
        <v>6964.13</v>
      </c>
      <c r="J687" s="50">
        <v>5.3229908114868201E-3</v>
      </c>
      <c r="K687" s="50">
        <v>2.5846731752608156E-5</v>
      </c>
      <c r="L687" s="49">
        <v>5.5476999999999999</v>
      </c>
      <c r="M687" s="49">
        <v>904</v>
      </c>
      <c r="N687" s="35">
        <v>1</v>
      </c>
      <c r="O687" s="53">
        <v>6942.32</v>
      </c>
      <c r="P687" s="49">
        <v>1.55</v>
      </c>
      <c r="Q687" s="48">
        <v>6963.54</v>
      </c>
      <c r="R687" s="48">
        <v>6964.13</v>
      </c>
      <c r="S687" s="50">
        <v>3.1317623306860152E-3</v>
      </c>
      <c r="T687" s="50">
        <v>8.4719842966766201E-5</v>
      </c>
      <c r="U687" s="49">
        <v>3.7697400000000001</v>
      </c>
      <c r="V687" s="49">
        <v>223</v>
      </c>
      <c r="W687" s="35">
        <v>1</v>
      </c>
      <c r="X687">
        <f t="shared" si="10"/>
        <v>1</v>
      </c>
    </row>
    <row r="688" spans="1:24" x14ac:dyDescent="0.45">
      <c r="A688" s="36">
        <v>6</v>
      </c>
      <c r="B688" s="37">
        <v>4</v>
      </c>
      <c r="C688" s="37" t="s">
        <v>10</v>
      </c>
      <c r="D688" s="37">
        <v>10</v>
      </c>
      <c r="E688" s="41">
        <v>1</v>
      </c>
      <c r="F688" s="51">
        <v>12810.8</v>
      </c>
      <c r="G688" s="39">
        <v>62.03</v>
      </c>
      <c r="H688" s="38">
        <v>13073.9</v>
      </c>
      <c r="I688" s="38">
        <v>13152</v>
      </c>
      <c r="J688" s="40">
        <v>2.5942822384428278E-2</v>
      </c>
      <c r="K688" s="40">
        <v>5.9382603406326314E-3</v>
      </c>
      <c r="L688" s="39">
        <v>7200.03</v>
      </c>
      <c r="M688" s="39">
        <v>234282</v>
      </c>
      <c r="N688" s="41">
        <v>0</v>
      </c>
      <c r="O688" s="51">
        <v>12879.4</v>
      </c>
      <c r="P688" s="39">
        <v>57.39</v>
      </c>
      <c r="Q688" s="38">
        <v>13101.2</v>
      </c>
      <c r="R688" s="38">
        <v>13152</v>
      </c>
      <c r="S688" s="40">
        <v>2.0726885644768885E-2</v>
      </c>
      <c r="T688" s="40">
        <v>3.8625304136252489E-3</v>
      </c>
      <c r="U688" s="39">
        <v>7200.01</v>
      </c>
      <c r="V688" s="39">
        <v>202906</v>
      </c>
      <c r="W688" s="41">
        <v>0</v>
      </c>
      <c r="X688">
        <f t="shared" si="10"/>
        <v>0</v>
      </c>
    </row>
    <row r="689" spans="1:24" x14ac:dyDescent="0.45">
      <c r="A689" s="42">
        <v>6</v>
      </c>
      <c r="B689" s="43">
        <v>4</v>
      </c>
      <c r="C689" s="43" t="s">
        <v>10</v>
      </c>
      <c r="D689" s="43">
        <v>10</v>
      </c>
      <c r="E689" s="47">
        <v>2</v>
      </c>
      <c r="F689" s="52">
        <v>13341.8</v>
      </c>
      <c r="G689" s="45">
        <v>57.51</v>
      </c>
      <c r="H689" s="44">
        <v>13594.9</v>
      </c>
      <c r="I689" s="44">
        <v>13596.2</v>
      </c>
      <c r="J689" s="46">
        <v>1.8711110457333771E-2</v>
      </c>
      <c r="K689" s="46">
        <v>9.5614951236455134E-5</v>
      </c>
      <c r="L689" s="45">
        <v>3013.88</v>
      </c>
      <c r="M689" s="45">
        <v>146847</v>
      </c>
      <c r="N689" s="47">
        <v>1</v>
      </c>
      <c r="O689" s="52">
        <v>13401.7</v>
      </c>
      <c r="P689" s="45">
        <v>20.64</v>
      </c>
      <c r="Q689" s="44">
        <v>13594.9</v>
      </c>
      <c r="R689" s="44">
        <v>13596.2</v>
      </c>
      <c r="S689" s="46">
        <v>1.4305467704211471E-2</v>
      </c>
      <c r="T689" s="46">
        <v>9.5614951236455134E-5</v>
      </c>
      <c r="U689" s="45">
        <v>1693.91</v>
      </c>
      <c r="V689" s="45">
        <v>72006</v>
      </c>
      <c r="W689" s="47">
        <v>1</v>
      </c>
      <c r="X689">
        <f t="shared" si="10"/>
        <v>1</v>
      </c>
    </row>
    <row r="690" spans="1:24" x14ac:dyDescent="0.45">
      <c r="A690" s="42">
        <v>6</v>
      </c>
      <c r="B690" s="43">
        <v>4</v>
      </c>
      <c r="C690" s="43" t="s">
        <v>10</v>
      </c>
      <c r="D690" s="43">
        <v>10</v>
      </c>
      <c r="E690" s="47">
        <v>3</v>
      </c>
      <c r="F690" s="52">
        <v>11074.2</v>
      </c>
      <c r="G690" s="45">
        <v>29.9</v>
      </c>
      <c r="H690" s="44">
        <v>11396.1</v>
      </c>
      <c r="I690" s="44">
        <v>11397.3</v>
      </c>
      <c r="J690" s="46">
        <v>2.8348819457239747E-2</v>
      </c>
      <c r="K690" s="46">
        <v>1.0528809454861315E-4</v>
      </c>
      <c r="L690" s="45">
        <v>2960.89</v>
      </c>
      <c r="M690" s="45">
        <v>140175</v>
      </c>
      <c r="N690" s="47">
        <v>1</v>
      </c>
      <c r="O690" s="52">
        <v>11193</v>
      </c>
      <c r="P690" s="45">
        <v>17.670000000000002</v>
      </c>
      <c r="Q690" s="44">
        <v>11396.1</v>
      </c>
      <c r="R690" s="44">
        <v>11397.3</v>
      </c>
      <c r="S690" s="46">
        <v>1.7925298096917629E-2</v>
      </c>
      <c r="T690" s="46">
        <v>1.0528809454861315E-4</v>
      </c>
      <c r="U690" s="45">
        <v>2689.97</v>
      </c>
      <c r="V690" s="45">
        <v>94711</v>
      </c>
      <c r="W690" s="47">
        <v>1</v>
      </c>
      <c r="X690">
        <f t="shared" si="10"/>
        <v>1</v>
      </c>
    </row>
    <row r="691" spans="1:24" x14ac:dyDescent="0.45">
      <c r="A691" s="42">
        <v>6</v>
      </c>
      <c r="B691" s="43">
        <v>4</v>
      </c>
      <c r="C691" s="43" t="s">
        <v>10</v>
      </c>
      <c r="D691" s="43">
        <v>10</v>
      </c>
      <c r="E691" s="47">
        <v>4</v>
      </c>
      <c r="F691" s="52">
        <v>12658.6</v>
      </c>
      <c r="G691" s="45">
        <v>102.33</v>
      </c>
      <c r="H691" s="44">
        <v>13034.3</v>
      </c>
      <c r="I691" s="44">
        <v>13106.2</v>
      </c>
      <c r="J691" s="46">
        <v>3.4151775495567006E-2</v>
      </c>
      <c r="K691" s="46">
        <v>5.4859532129832786E-3</v>
      </c>
      <c r="L691" s="45">
        <v>7200</v>
      </c>
      <c r="M691" s="45">
        <v>269995</v>
      </c>
      <c r="N691" s="47">
        <v>0</v>
      </c>
      <c r="O691" s="52">
        <v>12936.1</v>
      </c>
      <c r="P691" s="45">
        <v>36.4</v>
      </c>
      <c r="Q691" s="44">
        <v>13104.9</v>
      </c>
      <c r="R691" s="44">
        <v>13106.2</v>
      </c>
      <c r="S691" s="46">
        <v>1.2978590285513753E-2</v>
      </c>
      <c r="T691" s="46">
        <v>9.9189696479612036E-5</v>
      </c>
      <c r="U691" s="45">
        <v>4451.01</v>
      </c>
      <c r="V691" s="45">
        <v>201026</v>
      </c>
      <c r="W691" s="47">
        <v>1</v>
      </c>
      <c r="X691">
        <f t="shared" si="10"/>
        <v>1</v>
      </c>
    </row>
    <row r="692" spans="1:24" x14ac:dyDescent="0.45">
      <c r="A692" s="33">
        <v>6</v>
      </c>
      <c r="B692" s="34">
        <v>4</v>
      </c>
      <c r="C692" s="34" t="s">
        <v>10</v>
      </c>
      <c r="D692" s="34">
        <v>10</v>
      </c>
      <c r="E692" s="35">
        <v>5</v>
      </c>
      <c r="F692" s="53">
        <v>12384.5</v>
      </c>
      <c r="G692" s="49">
        <v>75.290000000000006</v>
      </c>
      <c r="H692" s="48">
        <v>12566.2</v>
      </c>
      <c r="I692" s="48">
        <v>12567.4</v>
      </c>
      <c r="J692" s="50">
        <v>1.4553527380365043E-2</v>
      </c>
      <c r="K692" s="50">
        <v>9.5485144102909806E-5</v>
      </c>
      <c r="L692" s="49">
        <v>433.99700000000001</v>
      </c>
      <c r="M692" s="49">
        <v>17822</v>
      </c>
      <c r="N692" s="35">
        <v>1</v>
      </c>
      <c r="O692" s="53">
        <v>12484</v>
      </c>
      <c r="P692" s="49">
        <v>13.71</v>
      </c>
      <c r="Q692" s="48">
        <v>12566.2</v>
      </c>
      <c r="R692" s="48">
        <v>12567.4</v>
      </c>
      <c r="S692" s="50">
        <v>6.6362175151582379E-3</v>
      </c>
      <c r="T692" s="50">
        <v>9.5485144102909806E-5</v>
      </c>
      <c r="U692" s="49">
        <v>123.04</v>
      </c>
      <c r="V692" s="49">
        <v>4838</v>
      </c>
      <c r="W692" s="35">
        <v>1</v>
      </c>
      <c r="X692">
        <f t="shared" si="10"/>
        <v>1</v>
      </c>
    </row>
    <row r="693" spans="1:24" x14ac:dyDescent="0.45">
      <c r="A693" s="36">
        <v>6</v>
      </c>
      <c r="B693" s="37">
        <v>4</v>
      </c>
      <c r="C693" s="37" t="s">
        <v>10</v>
      </c>
      <c r="D693" s="37">
        <v>15</v>
      </c>
      <c r="E693" s="41">
        <v>1</v>
      </c>
      <c r="F693" s="51">
        <v>14966.1</v>
      </c>
      <c r="G693" s="39">
        <v>1203.03</v>
      </c>
      <c r="H693" s="38">
        <v>15171.8</v>
      </c>
      <c r="I693" s="38">
        <v>15317.6</v>
      </c>
      <c r="J693" s="40">
        <v>2.29474591319789E-2</v>
      </c>
      <c r="K693" s="40">
        <v>9.5184624223116597E-3</v>
      </c>
      <c r="L693" s="39">
        <v>7200.01</v>
      </c>
      <c r="M693" s="39">
        <v>54236</v>
      </c>
      <c r="N693" s="41">
        <v>0</v>
      </c>
      <c r="O693" s="51">
        <v>15076.9</v>
      </c>
      <c r="P693" s="39">
        <v>453.48</v>
      </c>
      <c r="Q693" s="38">
        <v>15175.4</v>
      </c>
      <c r="R693" s="38">
        <v>15317.6</v>
      </c>
      <c r="S693" s="40">
        <v>1.571394996605217E-2</v>
      </c>
      <c r="T693" s="40">
        <v>9.2834386587977696E-3</v>
      </c>
      <c r="U693" s="39">
        <v>7200.09</v>
      </c>
      <c r="V693" s="39">
        <v>56592</v>
      </c>
      <c r="W693" s="41">
        <v>0</v>
      </c>
      <c r="X693">
        <f t="shared" si="10"/>
        <v>0</v>
      </c>
    </row>
    <row r="694" spans="1:24" x14ac:dyDescent="0.45">
      <c r="A694" s="42">
        <v>6</v>
      </c>
      <c r="B694" s="43">
        <v>4</v>
      </c>
      <c r="C694" s="43" t="s">
        <v>10</v>
      </c>
      <c r="D694" s="43">
        <v>15</v>
      </c>
      <c r="E694" s="47">
        <v>2</v>
      </c>
      <c r="F694" s="52">
        <v>15236.7</v>
      </c>
      <c r="G694" s="45">
        <v>398.43</v>
      </c>
      <c r="H694" s="44">
        <v>15419.1</v>
      </c>
      <c r="I694" s="44">
        <v>15420.6</v>
      </c>
      <c r="J694" s="46">
        <v>1.1925606007548321E-2</v>
      </c>
      <c r="K694" s="46">
        <v>9.7272479670051752E-5</v>
      </c>
      <c r="L694" s="45">
        <v>4934.55</v>
      </c>
      <c r="M694" s="45">
        <v>103569</v>
      </c>
      <c r="N694" s="47">
        <v>1</v>
      </c>
      <c r="O694" s="52">
        <v>15326.8</v>
      </c>
      <c r="P694" s="45">
        <v>182.76</v>
      </c>
      <c r="Q694" s="44">
        <v>15419.1</v>
      </c>
      <c r="R694" s="44">
        <v>15420.6</v>
      </c>
      <c r="S694" s="46">
        <v>6.0827723953673068E-3</v>
      </c>
      <c r="T694" s="46">
        <v>9.7272479670051752E-5</v>
      </c>
      <c r="U694" s="45">
        <v>551.29100000000005</v>
      </c>
      <c r="V694" s="45">
        <v>5660</v>
      </c>
      <c r="W694" s="47">
        <v>1</v>
      </c>
      <c r="X694">
        <f t="shared" si="10"/>
        <v>1</v>
      </c>
    </row>
    <row r="695" spans="1:24" x14ac:dyDescent="0.45">
      <c r="A695" s="42">
        <v>6</v>
      </c>
      <c r="B695" s="43">
        <v>4</v>
      </c>
      <c r="C695" s="43" t="s">
        <v>10</v>
      </c>
      <c r="D695" s="43">
        <v>15</v>
      </c>
      <c r="E695" s="47">
        <v>3</v>
      </c>
      <c r="F695" s="52">
        <v>17426.400000000001</v>
      </c>
      <c r="G695" s="45">
        <v>2511.35</v>
      </c>
      <c r="H695" s="44">
        <v>17687.400000000001</v>
      </c>
      <c r="I695" s="44">
        <v>17965.400000000001</v>
      </c>
      <c r="J695" s="46">
        <v>3.0002115176951248E-2</v>
      </c>
      <c r="K695" s="46">
        <v>1.5474189274939605E-2</v>
      </c>
      <c r="L695" s="45">
        <v>7200.04</v>
      </c>
      <c r="M695" s="45">
        <v>25090</v>
      </c>
      <c r="N695" s="47">
        <v>0</v>
      </c>
      <c r="O695" s="52">
        <v>17496.2</v>
      </c>
      <c r="P695" s="45">
        <v>1002.97</v>
      </c>
      <c r="Q695" s="44">
        <v>17711.8</v>
      </c>
      <c r="R695" s="44">
        <v>17965.400000000001</v>
      </c>
      <c r="S695" s="46">
        <v>2.6116869092811777E-2</v>
      </c>
      <c r="T695" s="46">
        <v>1.4116023022031358E-2</v>
      </c>
      <c r="U695" s="45">
        <v>7200.01</v>
      </c>
      <c r="V695" s="45">
        <v>30757</v>
      </c>
      <c r="W695" s="47">
        <v>0</v>
      </c>
      <c r="X695">
        <f t="shared" si="10"/>
        <v>0</v>
      </c>
    </row>
    <row r="696" spans="1:24" x14ac:dyDescent="0.45">
      <c r="A696" s="42">
        <v>6</v>
      </c>
      <c r="B696" s="43">
        <v>4</v>
      </c>
      <c r="C696" s="43" t="s">
        <v>10</v>
      </c>
      <c r="D696" s="43">
        <v>15</v>
      </c>
      <c r="E696" s="47">
        <v>4</v>
      </c>
      <c r="F696" s="52">
        <v>14048</v>
      </c>
      <c r="G696" s="45">
        <v>1874.22</v>
      </c>
      <c r="H696" s="44">
        <v>14234.1</v>
      </c>
      <c r="I696" s="44">
        <v>14454.9</v>
      </c>
      <c r="J696" s="46">
        <v>2.7200709101988761E-2</v>
      </c>
      <c r="K696" s="46">
        <v>1.4313611434269494E-2</v>
      </c>
      <c r="L696" s="45">
        <v>7200.02</v>
      </c>
      <c r="M696" s="45">
        <v>48638</v>
      </c>
      <c r="N696" s="47">
        <v>0</v>
      </c>
      <c r="O696" s="52">
        <v>14091.5</v>
      </c>
      <c r="P696" s="45">
        <v>836.34</v>
      </c>
      <c r="Q696" s="44">
        <v>14255.1</v>
      </c>
      <c r="R696" s="44">
        <v>14440.8</v>
      </c>
      <c r="S696" s="46">
        <v>2.4188410614370347E-2</v>
      </c>
      <c r="T696" s="46">
        <v>1.2859398371281295E-2</v>
      </c>
      <c r="U696" s="45">
        <v>7200</v>
      </c>
      <c r="V696" s="45">
        <v>58328</v>
      </c>
      <c r="W696" s="47">
        <v>0</v>
      </c>
      <c r="X696">
        <f t="shared" si="10"/>
        <v>0</v>
      </c>
    </row>
    <row r="697" spans="1:24" x14ac:dyDescent="0.45">
      <c r="A697" s="33">
        <v>6</v>
      </c>
      <c r="B697" s="34">
        <v>4</v>
      </c>
      <c r="C697" s="34" t="s">
        <v>10</v>
      </c>
      <c r="D697" s="34">
        <v>15</v>
      </c>
      <c r="E697" s="35">
        <v>5</v>
      </c>
      <c r="F697" s="53">
        <v>14689.6</v>
      </c>
      <c r="G697" s="49">
        <v>883.7</v>
      </c>
      <c r="H697" s="48">
        <v>14991.7</v>
      </c>
      <c r="I697" s="48">
        <v>15177.3</v>
      </c>
      <c r="J697" s="50">
        <v>3.213351518386004E-2</v>
      </c>
      <c r="K697" s="50">
        <v>1.2228789046800061E-2</v>
      </c>
      <c r="L697" s="49">
        <v>7200</v>
      </c>
      <c r="M697" s="49">
        <v>46005</v>
      </c>
      <c r="N697" s="35">
        <v>0</v>
      </c>
      <c r="O697" s="53">
        <v>14907.1</v>
      </c>
      <c r="P697" s="49">
        <v>205.26</v>
      </c>
      <c r="Q697" s="48">
        <v>15042.2</v>
      </c>
      <c r="R697" s="48">
        <v>15181.8</v>
      </c>
      <c r="S697" s="50">
        <v>1.7802903019641103E-2</v>
      </c>
      <c r="T697" s="50">
        <v>8.9014515098204926E-3</v>
      </c>
      <c r="U697" s="49">
        <v>7200.01</v>
      </c>
      <c r="V697" s="49">
        <v>55533</v>
      </c>
      <c r="W697" s="35">
        <v>0</v>
      </c>
      <c r="X697">
        <f t="shared" si="10"/>
        <v>0</v>
      </c>
    </row>
    <row r="698" spans="1:24" x14ac:dyDescent="0.45">
      <c r="A698" s="36">
        <v>6</v>
      </c>
      <c r="B698" s="37">
        <v>4</v>
      </c>
      <c r="C698" s="37" t="s">
        <v>10</v>
      </c>
      <c r="D698" s="37">
        <v>20</v>
      </c>
      <c r="E698" s="41">
        <v>1</v>
      </c>
      <c r="F698" s="51">
        <v>19183</v>
      </c>
      <c r="G698" s="39">
        <v>3603</v>
      </c>
      <c r="H698" s="38">
        <v>19505.3</v>
      </c>
      <c r="I698" s="38">
        <v>19788.7</v>
      </c>
      <c r="J698" s="40">
        <v>3.0608377508376028E-2</v>
      </c>
      <c r="K698" s="40">
        <v>1.4321304582918607E-2</v>
      </c>
      <c r="L698" s="39">
        <v>7200.09</v>
      </c>
      <c r="M698" s="39">
        <v>15454</v>
      </c>
      <c r="N698" s="41">
        <v>0</v>
      </c>
      <c r="O698" s="51">
        <v>19460.3</v>
      </c>
      <c r="P698" s="39">
        <v>1647.5</v>
      </c>
      <c r="Q698" s="38">
        <v>19543.599999999999</v>
      </c>
      <c r="R698" s="38">
        <v>19837.400000000001</v>
      </c>
      <c r="S698" s="40">
        <v>1.6595329657835101E-2</v>
      </c>
      <c r="T698" s="40">
        <v>1.238585657471194E-2</v>
      </c>
      <c r="U698" s="39">
        <v>7200</v>
      </c>
      <c r="V698" s="39">
        <v>22210</v>
      </c>
      <c r="W698" s="41">
        <v>0</v>
      </c>
      <c r="X698">
        <f t="shared" si="10"/>
        <v>0</v>
      </c>
    </row>
    <row r="699" spans="1:24" x14ac:dyDescent="0.45">
      <c r="A699" s="42">
        <v>6</v>
      </c>
      <c r="B699" s="43">
        <v>4</v>
      </c>
      <c r="C699" s="43" t="s">
        <v>10</v>
      </c>
      <c r="D699" s="43">
        <v>20</v>
      </c>
      <c r="E699" s="47">
        <v>2</v>
      </c>
      <c r="F699" s="52">
        <v>17131.5</v>
      </c>
      <c r="G699" s="45">
        <v>3609.68</v>
      </c>
      <c r="H699" s="44">
        <v>17457.099999999999</v>
      </c>
      <c r="I699" s="44">
        <v>17528.2</v>
      </c>
      <c r="J699" s="46">
        <v>2.263210141372193E-2</v>
      </c>
      <c r="K699" s="46">
        <v>4.0563206718318015E-3</v>
      </c>
      <c r="L699" s="45">
        <v>7200.02</v>
      </c>
      <c r="M699" s="45">
        <v>26134</v>
      </c>
      <c r="N699" s="47">
        <v>0</v>
      </c>
      <c r="O699" s="52">
        <v>17370.099999999999</v>
      </c>
      <c r="P699" s="45">
        <v>1222.95</v>
      </c>
      <c r="Q699" s="44">
        <v>17503.3</v>
      </c>
      <c r="R699" s="44">
        <v>17528.2</v>
      </c>
      <c r="S699" s="46">
        <v>9.0197510297692959E-3</v>
      </c>
      <c r="T699" s="46">
        <v>1.4205679989959868E-3</v>
      </c>
      <c r="U699" s="45">
        <v>7200.02</v>
      </c>
      <c r="V699" s="45">
        <v>44876</v>
      </c>
      <c r="W699" s="47">
        <v>0</v>
      </c>
      <c r="X699">
        <f t="shared" si="10"/>
        <v>0</v>
      </c>
    </row>
    <row r="700" spans="1:24" x14ac:dyDescent="0.45">
      <c r="A700" s="42">
        <v>6</v>
      </c>
      <c r="B700" s="43">
        <v>4</v>
      </c>
      <c r="C700" s="43" t="s">
        <v>10</v>
      </c>
      <c r="D700" s="43">
        <v>20</v>
      </c>
      <c r="E700" s="47">
        <v>3</v>
      </c>
      <c r="F700" s="52">
        <v>17894.900000000001</v>
      </c>
      <c r="G700" s="45">
        <v>3604.4</v>
      </c>
      <c r="H700" s="44">
        <v>18084.099999999999</v>
      </c>
      <c r="I700" s="44">
        <v>18236.099999999999</v>
      </c>
      <c r="J700" s="46">
        <v>1.8710140874419263E-2</v>
      </c>
      <c r="K700" s="46">
        <v>8.3351155126370237E-3</v>
      </c>
      <c r="L700" s="45">
        <v>7200</v>
      </c>
      <c r="M700" s="45">
        <v>14234</v>
      </c>
      <c r="N700" s="47">
        <v>0</v>
      </c>
      <c r="O700" s="52">
        <v>18094.8</v>
      </c>
      <c r="P700" s="45">
        <v>1351.64</v>
      </c>
      <c r="Q700" s="44">
        <v>18141.8</v>
      </c>
      <c r="R700" s="44">
        <v>18300</v>
      </c>
      <c r="S700" s="46">
        <v>7.7483672495763508E-3</v>
      </c>
      <c r="T700" s="46">
        <v>5.1710617950109549E-3</v>
      </c>
      <c r="U700" s="45">
        <v>7200.08</v>
      </c>
      <c r="V700" s="45">
        <v>21636</v>
      </c>
      <c r="W700" s="47">
        <v>0</v>
      </c>
      <c r="X700">
        <f t="shared" si="10"/>
        <v>0</v>
      </c>
    </row>
    <row r="701" spans="1:24" x14ac:dyDescent="0.45">
      <c r="A701" s="42">
        <v>6</v>
      </c>
      <c r="B701" s="43">
        <v>4</v>
      </c>
      <c r="C701" s="43" t="s">
        <v>10</v>
      </c>
      <c r="D701" s="43">
        <v>20</v>
      </c>
      <c r="E701" s="47">
        <v>4</v>
      </c>
      <c r="F701" s="52">
        <v>19076.3</v>
      </c>
      <c r="G701" s="45">
        <v>3645.22</v>
      </c>
      <c r="H701" s="44">
        <v>19177.599999999999</v>
      </c>
      <c r="I701" s="44">
        <v>19931.400000000001</v>
      </c>
      <c r="J701" s="46">
        <v>4.2902154389556281E-2</v>
      </c>
      <c r="K701" s="46">
        <v>3.7819721645243325E-2</v>
      </c>
      <c r="L701" s="45">
        <v>7200</v>
      </c>
      <c r="M701" s="45">
        <v>11994</v>
      </c>
      <c r="N701" s="47">
        <v>0</v>
      </c>
      <c r="O701" s="52">
        <v>19331.5</v>
      </c>
      <c r="P701" s="45">
        <v>3601.99</v>
      </c>
      <c r="Q701" s="44">
        <v>19401.599999999999</v>
      </c>
      <c r="R701" s="44">
        <v>19955</v>
      </c>
      <c r="S701" s="46">
        <v>3.0098236952747996E-2</v>
      </c>
      <c r="T701" s="46">
        <v>2.6581173424847369E-2</v>
      </c>
      <c r="U701" s="45">
        <v>7200</v>
      </c>
      <c r="V701" s="45">
        <v>10333</v>
      </c>
      <c r="W701" s="47">
        <v>0</v>
      </c>
      <c r="X701">
        <f t="shared" si="10"/>
        <v>0</v>
      </c>
    </row>
    <row r="702" spans="1:24" x14ac:dyDescent="0.45">
      <c r="A702" s="33">
        <v>6</v>
      </c>
      <c r="B702" s="34">
        <v>4</v>
      </c>
      <c r="C702" s="34" t="s">
        <v>10</v>
      </c>
      <c r="D702" s="34">
        <v>20</v>
      </c>
      <c r="E702" s="35">
        <v>5</v>
      </c>
      <c r="F702" s="53">
        <v>21698.1</v>
      </c>
      <c r="G702" s="49">
        <v>3613.44</v>
      </c>
      <c r="H702" s="48">
        <v>21831.9</v>
      </c>
      <c r="I702" s="48">
        <v>22091.3</v>
      </c>
      <c r="J702" s="50">
        <v>1.7073612684031778E-2</v>
      </c>
      <c r="K702" s="50">
        <v>1.1012457531143762E-2</v>
      </c>
      <c r="L702" s="49">
        <v>7200.04</v>
      </c>
      <c r="M702" s="49">
        <v>12972</v>
      </c>
      <c r="N702" s="35">
        <v>0</v>
      </c>
      <c r="O702" s="53">
        <v>21876.7</v>
      </c>
      <c r="P702" s="49">
        <v>1662.59</v>
      </c>
      <c r="Q702" s="48">
        <v>21917.200000000001</v>
      </c>
      <c r="R702" s="48">
        <v>22075</v>
      </c>
      <c r="S702" s="50">
        <v>8.9830124575311105E-3</v>
      </c>
      <c r="T702" s="50">
        <v>7.1483578708946439E-3</v>
      </c>
      <c r="U702" s="49">
        <v>7200</v>
      </c>
      <c r="V702" s="49">
        <v>20268</v>
      </c>
      <c r="W702" s="35">
        <v>0</v>
      </c>
      <c r="X702">
        <f t="shared" si="10"/>
        <v>0</v>
      </c>
    </row>
    <row r="703" spans="1:24" x14ac:dyDescent="0.45">
      <c r="A703" s="36">
        <v>6</v>
      </c>
      <c r="B703" s="37">
        <v>4</v>
      </c>
      <c r="C703" s="37" t="s">
        <v>10</v>
      </c>
      <c r="D703" s="37">
        <v>25</v>
      </c>
      <c r="E703" s="41">
        <v>1</v>
      </c>
      <c r="F703" s="51">
        <v>18761.7</v>
      </c>
      <c r="G703" s="39">
        <v>3615.44</v>
      </c>
      <c r="H703" s="38">
        <v>19140</v>
      </c>
      <c r="I703" s="38">
        <v>19208.2</v>
      </c>
      <c r="J703" s="40">
        <v>2.2812856450882043E-2</v>
      </c>
      <c r="K703" s="40">
        <v>3.1094235847435492E-3</v>
      </c>
      <c r="L703" s="39">
        <v>7200.13</v>
      </c>
      <c r="M703" s="39">
        <v>19264</v>
      </c>
      <c r="N703" s="41">
        <v>0</v>
      </c>
      <c r="O703" s="51">
        <v>19064.8</v>
      </c>
      <c r="P703" s="39">
        <v>3340.36</v>
      </c>
      <c r="Q703" s="38">
        <v>19190</v>
      </c>
      <c r="R703" s="38">
        <v>19199.7</v>
      </c>
      <c r="S703" s="40">
        <v>7.0261514502831532E-3</v>
      </c>
      <c r="T703" s="40">
        <v>5.0521622733692333E-4</v>
      </c>
      <c r="U703" s="39">
        <v>7200.01</v>
      </c>
      <c r="V703" s="39">
        <v>26671</v>
      </c>
      <c r="W703" s="41">
        <v>0</v>
      </c>
      <c r="X703">
        <f t="shared" si="10"/>
        <v>0</v>
      </c>
    </row>
    <row r="704" spans="1:24" x14ac:dyDescent="0.45">
      <c r="A704" s="42">
        <v>6</v>
      </c>
      <c r="B704" s="43">
        <v>4</v>
      </c>
      <c r="C704" s="43" t="s">
        <v>10</v>
      </c>
      <c r="D704" s="43">
        <v>25</v>
      </c>
      <c r="E704" s="47">
        <v>2</v>
      </c>
      <c r="F704" s="52">
        <v>21231.599999999999</v>
      </c>
      <c r="G704" s="45">
        <v>3623.41</v>
      </c>
      <c r="H704" s="44">
        <v>21442.2</v>
      </c>
      <c r="I704" s="44">
        <v>22269.8</v>
      </c>
      <c r="J704" s="46">
        <v>3.7360126226445897E-2</v>
      </c>
      <c r="K704" s="46">
        <v>2.7811530858376007E-2</v>
      </c>
      <c r="L704" s="45">
        <v>7200.01</v>
      </c>
      <c r="M704" s="45">
        <v>9810</v>
      </c>
      <c r="N704" s="47">
        <v>0</v>
      </c>
      <c r="O704" s="52">
        <v>21581.1</v>
      </c>
      <c r="P704" s="45">
        <v>3604.51</v>
      </c>
      <c r="Q704" s="44">
        <v>21604.6</v>
      </c>
      <c r="R704" s="44">
        <v>22055.599999999999</v>
      </c>
      <c r="S704" s="46">
        <v>2.1513810551515262E-2</v>
      </c>
      <c r="T704" s="46">
        <v>2.0448321514717351E-2</v>
      </c>
      <c r="U704" s="45">
        <v>7200.23</v>
      </c>
      <c r="V704" s="45">
        <v>6776</v>
      </c>
      <c r="W704" s="47">
        <v>0</v>
      </c>
      <c r="X704">
        <f t="shared" si="10"/>
        <v>0</v>
      </c>
    </row>
    <row r="705" spans="1:24" x14ac:dyDescent="0.45">
      <c r="A705" s="42">
        <v>6</v>
      </c>
      <c r="B705" s="43">
        <v>4</v>
      </c>
      <c r="C705" s="43" t="s">
        <v>10</v>
      </c>
      <c r="D705" s="43">
        <v>25</v>
      </c>
      <c r="E705" s="47">
        <v>3</v>
      </c>
      <c r="F705" s="52">
        <v>23535.200000000001</v>
      </c>
      <c r="G705" s="45">
        <v>3602.91</v>
      </c>
      <c r="H705" s="44">
        <v>23768.9</v>
      </c>
      <c r="I705" s="44">
        <v>23929.1</v>
      </c>
      <c r="J705" s="46">
        <v>1.6461128918346193E-2</v>
      </c>
      <c r="K705" s="46">
        <v>6.694777488497148E-3</v>
      </c>
      <c r="L705" s="45">
        <v>7200.14</v>
      </c>
      <c r="M705" s="45">
        <v>8383</v>
      </c>
      <c r="N705" s="47">
        <v>0</v>
      </c>
      <c r="O705" s="52">
        <v>23796</v>
      </c>
      <c r="P705" s="45">
        <v>3612.28</v>
      </c>
      <c r="Q705" s="44">
        <v>23838.3</v>
      </c>
      <c r="R705" s="44">
        <v>23929.1</v>
      </c>
      <c r="S705" s="46">
        <v>5.5622651917539125E-3</v>
      </c>
      <c r="T705" s="46">
        <v>3.7945430459147764E-3</v>
      </c>
      <c r="U705" s="45">
        <v>7200.18</v>
      </c>
      <c r="V705" s="45">
        <v>6694</v>
      </c>
      <c r="W705" s="47">
        <v>0</v>
      </c>
      <c r="X705">
        <f t="shared" si="10"/>
        <v>0</v>
      </c>
    </row>
    <row r="706" spans="1:24" x14ac:dyDescent="0.45">
      <c r="A706" s="42">
        <v>6</v>
      </c>
      <c r="B706" s="43">
        <v>4</v>
      </c>
      <c r="C706" s="43" t="s">
        <v>10</v>
      </c>
      <c r="D706" s="43">
        <v>25</v>
      </c>
      <c r="E706" s="47">
        <v>4</v>
      </c>
      <c r="F706" s="52">
        <v>20194.3</v>
      </c>
      <c r="G706" s="45">
        <v>3610.28</v>
      </c>
      <c r="H706" s="44">
        <v>20432.5</v>
      </c>
      <c r="I706" s="44">
        <v>20554.8</v>
      </c>
      <c r="J706" s="46">
        <v>1.6988507201861434E-2</v>
      </c>
      <c r="K706" s="46">
        <v>5.3934859540579784E-3</v>
      </c>
      <c r="L706" s="45">
        <v>7200.01</v>
      </c>
      <c r="M706" s="45">
        <v>18002</v>
      </c>
      <c r="N706" s="47">
        <v>0</v>
      </c>
      <c r="O706" s="52">
        <v>20443.3</v>
      </c>
      <c r="P706" s="45">
        <v>1525.84</v>
      </c>
      <c r="Q706" s="44">
        <v>20507.599999999999</v>
      </c>
      <c r="R706" s="44">
        <v>20543.3</v>
      </c>
      <c r="S706" s="46">
        <v>4.8677671065505542E-3</v>
      </c>
      <c r="T706" s="46">
        <v>1.7377928570385833E-3</v>
      </c>
      <c r="U706" s="45">
        <v>7200.1</v>
      </c>
      <c r="V706" s="45">
        <v>42414</v>
      </c>
      <c r="W706" s="47">
        <v>0</v>
      </c>
      <c r="X706">
        <f t="shared" si="10"/>
        <v>0</v>
      </c>
    </row>
    <row r="707" spans="1:24" x14ac:dyDescent="0.45">
      <c r="A707" s="33">
        <v>6</v>
      </c>
      <c r="B707" s="34">
        <v>4</v>
      </c>
      <c r="C707" s="34" t="s">
        <v>10</v>
      </c>
      <c r="D707" s="34">
        <v>25</v>
      </c>
      <c r="E707" s="35">
        <v>5</v>
      </c>
      <c r="F707" s="53">
        <v>23979.9</v>
      </c>
      <c r="G707" s="49">
        <v>3606.14</v>
      </c>
      <c r="H707" s="48">
        <v>24015.7</v>
      </c>
      <c r="I707" s="48">
        <v>24615.5</v>
      </c>
      <c r="J707" s="50">
        <v>2.5821128963457923E-2</v>
      </c>
      <c r="K707" s="50">
        <v>2.4366760780808811E-2</v>
      </c>
      <c r="L707" s="49">
        <v>7200</v>
      </c>
      <c r="M707" s="49">
        <v>7118</v>
      </c>
      <c r="N707" s="35">
        <v>0</v>
      </c>
      <c r="O707" s="53">
        <v>24143</v>
      </c>
      <c r="P707" s="49">
        <v>3603.8</v>
      </c>
      <c r="Q707" s="48">
        <v>24155.3</v>
      </c>
      <c r="R707" s="48">
        <v>24679.599999999999</v>
      </c>
      <c r="S707" s="50">
        <v>1.9195222522394428E-2</v>
      </c>
      <c r="T707" s="50">
        <v>1.8695537364668634E-2</v>
      </c>
      <c r="U707" s="49">
        <v>7200.15</v>
      </c>
      <c r="V707" s="49">
        <v>6959</v>
      </c>
      <c r="W707" s="35">
        <v>0</v>
      </c>
      <c r="X707">
        <f t="shared" si="10"/>
        <v>0</v>
      </c>
    </row>
    <row r="708" spans="1:24" x14ac:dyDescent="0.45">
      <c r="A708" s="36">
        <v>6</v>
      </c>
      <c r="B708" s="37">
        <v>4</v>
      </c>
      <c r="C708" s="37" t="s">
        <v>10</v>
      </c>
      <c r="D708" s="37">
        <v>30</v>
      </c>
      <c r="E708" s="41">
        <v>1</v>
      </c>
      <c r="F708" s="51">
        <v>27958.400000000001</v>
      </c>
      <c r="G708" s="39">
        <v>3610.85</v>
      </c>
      <c r="H708" s="38">
        <v>27994.1</v>
      </c>
      <c r="I708" s="38">
        <v>29042.5</v>
      </c>
      <c r="J708" s="40">
        <v>3.3671360334017582E-2</v>
      </c>
      <c r="K708" s="40">
        <v>3.2437458092255796E-2</v>
      </c>
      <c r="L708" s="39">
        <v>7200.22</v>
      </c>
      <c r="M708" s="39">
        <v>4037</v>
      </c>
      <c r="N708" s="41">
        <v>0</v>
      </c>
      <c r="O708" s="51">
        <v>28248.400000000001</v>
      </c>
      <c r="P708" s="39">
        <v>3659.24</v>
      </c>
      <c r="Q708" s="38">
        <v>28262.7</v>
      </c>
      <c r="R708" s="38">
        <v>28932.6</v>
      </c>
      <c r="S708" s="40">
        <v>2.3648064812702527E-2</v>
      </c>
      <c r="T708" s="40">
        <v>2.3153812654237705E-2</v>
      </c>
      <c r="U708" s="39">
        <v>7200.35</v>
      </c>
      <c r="V708" s="39">
        <v>3745</v>
      </c>
      <c r="W708" s="41">
        <v>0</v>
      </c>
      <c r="X708">
        <f t="shared" ref="X708:X771" si="11">MAX(N708,W708)</f>
        <v>0</v>
      </c>
    </row>
    <row r="709" spans="1:24" x14ac:dyDescent="0.45">
      <c r="A709" s="42">
        <v>6</v>
      </c>
      <c r="B709" s="43">
        <v>4</v>
      </c>
      <c r="C709" s="43" t="s">
        <v>10</v>
      </c>
      <c r="D709" s="43">
        <v>30</v>
      </c>
      <c r="E709" s="47">
        <v>2</v>
      </c>
      <c r="F709" s="52">
        <v>24072.7</v>
      </c>
      <c r="G709" s="45">
        <v>3642.35</v>
      </c>
      <c r="H709" s="44">
        <v>24399.5</v>
      </c>
      <c r="I709" s="44">
        <v>25686</v>
      </c>
      <c r="J709" s="46">
        <v>3.3418992170246908E-2</v>
      </c>
      <c r="K709" s="46">
        <v>2.0297129090544066E-2</v>
      </c>
      <c r="L709" s="45">
        <v>7200.3</v>
      </c>
      <c r="M709" s="45">
        <v>7535</v>
      </c>
      <c r="N709" s="47">
        <v>0</v>
      </c>
      <c r="O709" s="52">
        <v>24496.9</v>
      </c>
      <c r="P709" s="45">
        <v>3622.85</v>
      </c>
      <c r="Q709" s="44">
        <v>24554.7</v>
      </c>
      <c r="R709" s="44">
        <v>24905</v>
      </c>
      <c r="S709" s="46">
        <v>1.6386267817707228E-2</v>
      </c>
      <c r="T709" s="46">
        <v>1.4065448705079272E-2</v>
      </c>
      <c r="U709" s="45">
        <v>7200.24</v>
      </c>
      <c r="V709" s="45">
        <v>6070</v>
      </c>
      <c r="W709" s="47">
        <v>0</v>
      </c>
      <c r="X709">
        <f t="shared" si="11"/>
        <v>0</v>
      </c>
    </row>
    <row r="710" spans="1:24" x14ac:dyDescent="0.45">
      <c r="A710" s="42">
        <v>6</v>
      </c>
      <c r="B710" s="43">
        <v>4</v>
      </c>
      <c r="C710" s="43" t="s">
        <v>10</v>
      </c>
      <c r="D710" s="43">
        <v>30</v>
      </c>
      <c r="E710" s="47">
        <v>3</v>
      </c>
      <c r="F710" s="52">
        <v>26883.8</v>
      </c>
      <c r="G710" s="45">
        <v>3637.89</v>
      </c>
      <c r="H710" s="44">
        <v>27430.9</v>
      </c>
      <c r="I710" s="44">
        <v>27631.1</v>
      </c>
      <c r="J710" s="46">
        <v>2.7045611647744727E-2</v>
      </c>
      <c r="K710" s="46">
        <v>7.2454589212878643E-3</v>
      </c>
      <c r="L710" s="45">
        <v>7200.01</v>
      </c>
      <c r="M710" s="45">
        <v>9350</v>
      </c>
      <c r="N710" s="47">
        <v>0</v>
      </c>
      <c r="O710" s="52">
        <v>27420.5</v>
      </c>
      <c r="P710" s="45">
        <v>3668.23</v>
      </c>
      <c r="Q710" s="44">
        <v>27494.5</v>
      </c>
      <c r="R710" s="44">
        <v>27645.599999999999</v>
      </c>
      <c r="S710" s="46">
        <v>7.6218463977184604E-3</v>
      </c>
      <c r="T710" s="46">
        <v>4.9437047385011293E-3</v>
      </c>
      <c r="U710" s="45">
        <v>7200.07</v>
      </c>
      <c r="V710" s="45">
        <v>7698</v>
      </c>
      <c r="W710" s="47">
        <v>0</v>
      </c>
      <c r="X710">
        <f t="shared" si="11"/>
        <v>0</v>
      </c>
    </row>
    <row r="711" spans="1:24" x14ac:dyDescent="0.45">
      <c r="A711" s="42">
        <v>6</v>
      </c>
      <c r="B711" s="43">
        <v>4</v>
      </c>
      <c r="C711" s="43" t="s">
        <v>10</v>
      </c>
      <c r="D711" s="43">
        <v>30</v>
      </c>
      <c r="E711" s="47">
        <v>4</v>
      </c>
      <c r="F711" s="52">
        <v>21756.1</v>
      </c>
      <c r="G711" s="45">
        <v>3617.35</v>
      </c>
      <c r="H711" s="44">
        <v>21818.400000000001</v>
      </c>
      <c r="I711" s="44">
        <v>23238.2</v>
      </c>
      <c r="J711" s="46">
        <v>3.8829246741771656E-2</v>
      </c>
      <c r="K711" s="46">
        <v>3.6076872100728893E-2</v>
      </c>
      <c r="L711" s="45">
        <v>7200.01</v>
      </c>
      <c r="M711" s="45">
        <v>6973</v>
      </c>
      <c r="N711" s="47">
        <v>0</v>
      </c>
      <c r="O711" s="52">
        <v>22092.9</v>
      </c>
      <c r="P711" s="45">
        <v>3640.41</v>
      </c>
      <c r="Q711" s="44">
        <v>22115</v>
      </c>
      <c r="R711" s="44">
        <v>22635</v>
      </c>
      <c r="S711" s="46">
        <v>2.3949635520211995E-2</v>
      </c>
      <c r="T711" s="46">
        <v>2.2973271482217804E-2</v>
      </c>
      <c r="U711" s="45">
        <v>7200.01</v>
      </c>
      <c r="V711" s="45">
        <v>4139</v>
      </c>
      <c r="W711" s="47">
        <v>0</v>
      </c>
      <c r="X711">
        <f t="shared" si="11"/>
        <v>0</v>
      </c>
    </row>
    <row r="712" spans="1:24" x14ac:dyDescent="0.45">
      <c r="A712" s="33">
        <v>6</v>
      </c>
      <c r="B712" s="34">
        <v>4</v>
      </c>
      <c r="C712" s="34" t="s">
        <v>10</v>
      </c>
      <c r="D712" s="34">
        <v>30</v>
      </c>
      <c r="E712" s="35">
        <v>5</v>
      </c>
      <c r="F712" s="53">
        <v>22658.1</v>
      </c>
      <c r="G712" s="49">
        <v>3600.99</v>
      </c>
      <c r="H712" s="48">
        <v>22704.7</v>
      </c>
      <c r="I712" s="48">
        <v>24184.400000000001</v>
      </c>
      <c r="J712" s="50">
        <v>2.6492285614852271E-2</v>
      </c>
      <c r="K712" s="50">
        <v>2.4490111580385568E-2</v>
      </c>
      <c r="L712" s="49">
        <v>7200.01</v>
      </c>
      <c r="M712" s="49">
        <v>4774</v>
      </c>
      <c r="N712" s="35">
        <v>0</v>
      </c>
      <c r="O712" s="53">
        <v>22897.8</v>
      </c>
      <c r="P712" s="49">
        <v>3640.39</v>
      </c>
      <c r="Q712" s="48">
        <v>22908.7</v>
      </c>
      <c r="R712" s="48">
        <v>23274.7</v>
      </c>
      <c r="S712" s="50">
        <v>1.6193549218679573E-2</v>
      </c>
      <c r="T712" s="50">
        <v>1.572522954108968E-2</v>
      </c>
      <c r="U712" s="49">
        <v>7200.01</v>
      </c>
      <c r="V712" s="49">
        <v>3368</v>
      </c>
      <c r="W712" s="35">
        <v>0</v>
      </c>
      <c r="X712">
        <f t="shared" si="11"/>
        <v>0</v>
      </c>
    </row>
    <row r="713" spans="1:24" x14ac:dyDescent="0.45">
      <c r="A713" s="36">
        <v>6</v>
      </c>
      <c r="B713" s="37">
        <v>4</v>
      </c>
      <c r="C713" s="37" t="s">
        <v>12</v>
      </c>
      <c r="D713" s="37">
        <v>5</v>
      </c>
      <c r="E713" s="41">
        <v>1</v>
      </c>
      <c r="F713" s="51">
        <v>5627.02</v>
      </c>
      <c r="G713" s="39">
        <v>3.43</v>
      </c>
      <c r="H713" s="38">
        <v>5971.28</v>
      </c>
      <c r="I713" s="38">
        <v>5971.76</v>
      </c>
      <c r="J713" s="40">
        <v>5.7728374884456132E-2</v>
      </c>
      <c r="K713" s="40">
        <v>8.0378313930980639E-5</v>
      </c>
      <c r="L713" s="39">
        <v>22.852599999999999</v>
      </c>
      <c r="M713" s="39">
        <v>3705</v>
      </c>
      <c r="N713" s="41">
        <v>1</v>
      </c>
      <c r="O713" s="51">
        <v>5712.11</v>
      </c>
      <c r="P713" s="39">
        <v>2.37</v>
      </c>
      <c r="Q713" s="38">
        <v>5971.19</v>
      </c>
      <c r="R713" s="38">
        <v>5971.76</v>
      </c>
      <c r="S713" s="40">
        <v>4.347964419199709E-2</v>
      </c>
      <c r="T713" s="40">
        <v>9.544924779304902E-5</v>
      </c>
      <c r="U713" s="39">
        <v>105.42</v>
      </c>
      <c r="V713" s="39">
        <v>13865</v>
      </c>
      <c r="W713" s="41">
        <v>1</v>
      </c>
      <c r="X713">
        <f t="shared" si="11"/>
        <v>1</v>
      </c>
    </row>
    <row r="714" spans="1:24" x14ac:dyDescent="0.45">
      <c r="A714" s="42">
        <v>6</v>
      </c>
      <c r="B714" s="43">
        <v>4</v>
      </c>
      <c r="C714" s="43" t="s">
        <v>12</v>
      </c>
      <c r="D714" s="43">
        <v>5</v>
      </c>
      <c r="E714" s="47">
        <v>2</v>
      </c>
      <c r="F714" s="52">
        <v>4927.82</v>
      </c>
      <c r="G714" s="45">
        <v>1.23</v>
      </c>
      <c r="H714" s="44">
        <v>5224.95</v>
      </c>
      <c r="I714" s="44">
        <v>5224.95</v>
      </c>
      <c r="J714" s="46">
        <v>5.6867529832821388E-2</v>
      </c>
      <c r="K714" s="46">
        <v>0</v>
      </c>
      <c r="L714" s="45">
        <v>9.2822700000000005</v>
      </c>
      <c r="M714" s="45">
        <v>1343</v>
      </c>
      <c r="N714" s="47">
        <v>1</v>
      </c>
      <c r="O714" s="52">
        <v>5041.68</v>
      </c>
      <c r="P714" s="45">
        <v>2.06</v>
      </c>
      <c r="Q714" s="44">
        <v>5224.8</v>
      </c>
      <c r="R714" s="44">
        <v>5224.95</v>
      </c>
      <c r="S714" s="46">
        <v>3.5075933740992646E-2</v>
      </c>
      <c r="T714" s="46">
        <v>2.8708408692836525E-5</v>
      </c>
      <c r="U714" s="45">
        <v>20.743200000000002</v>
      </c>
      <c r="V714" s="45">
        <v>3114</v>
      </c>
      <c r="W714" s="47">
        <v>1</v>
      </c>
      <c r="X714">
        <f t="shared" si="11"/>
        <v>1</v>
      </c>
    </row>
    <row r="715" spans="1:24" x14ac:dyDescent="0.45">
      <c r="A715" s="42">
        <v>6</v>
      </c>
      <c r="B715" s="43">
        <v>4</v>
      </c>
      <c r="C715" s="43" t="s">
        <v>12</v>
      </c>
      <c r="D715" s="43">
        <v>5</v>
      </c>
      <c r="E715" s="47">
        <v>3</v>
      </c>
      <c r="F715" s="52">
        <v>9700.33</v>
      </c>
      <c r="G715" s="45">
        <v>1.77</v>
      </c>
      <c r="H715" s="44">
        <v>9794.93</v>
      </c>
      <c r="I715" s="44">
        <v>9795.86</v>
      </c>
      <c r="J715" s="46">
        <v>9.7520789394704138E-3</v>
      </c>
      <c r="K715" s="46">
        <v>9.4938065672671001E-5</v>
      </c>
      <c r="L715" s="45">
        <v>11.527699999999999</v>
      </c>
      <c r="M715" s="45">
        <v>1823</v>
      </c>
      <c r="N715" s="47">
        <v>1</v>
      </c>
      <c r="O715" s="52">
        <v>9750.2800000000007</v>
      </c>
      <c r="P715" s="45">
        <v>1.51</v>
      </c>
      <c r="Q715" s="44">
        <v>9794.99</v>
      </c>
      <c r="R715" s="44">
        <v>9795.86</v>
      </c>
      <c r="S715" s="46">
        <v>4.6529860573752508E-3</v>
      </c>
      <c r="T715" s="46">
        <v>8.881302917771388E-5</v>
      </c>
      <c r="U715" s="45">
        <v>4.4643699999999997</v>
      </c>
      <c r="V715" s="45">
        <v>423</v>
      </c>
      <c r="W715" s="47">
        <v>1</v>
      </c>
      <c r="X715">
        <f t="shared" si="11"/>
        <v>1</v>
      </c>
    </row>
    <row r="716" spans="1:24" x14ac:dyDescent="0.45">
      <c r="A716" s="42">
        <v>6</v>
      </c>
      <c r="B716" s="43">
        <v>4</v>
      </c>
      <c r="C716" s="43" t="s">
        <v>12</v>
      </c>
      <c r="D716" s="43">
        <v>5</v>
      </c>
      <c r="E716" s="47">
        <v>4</v>
      </c>
      <c r="F716" s="52">
        <v>5463.44</v>
      </c>
      <c r="G716" s="45">
        <v>2.44</v>
      </c>
      <c r="H716" s="44">
        <v>5683.13</v>
      </c>
      <c r="I716" s="44">
        <v>5683.46</v>
      </c>
      <c r="J716" s="46">
        <v>3.8712333684058728E-2</v>
      </c>
      <c r="K716" s="46">
        <v>5.8063222051343238E-5</v>
      </c>
      <c r="L716" s="45">
        <v>14.906700000000001</v>
      </c>
      <c r="M716" s="45">
        <v>2131</v>
      </c>
      <c r="N716" s="47">
        <v>1</v>
      </c>
      <c r="O716" s="52">
        <v>5583.83</v>
      </c>
      <c r="P716" s="45">
        <v>2.04</v>
      </c>
      <c r="Q716" s="44">
        <v>5683.01</v>
      </c>
      <c r="R716" s="44">
        <v>5683.46</v>
      </c>
      <c r="S716" s="46">
        <v>1.7529814584777603E-2</v>
      </c>
      <c r="T716" s="46">
        <v>7.9177120979089869E-5</v>
      </c>
      <c r="U716" s="45">
        <v>6.8347300000000004</v>
      </c>
      <c r="V716" s="45">
        <v>700</v>
      </c>
      <c r="W716" s="47">
        <v>1</v>
      </c>
      <c r="X716">
        <f t="shared" si="11"/>
        <v>1</v>
      </c>
    </row>
    <row r="717" spans="1:24" x14ac:dyDescent="0.45">
      <c r="A717" s="33">
        <v>6</v>
      </c>
      <c r="B717" s="34">
        <v>4</v>
      </c>
      <c r="C717" s="34" t="s">
        <v>12</v>
      </c>
      <c r="D717" s="34">
        <v>5</v>
      </c>
      <c r="E717" s="35">
        <v>5</v>
      </c>
      <c r="F717" s="53">
        <v>4808.93</v>
      </c>
      <c r="G717" s="49">
        <v>1</v>
      </c>
      <c r="H717" s="48">
        <v>4861.5</v>
      </c>
      <c r="I717" s="48">
        <v>4861.96</v>
      </c>
      <c r="J717" s="50">
        <v>1.0907123875967664E-2</v>
      </c>
      <c r="K717" s="50">
        <v>9.461204946154152E-5</v>
      </c>
      <c r="L717" s="49">
        <v>9.2733000000000008</v>
      </c>
      <c r="M717" s="49">
        <v>1895</v>
      </c>
      <c r="N717" s="35">
        <v>1</v>
      </c>
      <c r="O717" s="53">
        <v>4808.3500000000004</v>
      </c>
      <c r="P717" s="49">
        <v>0.86</v>
      </c>
      <c r="Q717" s="48">
        <v>4861.82</v>
      </c>
      <c r="R717" s="48">
        <v>4861.96</v>
      </c>
      <c r="S717" s="50">
        <v>1.102641732963654E-2</v>
      </c>
      <c r="T717" s="50">
        <v>2.8794971575316831E-5</v>
      </c>
      <c r="U717" s="49">
        <v>22.402899999999999</v>
      </c>
      <c r="V717" s="49">
        <v>3239</v>
      </c>
      <c r="W717" s="35">
        <v>1</v>
      </c>
      <c r="X717">
        <f t="shared" si="11"/>
        <v>1</v>
      </c>
    </row>
    <row r="718" spans="1:24" x14ac:dyDescent="0.45">
      <c r="A718" s="36">
        <v>6</v>
      </c>
      <c r="B718" s="37">
        <v>4</v>
      </c>
      <c r="C718" s="37" t="s">
        <v>12</v>
      </c>
      <c r="D718" s="37">
        <v>10</v>
      </c>
      <c r="E718" s="41">
        <v>1</v>
      </c>
      <c r="F718" s="51">
        <v>8432.67</v>
      </c>
      <c r="G718" s="39">
        <v>68.22</v>
      </c>
      <c r="H718" s="38">
        <v>8701.27</v>
      </c>
      <c r="I718" s="38">
        <v>8764.1200000000008</v>
      </c>
      <c r="J718" s="40">
        <v>3.7818970986248555E-2</v>
      </c>
      <c r="K718" s="40">
        <v>7.17128473822818E-3</v>
      </c>
      <c r="L718" s="39">
        <v>7200.02</v>
      </c>
      <c r="M718" s="39">
        <v>216276</v>
      </c>
      <c r="N718" s="41">
        <v>0</v>
      </c>
      <c r="O718" s="51">
        <v>8522.43</v>
      </c>
      <c r="P718" s="39">
        <v>58.87</v>
      </c>
      <c r="Q718" s="38">
        <v>8763.25</v>
      </c>
      <c r="R718" s="38">
        <v>8764.1200000000008</v>
      </c>
      <c r="S718" s="40">
        <v>2.7577212543872114E-2</v>
      </c>
      <c r="T718" s="40">
        <v>9.926838062472904E-5</v>
      </c>
      <c r="U718" s="39">
        <v>5036.6000000000004</v>
      </c>
      <c r="V718" s="39">
        <v>168076</v>
      </c>
      <c r="W718" s="41">
        <v>1</v>
      </c>
      <c r="X718">
        <f t="shared" si="11"/>
        <v>1</v>
      </c>
    </row>
    <row r="719" spans="1:24" x14ac:dyDescent="0.45">
      <c r="A719" s="42">
        <v>6</v>
      </c>
      <c r="B719" s="43">
        <v>4</v>
      </c>
      <c r="C719" s="43" t="s">
        <v>12</v>
      </c>
      <c r="D719" s="43">
        <v>10</v>
      </c>
      <c r="E719" s="47">
        <v>2</v>
      </c>
      <c r="F719" s="52">
        <v>9862.7099999999991</v>
      </c>
      <c r="G719" s="45">
        <v>61.12</v>
      </c>
      <c r="H719" s="44">
        <v>10212</v>
      </c>
      <c r="I719" s="44">
        <v>10213</v>
      </c>
      <c r="J719" s="46">
        <v>3.4298443160677657E-2</v>
      </c>
      <c r="K719" s="46">
        <v>9.7914422794477622E-5</v>
      </c>
      <c r="L719" s="45">
        <v>2834.93</v>
      </c>
      <c r="M719" s="45">
        <v>130076</v>
      </c>
      <c r="N719" s="47">
        <v>1</v>
      </c>
      <c r="O719" s="52">
        <v>9985.94</v>
      </c>
      <c r="P719" s="45">
        <v>15.96</v>
      </c>
      <c r="Q719" s="44">
        <v>10212</v>
      </c>
      <c r="R719" s="44">
        <v>10213</v>
      </c>
      <c r="S719" s="46">
        <v>2.223244883971404E-2</v>
      </c>
      <c r="T719" s="46">
        <v>9.7914422794477622E-5</v>
      </c>
      <c r="U719" s="45">
        <v>1986.75</v>
      </c>
      <c r="V719" s="45">
        <v>85779</v>
      </c>
      <c r="W719" s="47">
        <v>1</v>
      </c>
      <c r="X719">
        <f t="shared" si="11"/>
        <v>1</v>
      </c>
    </row>
    <row r="720" spans="1:24" x14ac:dyDescent="0.45">
      <c r="A720" s="42">
        <v>6</v>
      </c>
      <c r="B720" s="43">
        <v>4</v>
      </c>
      <c r="C720" s="43" t="s">
        <v>12</v>
      </c>
      <c r="D720" s="43">
        <v>10</v>
      </c>
      <c r="E720" s="47">
        <v>3</v>
      </c>
      <c r="F720" s="52">
        <v>7380.98</v>
      </c>
      <c r="G720" s="45">
        <v>50.4</v>
      </c>
      <c r="H720" s="44">
        <v>7523.24</v>
      </c>
      <c r="I720" s="44">
        <v>7523.99</v>
      </c>
      <c r="J720" s="46">
        <v>1.9007202295590536E-2</v>
      </c>
      <c r="K720" s="46">
        <v>9.9681153217906986E-5</v>
      </c>
      <c r="L720" s="45">
        <v>181.136</v>
      </c>
      <c r="M720" s="45">
        <v>4328</v>
      </c>
      <c r="N720" s="47">
        <v>1</v>
      </c>
      <c r="O720" s="52">
        <v>7433.29</v>
      </c>
      <c r="P720" s="45">
        <v>15.73</v>
      </c>
      <c r="Q720" s="44">
        <v>7523.41</v>
      </c>
      <c r="R720" s="44">
        <v>7523.99</v>
      </c>
      <c r="S720" s="46">
        <v>1.2054774129152195E-2</v>
      </c>
      <c r="T720" s="46">
        <v>7.7086758488505063E-5</v>
      </c>
      <c r="U720" s="45">
        <v>176.71899999999999</v>
      </c>
      <c r="V720" s="45">
        <v>4671</v>
      </c>
      <c r="W720" s="47">
        <v>1</v>
      </c>
      <c r="X720">
        <f t="shared" si="11"/>
        <v>1</v>
      </c>
    </row>
    <row r="721" spans="1:24" x14ac:dyDescent="0.45">
      <c r="A721" s="42">
        <v>6</v>
      </c>
      <c r="B721" s="43">
        <v>4</v>
      </c>
      <c r="C721" s="43" t="s">
        <v>12</v>
      </c>
      <c r="D721" s="43">
        <v>10</v>
      </c>
      <c r="E721" s="47">
        <v>4</v>
      </c>
      <c r="F721" s="52">
        <v>9237.06</v>
      </c>
      <c r="G721" s="45">
        <v>128.69</v>
      </c>
      <c r="H721" s="44">
        <v>9507.65</v>
      </c>
      <c r="I721" s="44">
        <v>9543.77</v>
      </c>
      <c r="J721" s="46">
        <v>3.2137195259315861E-2</v>
      </c>
      <c r="K721" s="46">
        <v>3.7846679037739591E-3</v>
      </c>
      <c r="L721" s="45">
        <v>7200.03</v>
      </c>
      <c r="M721" s="45">
        <v>301036</v>
      </c>
      <c r="N721" s="47">
        <v>0</v>
      </c>
      <c r="O721" s="52">
        <v>9389.2199999999993</v>
      </c>
      <c r="P721" s="45">
        <v>45.26</v>
      </c>
      <c r="Q721" s="44">
        <v>9542.82</v>
      </c>
      <c r="R721" s="44">
        <v>9543.77</v>
      </c>
      <c r="S721" s="46">
        <v>1.6193810202886395E-2</v>
      </c>
      <c r="T721" s="46">
        <v>9.9541376206753468E-5</v>
      </c>
      <c r="U721" s="45">
        <v>1968.86</v>
      </c>
      <c r="V721" s="45">
        <v>72932</v>
      </c>
      <c r="W721" s="47">
        <v>1</v>
      </c>
      <c r="X721">
        <f t="shared" si="11"/>
        <v>1</v>
      </c>
    </row>
    <row r="722" spans="1:24" x14ac:dyDescent="0.45">
      <c r="A722" s="33">
        <v>6</v>
      </c>
      <c r="B722" s="34">
        <v>4</v>
      </c>
      <c r="C722" s="34" t="s">
        <v>12</v>
      </c>
      <c r="D722" s="34">
        <v>10</v>
      </c>
      <c r="E722" s="35">
        <v>5</v>
      </c>
      <c r="F722" s="53">
        <v>7513.67</v>
      </c>
      <c r="G722" s="49">
        <v>99.82</v>
      </c>
      <c r="H722" s="48">
        <v>7778.26</v>
      </c>
      <c r="I722" s="48">
        <v>7779.03</v>
      </c>
      <c r="J722" s="50">
        <v>3.4112222217937159E-2</v>
      </c>
      <c r="K722" s="50">
        <v>9.8984063565705122E-5</v>
      </c>
      <c r="L722" s="49">
        <v>511.03199999999998</v>
      </c>
      <c r="M722" s="49">
        <v>18695</v>
      </c>
      <c r="N722" s="35">
        <v>1</v>
      </c>
      <c r="O722" s="53">
        <v>7683.04</v>
      </c>
      <c r="P722" s="49">
        <v>21.55</v>
      </c>
      <c r="Q722" s="48">
        <v>7778.32</v>
      </c>
      <c r="R722" s="48">
        <v>7779.03</v>
      </c>
      <c r="S722" s="50">
        <v>1.2339584755425778E-2</v>
      </c>
      <c r="T722" s="50">
        <v>9.1271019651555069E-5</v>
      </c>
      <c r="U722" s="49">
        <v>112.91800000000001</v>
      </c>
      <c r="V722" s="49">
        <v>4162</v>
      </c>
      <c r="W722" s="35">
        <v>1</v>
      </c>
      <c r="X722">
        <f t="shared" si="11"/>
        <v>1</v>
      </c>
    </row>
    <row r="723" spans="1:24" x14ac:dyDescent="0.45">
      <c r="A723" s="36">
        <v>6</v>
      </c>
      <c r="B723" s="37">
        <v>4</v>
      </c>
      <c r="C723" s="37" t="s">
        <v>12</v>
      </c>
      <c r="D723" s="37">
        <v>15</v>
      </c>
      <c r="E723" s="41">
        <v>1</v>
      </c>
      <c r="F723" s="51">
        <v>8052.69</v>
      </c>
      <c r="G723" s="39">
        <v>1014.83</v>
      </c>
      <c r="H723" s="38">
        <v>8187.98</v>
      </c>
      <c r="I723" s="38">
        <v>8306.9599999999991</v>
      </c>
      <c r="J723" s="40">
        <v>3.0609272224736795E-2</v>
      </c>
      <c r="K723" s="40">
        <v>1.4322929206352213E-2</v>
      </c>
      <c r="L723" s="39">
        <v>7200</v>
      </c>
      <c r="M723" s="39">
        <v>55950</v>
      </c>
      <c r="N723" s="41">
        <v>0</v>
      </c>
      <c r="O723" s="51">
        <v>8139.79</v>
      </c>
      <c r="P723" s="39">
        <v>464.91</v>
      </c>
      <c r="Q723" s="38">
        <v>8204.16</v>
      </c>
      <c r="R723" s="38">
        <v>8306.9599999999991</v>
      </c>
      <c r="S723" s="40">
        <v>2.0124088715968196E-2</v>
      </c>
      <c r="T723" s="40">
        <v>1.2375164921944886E-2</v>
      </c>
      <c r="U723" s="39">
        <v>7200.05</v>
      </c>
      <c r="V723" s="39">
        <v>47373</v>
      </c>
      <c r="W723" s="41">
        <v>0</v>
      </c>
      <c r="X723">
        <f t="shared" si="11"/>
        <v>0</v>
      </c>
    </row>
    <row r="724" spans="1:24" x14ac:dyDescent="0.45">
      <c r="A724" s="42">
        <v>6</v>
      </c>
      <c r="B724" s="43">
        <v>4</v>
      </c>
      <c r="C724" s="43" t="s">
        <v>12</v>
      </c>
      <c r="D724" s="43">
        <v>15</v>
      </c>
      <c r="E724" s="47">
        <v>2</v>
      </c>
      <c r="F724" s="52">
        <v>8950.9</v>
      </c>
      <c r="G724" s="45">
        <v>2170.37</v>
      </c>
      <c r="H724" s="44">
        <v>9164.0300000000007</v>
      </c>
      <c r="I724" s="44">
        <v>9195.1200000000008</v>
      </c>
      <c r="J724" s="46">
        <v>2.6559740384029914E-2</v>
      </c>
      <c r="K724" s="46">
        <v>3.3811413010379574E-3</v>
      </c>
      <c r="L724" s="45">
        <v>7200</v>
      </c>
      <c r="M724" s="45">
        <v>74548</v>
      </c>
      <c r="N724" s="47">
        <v>0</v>
      </c>
      <c r="O724" s="52">
        <v>9084.7800000000007</v>
      </c>
      <c r="P724" s="45">
        <v>334.8</v>
      </c>
      <c r="Q724" s="44">
        <v>9194.2099999999991</v>
      </c>
      <c r="R724" s="44">
        <v>9195.1200000000008</v>
      </c>
      <c r="S724" s="46">
        <v>1.1999843395192247E-2</v>
      </c>
      <c r="T724" s="46">
        <v>9.8965538242206012E-5</v>
      </c>
      <c r="U724" s="45">
        <v>1086.3599999999999</v>
      </c>
      <c r="V724" s="45">
        <v>9415</v>
      </c>
      <c r="W724" s="47">
        <v>1</v>
      </c>
      <c r="X724">
        <f t="shared" si="11"/>
        <v>1</v>
      </c>
    </row>
    <row r="725" spans="1:24" x14ac:dyDescent="0.45">
      <c r="A725" s="42">
        <v>6</v>
      </c>
      <c r="B725" s="43">
        <v>4</v>
      </c>
      <c r="C725" s="43" t="s">
        <v>12</v>
      </c>
      <c r="D725" s="43">
        <v>15</v>
      </c>
      <c r="E725" s="47">
        <v>3</v>
      </c>
      <c r="F725" s="52">
        <v>9461.2099999999991</v>
      </c>
      <c r="G725" s="45">
        <v>1848.13</v>
      </c>
      <c r="H725" s="44">
        <v>9647.9500000000007</v>
      </c>
      <c r="I725" s="44">
        <v>9833.2999999999993</v>
      </c>
      <c r="J725" s="46">
        <v>3.7839789287421328E-2</v>
      </c>
      <c r="K725" s="46">
        <v>1.8849216438021676E-2</v>
      </c>
      <c r="L725" s="45">
        <v>7200.05</v>
      </c>
      <c r="M725" s="45">
        <v>31480</v>
      </c>
      <c r="N725" s="47">
        <v>0</v>
      </c>
      <c r="O725" s="52">
        <v>9578.27</v>
      </c>
      <c r="P725" s="45">
        <v>1364.39</v>
      </c>
      <c r="Q725" s="44">
        <v>9661.75</v>
      </c>
      <c r="R725" s="44">
        <v>9833.2999999999993</v>
      </c>
      <c r="S725" s="46">
        <v>2.59353421537021E-2</v>
      </c>
      <c r="T725" s="46">
        <v>1.7445821850243487E-2</v>
      </c>
      <c r="U725" s="45">
        <v>7200</v>
      </c>
      <c r="V725" s="45">
        <v>39155</v>
      </c>
      <c r="W725" s="47">
        <v>0</v>
      </c>
      <c r="X725">
        <f t="shared" si="11"/>
        <v>0</v>
      </c>
    </row>
    <row r="726" spans="1:24" x14ac:dyDescent="0.45">
      <c r="A726" s="42">
        <v>6</v>
      </c>
      <c r="B726" s="43">
        <v>4</v>
      </c>
      <c r="C726" s="43" t="s">
        <v>12</v>
      </c>
      <c r="D726" s="43">
        <v>15</v>
      </c>
      <c r="E726" s="47">
        <v>4</v>
      </c>
      <c r="F726" s="52">
        <v>8778.89</v>
      </c>
      <c r="G726" s="45">
        <v>1384.41</v>
      </c>
      <c r="H726" s="44">
        <v>8976.92</v>
      </c>
      <c r="I726" s="44">
        <v>9147.6200000000008</v>
      </c>
      <c r="J726" s="46">
        <v>4.0308845360869969E-2</v>
      </c>
      <c r="K726" s="46">
        <v>1.8660591498116528E-2</v>
      </c>
      <c r="L726" s="45">
        <v>7200.03</v>
      </c>
      <c r="M726" s="45">
        <v>50328</v>
      </c>
      <c r="N726" s="47">
        <v>0</v>
      </c>
      <c r="O726" s="52">
        <v>8855.6299999999992</v>
      </c>
      <c r="P726" s="45">
        <v>965.5</v>
      </c>
      <c r="Q726" s="44">
        <v>9017.85</v>
      </c>
      <c r="R726" s="44">
        <v>9147.6200000000008</v>
      </c>
      <c r="S726" s="46">
        <v>3.1919778040627136E-2</v>
      </c>
      <c r="T726" s="46">
        <v>1.4186203624549382E-2</v>
      </c>
      <c r="U726" s="45">
        <v>7200.04</v>
      </c>
      <c r="V726" s="45">
        <v>62099</v>
      </c>
      <c r="W726" s="47">
        <v>0</v>
      </c>
      <c r="X726">
        <f t="shared" si="11"/>
        <v>0</v>
      </c>
    </row>
    <row r="727" spans="1:24" x14ac:dyDescent="0.45">
      <c r="A727" s="33">
        <v>6</v>
      </c>
      <c r="B727" s="34">
        <v>4</v>
      </c>
      <c r="C727" s="34" t="s">
        <v>12</v>
      </c>
      <c r="D727" s="34">
        <v>15</v>
      </c>
      <c r="E727" s="35">
        <v>5</v>
      </c>
      <c r="F727" s="53">
        <v>9046.25</v>
      </c>
      <c r="G727" s="49">
        <v>1371.16</v>
      </c>
      <c r="H727" s="48">
        <v>9358.32</v>
      </c>
      <c r="I727" s="48">
        <v>9487.35</v>
      </c>
      <c r="J727" s="50">
        <v>4.649348869810857E-2</v>
      </c>
      <c r="K727" s="50">
        <v>1.360021502316249E-2</v>
      </c>
      <c r="L727" s="49">
        <v>7200</v>
      </c>
      <c r="M727" s="49">
        <v>46493</v>
      </c>
      <c r="N727" s="35">
        <v>0</v>
      </c>
      <c r="O727" s="53">
        <v>9238.76</v>
      </c>
      <c r="P727" s="49">
        <v>879.84</v>
      </c>
      <c r="Q727" s="48">
        <v>9416.39</v>
      </c>
      <c r="R727" s="48">
        <v>9487.35</v>
      </c>
      <c r="S727" s="50">
        <v>2.620225879724055E-2</v>
      </c>
      <c r="T727" s="50">
        <v>7.4794331399179901E-3</v>
      </c>
      <c r="U727" s="49">
        <v>7200.05</v>
      </c>
      <c r="V727" s="49">
        <v>65369</v>
      </c>
      <c r="W727" s="35">
        <v>0</v>
      </c>
      <c r="X727">
        <f t="shared" si="11"/>
        <v>0</v>
      </c>
    </row>
    <row r="728" spans="1:24" x14ac:dyDescent="0.45">
      <c r="A728" s="36">
        <v>6</v>
      </c>
      <c r="B728" s="37">
        <v>4</v>
      </c>
      <c r="C728" s="37" t="s">
        <v>12</v>
      </c>
      <c r="D728" s="37">
        <v>20</v>
      </c>
      <c r="E728" s="41">
        <v>1</v>
      </c>
      <c r="F728" s="51">
        <v>10955.7</v>
      </c>
      <c r="G728" s="39">
        <v>3622.75</v>
      </c>
      <c r="H728" s="38">
        <v>11165</v>
      </c>
      <c r="I728" s="38">
        <v>11255.8</v>
      </c>
      <c r="J728" s="40">
        <v>2.6661809911334475E-2</v>
      </c>
      <c r="K728" s="40">
        <v>8.0669521491141712E-3</v>
      </c>
      <c r="L728" s="39">
        <v>7200.07</v>
      </c>
      <c r="M728" s="39">
        <v>16540</v>
      </c>
      <c r="N728" s="41">
        <v>0</v>
      </c>
      <c r="O728" s="51">
        <v>11134.3</v>
      </c>
      <c r="P728" s="39">
        <v>2150.98</v>
      </c>
      <c r="Q728" s="38">
        <v>11227.6</v>
      </c>
      <c r="R728" s="38">
        <v>11255.8</v>
      </c>
      <c r="S728" s="40">
        <v>1.0794434869134137E-2</v>
      </c>
      <c r="T728" s="40">
        <v>2.5053750066631347E-3</v>
      </c>
      <c r="U728" s="39">
        <v>7200.12</v>
      </c>
      <c r="V728" s="39">
        <v>22719</v>
      </c>
      <c r="W728" s="41">
        <v>0</v>
      </c>
      <c r="X728">
        <f t="shared" si="11"/>
        <v>0</v>
      </c>
    </row>
    <row r="729" spans="1:24" x14ac:dyDescent="0.45">
      <c r="A729" s="42">
        <v>6</v>
      </c>
      <c r="B729" s="43">
        <v>4</v>
      </c>
      <c r="C729" s="43" t="s">
        <v>12</v>
      </c>
      <c r="D729" s="43">
        <v>20</v>
      </c>
      <c r="E729" s="47">
        <v>2</v>
      </c>
      <c r="F729" s="52">
        <v>8231.44</v>
      </c>
      <c r="G729" s="45">
        <v>3601.19</v>
      </c>
      <c r="H729" s="44">
        <v>8390.74</v>
      </c>
      <c r="I729" s="44">
        <v>8555.68</v>
      </c>
      <c r="J729" s="46">
        <v>3.7897630579918809E-2</v>
      </c>
      <c r="K729" s="46">
        <v>1.9278420885306662E-2</v>
      </c>
      <c r="L729" s="45">
        <v>7200.02</v>
      </c>
      <c r="M729" s="45">
        <v>20473</v>
      </c>
      <c r="N729" s="47">
        <v>0</v>
      </c>
      <c r="O729" s="52">
        <v>8347.89</v>
      </c>
      <c r="P729" s="45">
        <v>794.32</v>
      </c>
      <c r="Q729" s="44">
        <v>8428.23</v>
      </c>
      <c r="R729" s="44">
        <v>8635.58</v>
      </c>
      <c r="S729" s="46">
        <v>2.4286789594748854E-2</v>
      </c>
      <c r="T729" s="46">
        <v>1.489653656985777E-2</v>
      </c>
      <c r="U729" s="45">
        <v>7200.05</v>
      </c>
      <c r="V729" s="45">
        <v>37356</v>
      </c>
      <c r="W729" s="47">
        <v>0</v>
      </c>
      <c r="X729">
        <f t="shared" si="11"/>
        <v>0</v>
      </c>
    </row>
    <row r="730" spans="1:24" x14ac:dyDescent="0.45">
      <c r="A730" s="42">
        <v>6</v>
      </c>
      <c r="B730" s="43">
        <v>4</v>
      </c>
      <c r="C730" s="43" t="s">
        <v>12</v>
      </c>
      <c r="D730" s="43">
        <v>20</v>
      </c>
      <c r="E730" s="47">
        <v>3</v>
      </c>
      <c r="F730" s="52">
        <v>10436.4</v>
      </c>
      <c r="G730" s="45">
        <v>3607.98</v>
      </c>
      <c r="H730" s="44">
        <v>10621.1</v>
      </c>
      <c r="I730" s="44">
        <v>10678.1</v>
      </c>
      <c r="J730" s="46">
        <v>2.263511298826577E-2</v>
      </c>
      <c r="K730" s="46">
        <v>5.3380283009149569E-3</v>
      </c>
      <c r="L730" s="45">
        <v>7200</v>
      </c>
      <c r="M730" s="45">
        <v>15728</v>
      </c>
      <c r="N730" s="47">
        <v>0</v>
      </c>
      <c r="O730" s="52">
        <v>10582.3</v>
      </c>
      <c r="P730" s="45">
        <v>795.25</v>
      </c>
      <c r="Q730" s="44">
        <v>10648.7</v>
      </c>
      <c r="R730" s="44">
        <v>10700.9</v>
      </c>
      <c r="S730" s="46">
        <v>8.971633530309801E-3</v>
      </c>
      <c r="T730" s="46">
        <v>2.7532988078403119E-3</v>
      </c>
      <c r="U730" s="45">
        <v>7200.05</v>
      </c>
      <c r="V730" s="45">
        <v>32675</v>
      </c>
      <c r="W730" s="47">
        <v>0</v>
      </c>
      <c r="X730">
        <f t="shared" si="11"/>
        <v>0</v>
      </c>
    </row>
    <row r="731" spans="1:24" x14ac:dyDescent="0.45">
      <c r="A731" s="42">
        <v>6</v>
      </c>
      <c r="B731" s="43">
        <v>4</v>
      </c>
      <c r="C731" s="43" t="s">
        <v>12</v>
      </c>
      <c r="D731" s="43">
        <v>20</v>
      </c>
      <c r="E731" s="47">
        <v>4</v>
      </c>
      <c r="F731" s="52">
        <v>12307.2</v>
      </c>
      <c r="G731" s="45">
        <v>3643.91</v>
      </c>
      <c r="H731" s="44">
        <v>12425.5</v>
      </c>
      <c r="I731" s="44">
        <v>12838.6</v>
      </c>
      <c r="J731" s="46">
        <v>3.4865666023620082E-2</v>
      </c>
      <c r="K731" s="46">
        <v>2.5588544362364473E-2</v>
      </c>
      <c r="L731" s="45">
        <v>7200</v>
      </c>
      <c r="M731" s="45">
        <v>13075</v>
      </c>
      <c r="N731" s="47">
        <v>0</v>
      </c>
      <c r="O731" s="52">
        <v>12526.7</v>
      </c>
      <c r="P731" s="45">
        <v>3615.64</v>
      </c>
      <c r="Q731" s="44">
        <v>12539.5</v>
      </c>
      <c r="R731" s="44">
        <v>12751.8</v>
      </c>
      <c r="S731" s="46">
        <v>1.7652409855863374E-2</v>
      </c>
      <c r="T731" s="46">
        <v>1.6648629997333655E-2</v>
      </c>
      <c r="U731" s="45">
        <v>7200</v>
      </c>
      <c r="V731" s="45">
        <v>7449</v>
      </c>
      <c r="W731" s="47">
        <v>0</v>
      </c>
      <c r="X731">
        <f t="shared" si="11"/>
        <v>0</v>
      </c>
    </row>
    <row r="732" spans="1:24" x14ac:dyDescent="0.45">
      <c r="A732" s="33">
        <v>6</v>
      </c>
      <c r="B732" s="34">
        <v>4</v>
      </c>
      <c r="C732" s="34" t="s">
        <v>12</v>
      </c>
      <c r="D732" s="34">
        <v>20</v>
      </c>
      <c r="E732" s="35">
        <v>5</v>
      </c>
      <c r="F732" s="53">
        <v>13006.1</v>
      </c>
      <c r="G732" s="49">
        <v>3615.92</v>
      </c>
      <c r="H732" s="48">
        <v>13100.9</v>
      </c>
      <c r="I732" s="48">
        <v>13365.1</v>
      </c>
      <c r="J732" s="50">
        <v>2.686100365878295E-2</v>
      </c>
      <c r="K732" s="50">
        <v>1.9767902971171238E-2</v>
      </c>
      <c r="L732" s="49">
        <v>7200.01</v>
      </c>
      <c r="M732" s="49">
        <v>13444</v>
      </c>
      <c r="N732" s="35">
        <v>0</v>
      </c>
      <c r="O732" s="53">
        <v>13144.9</v>
      </c>
      <c r="P732" s="49">
        <v>3058.4</v>
      </c>
      <c r="Q732" s="48">
        <v>13162.2</v>
      </c>
      <c r="R732" s="48">
        <v>13429.8</v>
      </c>
      <c r="S732" s="50">
        <v>1.6475746533883076E-2</v>
      </c>
      <c r="T732" s="50">
        <v>1.518133048013106E-2</v>
      </c>
      <c r="U732" s="49">
        <v>7200.02</v>
      </c>
      <c r="V732" s="49">
        <v>14446</v>
      </c>
      <c r="W732" s="35">
        <v>0</v>
      </c>
      <c r="X732">
        <f t="shared" si="11"/>
        <v>0</v>
      </c>
    </row>
    <row r="733" spans="1:24" x14ac:dyDescent="0.45">
      <c r="A733" s="36">
        <v>6</v>
      </c>
      <c r="B733" s="37">
        <v>4</v>
      </c>
      <c r="C733" s="37" t="s">
        <v>12</v>
      </c>
      <c r="D733" s="37">
        <v>25</v>
      </c>
      <c r="E733" s="41">
        <v>1</v>
      </c>
      <c r="F733" s="51">
        <v>10429.799999999999</v>
      </c>
      <c r="G733" s="39">
        <v>3610.3</v>
      </c>
      <c r="H733" s="38">
        <v>10775.1</v>
      </c>
      <c r="I733" s="38">
        <v>10825.4</v>
      </c>
      <c r="J733" s="40">
        <v>3.6543684298039829E-2</v>
      </c>
      <c r="K733" s="40">
        <v>4.6464795758123737E-3</v>
      </c>
      <c r="L733" s="39">
        <v>7200.06</v>
      </c>
      <c r="M733" s="39">
        <v>22505</v>
      </c>
      <c r="N733" s="41">
        <v>0</v>
      </c>
      <c r="O733" s="51">
        <v>10723.5</v>
      </c>
      <c r="P733" s="39">
        <v>500.44</v>
      </c>
      <c r="Q733" s="38">
        <v>10824.4</v>
      </c>
      <c r="R733" s="38">
        <v>10825.4</v>
      </c>
      <c r="S733" s="40">
        <v>9.4130470929480337E-3</v>
      </c>
      <c r="T733" s="40">
        <v>9.2375339479372587E-5</v>
      </c>
      <c r="U733" s="39">
        <v>1811.29</v>
      </c>
      <c r="V733" s="39">
        <v>8627</v>
      </c>
      <c r="W733" s="41">
        <v>1</v>
      </c>
      <c r="X733">
        <f t="shared" si="11"/>
        <v>1</v>
      </c>
    </row>
    <row r="734" spans="1:24" x14ac:dyDescent="0.45">
      <c r="A734" s="42">
        <v>6</v>
      </c>
      <c r="B734" s="43">
        <v>4</v>
      </c>
      <c r="C734" s="43" t="s">
        <v>12</v>
      </c>
      <c r="D734" s="43">
        <v>25</v>
      </c>
      <c r="E734" s="47">
        <v>2</v>
      </c>
      <c r="F734" s="52">
        <v>11824.3</v>
      </c>
      <c r="G734" s="45">
        <v>3600.87</v>
      </c>
      <c r="H734" s="44">
        <v>11930.7</v>
      </c>
      <c r="I734" s="44">
        <v>12448.9</v>
      </c>
      <c r="J734" s="46">
        <v>4.2745075815839965E-2</v>
      </c>
      <c r="K734" s="46">
        <v>3.4131295386284219E-2</v>
      </c>
      <c r="L734" s="45">
        <v>7200.01</v>
      </c>
      <c r="M734" s="45">
        <v>7913</v>
      </c>
      <c r="N734" s="47">
        <v>0</v>
      </c>
      <c r="O734" s="52">
        <v>12085.6</v>
      </c>
      <c r="P734" s="45">
        <v>3603.31</v>
      </c>
      <c r="Q734" s="44">
        <v>12114.2</v>
      </c>
      <c r="R734" s="44">
        <v>12352.3</v>
      </c>
      <c r="S734" s="46">
        <v>2.1591120681978167E-2</v>
      </c>
      <c r="T734" s="46">
        <v>1.927576240862014E-2</v>
      </c>
      <c r="U734" s="45">
        <v>7200.01</v>
      </c>
      <c r="V734" s="45">
        <v>6315</v>
      </c>
      <c r="W734" s="47">
        <v>0</v>
      </c>
      <c r="X734">
        <f t="shared" si="11"/>
        <v>0</v>
      </c>
    </row>
    <row r="735" spans="1:24" x14ac:dyDescent="0.45">
      <c r="A735" s="42">
        <v>6</v>
      </c>
      <c r="B735" s="43">
        <v>4</v>
      </c>
      <c r="C735" s="43" t="s">
        <v>12</v>
      </c>
      <c r="D735" s="43">
        <v>25</v>
      </c>
      <c r="E735" s="47">
        <v>3</v>
      </c>
      <c r="F735" s="52">
        <v>13013.6</v>
      </c>
      <c r="G735" s="45">
        <v>3643.99</v>
      </c>
      <c r="H735" s="44">
        <v>13196.2</v>
      </c>
      <c r="I735" s="44">
        <v>13637.7</v>
      </c>
      <c r="J735" s="46">
        <v>4.2216203485633562E-2</v>
      </c>
      <c r="K735" s="46">
        <v>2.8777084314649079E-2</v>
      </c>
      <c r="L735" s="45">
        <v>7200.01</v>
      </c>
      <c r="M735" s="45">
        <v>7771</v>
      </c>
      <c r="N735" s="47">
        <v>0</v>
      </c>
      <c r="O735" s="52">
        <v>13238.5</v>
      </c>
      <c r="P735" s="45">
        <v>3622.04</v>
      </c>
      <c r="Q735" s="44">
        <v>13272.4</v>
      </c>
      <c r="R735" s="44">
        <v>13587.2</v>
      </c>
      <c r="S735" s="46">
        <v>2.5663860103626996E-2</v>
      </c>
      <c r="T735" s="46">
        <v>2.3168864813942612E-2</v>
      </c>
      <c r="U735" s="45">
        <v>7200</v>
      </c>
      <c r="V735" s="45">
        <v>7026</v>
      </c>
      <c r="W735" s="47">
        <v>0</v>
      </c>
      <c r="X735">
        <f t="shared" si="11"/>
        <v>0</v>
      </c>
    </row>
    <row r="736" spans="1:24" x14ac:dyDescent="0.45">
      <c r="A736" s="42">
        <v>6</v>
      </c>
      <c r="B736" s="43">
        <v>4</v>
      </c>
      <c r="C736" s="43" t="s">
        <v>12</v>
      </c>
      <c r="D736" s="43">
        <v>25</v>
      </c>
      <c r="E736" s="47">
        <v>4</v>
      </c>
      <c r="F736" s="52">
        <v>11064.2</v>
      </c>
      <c r="G736" s="45">
        <v>3636.59</v>
      </c>
      <c r="H736" s="44">
        <v>11473.1</v>
      </c>
      <c r="I736" s="44">
        <v>11550.6</v>
      </c>
      <c r="J736" s="46">
        <v>4.2110366561044416E-2</v>
      </c>
      <c r="K736" s="46">
        <v>6.7096081588835206E-3</v>
      </c>
      <c r="L736" s="45">
        <v>7200.01</v>
      </c>
      <c r="M736" s="45">
        <v>16067</v>
      </c>
      <c r="N736" s="47">
        <v>0</v>
      </c>
      <c r="O736" s="52">
        <v>11437.9</v>
      </c>
      <c r="P736" s="45">
        <v>2235.25</v>
      </c>
      <c r="Q736" s="44">
        <v>11525.3</v>
      </c>
      <c r="R736" s="44">
        <v>11550.6</v>
      </c>
      <c r="S736" s="46">
        <v>9.7570688968539061E-3</v>
      </c>
      <c r="T736" s="46">
        <v>2.1903624054162634E-3</v>
      </c>
      <c r="U736" s="45">
        <v>7200</v>
      </c>
      <c r="V736" s="45">
        <v>21783</v>
      </c>
      <c r="W736" s="47">
        <v>0</v>
      </c>
      <c r="X736">
        <f t="shared" si="11"/>
        <v>0</v>
      </c>
    </row>
    <row r="737" spans="1:24" x14ac:dyDescent="0.45">
      <c r="A737" s="33">
        <v>6</v>
      </c>
      <c r="B737" s="34">
        <v>4</v>
      </c>
      <c r="C737" s="34" t="s">
        <v>12</v>
      </c>
      <c r="D737" s="34">
        <v>25</v>
      </c>
      <c r="E737" s="35">
        <v>5</v>
      </c>
      <c r="F737" s="53">
        <v>12340.2</v>
      </c>
      <c r="G737" s="49">
        <v>3651.94</v>
      </c>
      <c r="H737" s="48">
        <v>12378.5</v>
      </c>
      <c r="I737" s="48">
        <v>13511.9</v>
      </c>
      <c r="J737" s="50">
        <v>7.6760784665798804E-2</v>
      </c>
      <c r="K737" s="50">
        <v>7.3895347967260758E-2</v>
      </c>
      <c r="L737" s="49">
        <v>7200</v>
      </c>
      <c r="M737" s="49">
        <v>8796</v>
      </c>
      <c r="N737" s="35">
        <v>0</v>
      </c>
      <c r="O737" s="53">
        <v>12531.2</v>
      </c>
      <c r="P737" s="49">
        <v>3601.14</v>
      </c>
      <c r="Q737" s="48">
        <v>12555.6</v>
      </c>
      <c r="R737" s="48">
        <v>13366.2</v>
      </c>
      <c r="S737" s="50">
        <v>6.247100896290643E-2</v>
      </c>
      <c r="T737" s="50">
        <v>6.0645508820756859E-2</v>
      </c>
      <c r="U737" s="49">
        <v>7200</v>
      </c>
      <c r="V737" s="49">
        <v>6282</v>
      </c>
      <c r="W737" s="35">
        <v>0</v>
      </c>
      <c r="X737">
        <f t="shared" si="11"/>
        <v>0</v>
      </c>
    </row>
    <row r="738" spans="1:24" x14ac:dyDescent="0.45">
      <c r="A738" s="36">
        <v>6</v>
      </c>
      <c r="B738" s="37">
        <v>4</v>
      </c>
      <c r="C738" s="37" t="s">
        <v>12</v>
      </c>
      <c r="D738" s="37">
        <v>30</v>
      </c>
      <c r="E738" s="41">
        <v>1</v>
      </c>
      <c r="F738" s="51">
        <v>12536.2</v>
      </c>
      <c r="G738" s="39">
        <v>3613.43</v>
      </c>
      <c r="H738" s="38">
        <v>12590.6</v>
      </c>
      <c r="I738" s="38">
        <v>13434.5</v>
      </c>
      <c r="J738" s="40">
        <v>6.6865160593993028E-2</v>
      </c>
      <c r="K738" s="40">
        <v>6.2815884476534273E-2</v>
      </c>
      <c r="L738" s="39">
        <v>7200.19</v>
      </c>
      <c r="M738" s="39">
        <v>4052</v>
      </c>
      <c r="N738" s="41">
        <v>0</v>
      </c>
      <c r="O738" s="51">
        <v>12894.9</v>
      </c>
      <c r="P738" s="39">
        <v>3605.89</v>
      </c>
      <c r="Q738" s="38">
        <v>12901.5</v>
      </c>
      <c r="R738" s="38">
        <v>13798.7</v>
      </c>
      <c r="S738" s="40">
        <v>4.0165246194499266E-2</v>
      </c>
      <c r="T738" s="40">
        <v>3.9673973724366367E-2</v>
      </c>
      <c r="U738" s="39">
        <v>7200.08</v>
      </c>
      <c r="V738" s="39">
        <v>3554</v>
      </c>
      <c r="W738" s="41">
        <v>0</v>
      </c>
      <c r="X738">
        <f t="shared" si="11"/>
        <v>0</v>
      </c>
    </row>
    <row r="739" spans="1:24" x14ac:dyDescent="0.45">
      <c r="A739" s="42">
        <v>6</v>
      </c>
      <c r="B739" s="43">
        <v>4</v>
      </c>
      <c r="C739" s="43" t="s">
        <v>12</v>
      </c>
      <c r="D739" s="43">
        <v>30</v>
      </c>
      <c r="E739" s="47">
        <v>2</v>
      </c>
      <c r="F739" s="52">
        <v>11697.8</v>
      </c>
      <c r="G739" s="45">
        <v>3635.82</v>
      </c>
      <c r="H739" s="44">
        <v>11808.7</v>
      </c>
      <c r="I739" s="44">
        <v>12408.8</v>
      </c>
      <c r="J739" s="46">
        <v>5.0503246753246814E-2</v>
      </c>
      <c r="K739" s="46">
        <v>4.1501623376623317E-2</v>
      </c>
      <c r="L739" s="45">
        <v>7200.01</v>
      </c>
      <c r="M739" s="45">
        <v>7113</v>
      </c>
      <c r="N739" s="47">
        <v>0</v>
      </c>
      <c r="O739" s="52">
        <v>12056.2</v>
      </c>
      <c r="P739" s="45">
        <v>3630.12</v>
      </c>
      <c r="Q739" s="44">
        <v>12125.7</v>
      </c>
      <c r="R739" s="44">
        <v>12320</v>
      </c>
      <c r="S739" s="46">
        <v>2.1412337662337605E-2</v>
      </c>
      <c r="T739" s="46">
        <v>1.5771103896103839E-2</v>
      </c>
      <c r="U739" s="45">
        <v>7200.02</v>
      </c>
      <c r="V739" s="45">
        <v>6425</v>
      </c>
      <c r="W739" s="47">
        <v>0</v>
      </c>
      <c r="X739">
        <f t="shared" si="11"/>
        <v>0</v>
      </c>
    </row>
    <row r="740" spans="1:24" x14ac:dyDescent="0.45">
      <c r="A740" s="42">
        <v>6</v>
      </c>
      <c r="B740" s="43">
        <v>4</v>
      </c>
      <c r="C740" s="43" t="s">
        <v>12</v>
      </c>
      <c r="D740" s="43">
        <v>30</v>
      </c>
      <c r="E740" s="47">
        <v>3</v>
      </c>
      <c r="F740" s="52">
        <v>11502.9</v>
      </c>
      <c r="G740" s="45">
        <v>3662.65</v>
      </c>
      <c r="H740" s="44">
        <v>11765.4</v>
      </c>
      <c r="I740" s="44">
        <v>12085.9</v>
      </c>
      <c r="J740" s="46">
        <v>4.8238029439263939E-2</v>
      </c>
      <c r="K740" s="46">
        <v>2.6518505034792611E-2</v>
      </c>
      <c r="L740" s="45">
        <v>7200.12</v>
      </c>
      <c r="M740" s="45">
        <v>7442</v>
      </c>
      <c r="N740" s="47">
        <v>0</v>
      </c>
      <c r="O740" s="52">
        <v>11796.6</v>
      </c>
      <c r="P740" s="45">
        <v>3609.66</v>
      </c>
      <c r="Q740" s="44">
        <v>11866</v>
      </c>
      <c r="R740" s="44">
        <v>12086.9</v>
      </c>
      <c r="S740" s="46">
        <v>2.3936984419861102E-2</v>
      </c>
      <c r="T740" s="46">
        <v>1.8194755872545664E-2</v>
      </c>
      <c r="U740" s="45">
        <v>7200.1</v>
      </c>
      <c r="V740" s="45">
        <v>6174</v>
      </c>
      <c r="W740" s="47">
        <v>0</v>
      </c>
      <c r="X740">
        <f t="shared" si="11"/>
        <v>0</v>
      </c>
    </row>
    <row r="741" spans="1:24" x14ac:dyDescent="0.45">
      <c r="A741" s="42">
        <v>6</v>
      </c>
      <c r="B741" s="43">
        <v>4</v>
      </c>
      <c r="C741" s="43" t="s">
        <v>12</v>
      </c>
      <c r="D741" s="43">
        <v>30</v>
      </c>
      <c r="E741" s="47">
        <v>4</v>
      </c>
      <c r="F741" s="52">
        <v>11620.3</v>
      </c>
      <c r="G741" s="45">
        <v>3605.61</v>
      </c>
      <c r="H741" s="44">
        <v>11762.2</v>
      </c>
      <c r="I741" s="44">
        <v>13046.8</v>
      </c>
      <c r="J741" s="46">
        <v>7.8251419868642327E-2</v>
      </c>
      <c r="K741" s="46">
        <v>6.6995589681758935E-2</v>
      </c>
      <c r="L741" s="45">
        <v>7200.01</v>
      </c>
      <c r="M741" s="45">
        <v>5472</v>
      </c>
      <c r="N741" s="47">
        <v>0</v>
      </c>
      <c r="O741" s="52">
        <v>11942.1</v>
      </c>
      <c r="P741" s="45">
        <v>3614.4</v>
      </c>
      <c r="Q741" s="44">
        <v>11949.6</v>
      </c>
      <c r="R741" s="44">
        <v>12606.8</v>
      </c>
      <c r="S741" s="46">
        <v>5.2725513215090183E-2</v>
      </c>
      <c r="T741" s="46">
        <v>5.2130596186185152E-2</v>
      </c>
      <c r="U741" s="45">
        <v>7200.27</v>
      </c>
      <c r="V741" s="45">
        <v>4256</v>
      </c>
      <c r="W741" s="47">
        <v>0</v>
      </c>
      <c r="X741">
        <f t="shared" si="11"/>
        <v>0</v>
      </c>
    </row>
    <row r="742" spans="1:24" x14ac:dyDescent="0.45">
      <c r="A742" s="33">
        <v>6</v>
      </c>
      <c r="B742" s="34">
        <v>4</v>
      </c>
      <c r="C742" s="34" t="s">
        <v>12</v>
      </c>
      <c r="D742" s="34">
        <v>30</v>
      </c>
      <c r="E742" s="35">
        <v>5</v>
      </c>
      <c r="F742" s="53">
        <v>10958.1</v>
      </c>
      <c r="G742" s="49">
        <v>3613.37</v>
      </c>
      <c r="H742" s="48">
        <v>11037.4</v>
      </c>
      <c r="I742" s="48">
        <v>12893.3</v>
      </c>
      <c r="J742" s="50">
        <v>0.15009345939363847</v>
      </c>
      <c r="K742" s="50">
        <v>0.14394297813593104</v>
      </c>
      <c r="L742" s="49">
        <v>7200.2</v>
      </c>
      <c r="M742" s="49">
        <v>4481</v>
      </c>
      <c r="N742" s="35">
        <v>0</v>
      </c>
      <c r="O742" s="53">
        <v>11204.7</v>
      </c>
      <c r="P742" s="49">
        <v>3643.76</v>
      </c>
      <c r="Q742" s="48">
        <v>11213.8</v>
      </c>
      <c r="R742" s="48">
        <v>1E+100</v>
      </c>
      <c r="S742" s="50">
        <v>0.13096724655441189</v>
      </c>
      <c r="T742" s="50">
        <v>0.13026145362319966</v>
      </c>
      <c r="U742" s="49">
        <v>7200.02</v>
      </c>
      <c r="V742" s="49">
        <v>3849</v>
      </c>
      <c r="W742" s="35">
        <v>0</v>
      </c>
      <c r="X742">
        <f t="shared" si="11"/>
        <v>0</v>
      </c>
    </row>
    <row r="743" spans="1:24" x14ac:dyDescent="0.45">
      <c r="A743" s="36">
        <v>6</v>
      </c>
      <c r="B743" s="37">
        <v>5</v>
      </c>
      <c r="C743" s="37" t="s">
        <v>10</v>
      </c>
      <c r="D743" s="37">
        <v>5</v>
      </c>
      <c r="E743" s="41">
        <v>1</v>
      </c>
      <c r="F743" s="51">
        <v>9001.64</v>
      </c>
      <c r="G743" s="39">
        <v>1.01</v>
      </c>
      <c r="H743" s="38">
        <v>9071.25</v>
      </c>
      <c r="I743" s="38">
        <v>9072.09</v>
      </c>
      <c r="J743" s="40">
        <v>7.7655755178796422E-3</v>
      </c>
      <c r="K743" s="40">
        <v>9.2591674024413941E-5</v>
      </c>
      <c r="L743" s="39">
        <v>4.8326900000000004</v>
      </c>
      <c r="M743" s="39">
        <v>973</v>
      </c>
      <c r="N743" s="41">
        <v>1</v>
      </c>
      <c r="O743" s="51">
        <v>9008.34</v>
      </c>
      <c r="P743" s="39">
        <v>0.97</v>
      </c>
      <c r="Q743" s="38">
        <v>9071.2000000000007</v>
      </c>
      <c r="R743" s="38">
        <v>9072.09</v>
      </c>
      <c r="S743" s="40">
        <v>7.0270466893516265E-3</v>
      </c>
      <c r="T743" s="40">
        <v>9.8103083192452661E-5</v>
      </c>
      <c r="U743" s="39">
        <v>12.9206</v>
      </c>
      <c r="V743" s="39">
        <v>1576</v>
      </c>
      <c r="W743" s="41">
        <v>1</v>
      </c>
      <c r="X743">
        <f t="shared" si="11"/>
        <v>1</v>
      </c>
    </row>
    <row r="744" spans="1:24" x14ac:dyDescent="0.45">
      <c r="A744" s="42">
        <v>6</v>
      </c>
      <c r="B744" s="43">
        <v>5</v>
      </c>
      <c r="C744" s="43" t="s">
        <v>10</v>
      </c>
      <c r="D744" s="43">
        <v>5</v>
      </c>
      <c r="E744" s="47">
        <v>2</v>
      </c>
      <c r="F744" s="52">
        <v>8168.44</v>
      </c>
      <c r="G744" s="45">
        <v>0.71</v>
      </c>
      <c r="H744" s="44">
        <v>8370.15</v>
      </c>
      <c r="I744" s="44">
        <v>8370.9699999999993</v>
      </c>
      <c r="J744" s="46">
        <v>2.4194328733707058E-2</v>
      </c>
      <c r="K744" s="46">
        <v>9.7957584365934776E-5</v>
      </c>
      <c r="L744" s="45">
        <v>360.387</v>
      </c>
      <c r="M744" s="45">
        <v>87336</v>
      </c>
      <c r="N744" s="47">
        <v>1</v>
      </c>
      <c r="O744" s="52">
        <v>8164.26</v>
      </c>
      <c r="P744" s="45">
        <v>0.79</v>
      </c>
      <c r="Q744" s="44">
        <v>8370.14</v>
      </c>
      <c r="R744" s="44">
        <v>8370.9699999999993</v>
      </c>
      <c r="S744" s="46">
        <v>2.4693673493035948E-2</v>
      </c>
      <c r="T744" s="46">
        <v>9.9152189053350722E-5</v>
      </c>
      <c r="U744" s="45">
        <v>184.77099999999999</v>
      </c>
      <c r="V744" s="45">
        <v>33548</v>
      </c>
      <c r="W744" s="47">
        <v>1</v>
      </c>
      <c r="X744">
        <f t="shared" si="11"/>
        <v>1</v>
      </c>
    </row>
    <row r="745" spans="1:24" x14ac:dyDescent="0.45">
      <c r="A745" s="42">
        <v>6</v>
      </c>
      <c r="B745" s="43">
        <v>5</v>
      </c>
      <c r="C745" s="43" t="s">
        <v>10</v>
      </c>
      <c r="D745" s="43">
        <v>5</v>
      </c>
      <c r="E745" s="47">
        <v>3</v>
      </c>
      <c r="F745" s="52">
        <v>13372.5</v>
      </c>
      <c r="G745" s="45">
        <v>1.99</v>
      </c>
      <c r="H745" s="44">
        <v>13450.5</v>
      </c>
      <c r="I745" s="44">
        <v>13450.5</v>
      </c>
      <c r="J745" s="46">
        <v>5.7990409278465488E-3</v>
      </c>
      <c r="K745" s="46">
        <v>0</v>
      </c>
      <c r="L745" s="45">
        <v>13.0192</v>
      </c>
      <c r="M745" s="45">
        <v>2214</v>
      </c>
      <c r="N745" s="47">
        <v>1</v>
      </c>
      <c r="O745" s="52">
        <v>13376</v>
      </c>
      <c r="P745" s="45">
        <v>1.51</v>
      </c>
      <c r="Q745" s="44">
        <v>13449.3</v>
      </c>
      <c r="R745" s="44">
        <v>13450.5</v>
      </c>
      <c r="S745" s="46">
        <v>5.5388275528790755E-3</v>
      </c>
      <c r="T745" s="46">
        <v>8.9216014274616382E-5</v>
      </c>
      <c r="U745" s="45">
        <v>7.9761899999999999</v>
      </c>
      <c r="V745" s="45">
        <v>1136</v>
      </c>
      <c r="W745" s="47">
        <v>1</v>
      </c>
      <c r="X745">
        <f t="shared" si="11"/>
        <v>1</v>
      </c>
    </row>
    <row r="746" spans="1:24" x14ac:dyDescent="0.45">
      <c r="A746" s="42">
        <v>6</v>
      </c>
      <c r="B746" s="43">
        <v>5</v>
      </c>
      <c r="C746" s="43" t="s">
        <v>10</v>
      </c>
      <c r="D746" s="43">
        <v>5</v>
      </c>
      <c r="E746" s="47">
        <v>4</v>
      </c>
      <c r="F746" s="52">
        <v>8253.6200000000008</v>
      </c>
      <c r="G746" s="45">
        <v>1.22</v>
      </c>
      <c r="H746" s="44">
        <v>8448.52</v>
      </c>
      <c r="I746" s="44">
        <v>8448.52</v>
      </c>
      <c r="J746" s="46">
        <v>2.3069129267611323E-2</v>
      </c>
      <c r="K746" s="46">
        <v>0</v>
      </c>
      <c r="L746" s="45">
        <v>41.177700000000002</v>
      </c>
      <c r="M746" s="45">
        <v>9522</v>
      </c>
      <c r="N746" s="47">
        <v>1</v>
      </c>
      <c r="O746" s="52">
        <v>8268.76</v>
      </c>
      <c r="P746" s="45">
        <v>1.83</v>
      </c>
      <c r="Q746" s="44">
        <v>8447.7199999999993</v>
      </c>
      <c r="R746" s="44">
        <v>8448.52</v>
      </c>
      <c r="S746" s="46">
        <v>2.1277099420963695E-2</v>
      </c>
      <c r="T746" s="46">
        <v>9.4691141170416996E-5</v>
      </c>
      <c r="U746" s="45">
        <v>38.356200000000001</v>
      </c>
      <c r="V746" s="45">
        <v>6203</v>
      </c>
      <c r="W746" s="47">
        <v>1</v>
      </c>
      <c r="X746">
        <f t="shared" si="11"/>
        <v>1</v>
      </c>
    </row>
    <row r="747" spans="1:24" x14ac:dyDescent="0.45">
      <c r="A747" s="33">
        <v>6</v>
      </c>
      <c r="B747" s="34">
        <v>5</v>
      </c>
      <c r="C747" s="34" t="s">
        <v>10</v>
      </c>
      <c r="D747" s="34">
        <v>5</v>
      </c>
      <c r="E747" s="35">
        <v>5</v>
      </c>
      <c r="F747" s="53">
        <v>8011.05</v>
      </c>
      <c r="G747" s="49">
        <v>1.02</v>
      </c>
      <c r="H747" s="48">
        <v>8018.56</v>
      </c>
      <c r="I747" s="48">
        <v>8018.77</v>
      </c>
      <c r="J747" s="50">
        <v>9.6274116853336037E-4</v>
      </c>
      <c r="K747" s="50">
        <v>2.6188555102595082E-5</v>
      </c>
      <c r="L747" s="49">
        <v>1.2721100000000001</v>
      </c>
      <c r="M747" s="49">
        <v>27</v>
      </c>
      <c r="N747" s="35">
        <v>1</v>
      </c>
      <c r="O747" s="53">
        <v>8018.54</v>
      </c>
      <c r="P747" s="49">
        <v>0.48</v>
      </c>
      <c r="Q747" s="48">
        <v>8018.54</v>
      </c>
      <c r="R747" s="48">
        <v>8018.77</v>
      </c>
      <c r="S747" s="50">
        <v>2.8682703207658147E-5</v>
      </c>
      <c r="T747" s="50">
        <v>2.8682703207658147E-5</v>
      </c>
      <c r="U747" s="49">
        <v>0.59769000000000005</v>
      </c>
      <c r="V747" s="49">
        <v>1</v>
      </c>
      <c r="W747" s="35">
        <v>1</v>
      </c>
      <c r="X747">
        <f t="shared" si="11"/>
        <v>1</v>
      </c>
    </row>
    <row r="748" spans="1:24" x14ac:dyDescent="0.45">
      <c r="A748" s="36">
        <v>6</v>
      </c>
      <c r="B748" s="37">
        <v>5</v>
      </c>
      <c r="C748" s="37" t="s">
        <v>10</v>
      </c>
      <c r="D748" s="37">
        <v>10</v>
      </c>
      <c r="E748" s="41">
        <v>1</v>
      </c>
      <c r="F748" s="51">
        <v>14185.6</v>
      </c>
      <c r="G748" s="39">
        <v>55.26</v>
      </c>
      <c r="H748" s="38">
        <v>14361.6</v>
      </c>
      <c r="I748" s="38">
        <v>14402</v>
      </c>
      <c r="J748" s="40">
        <v>1.5025690876267159E-2</v>
      </c>
      <c r="K748" s="40">
        <v>2.8051659491737007E-3</v>
      </c>
      <c r="L748" s="39">
        <v>7200.03</v>
      </c>
      <c r="M748" s="39">
        <v>214334</v>
      </c>
      <c r="N748" s="41">
        <v>0</v>
      </c>
      <c r="O748" s="51">
        <v>14229.7</v>
      </c>
      <c r="P748" s="39">
        <v>32.51</v>
      </c>
      <c r="Q748" s="38">
        <v>14400.5</v>
      </c>
      <c r="R748" s="38">
        <v>14402</v>
      </c>
      <c r="S748" s="40">
        <v>1.1963616164421558E-2</v>
      </c>
      <c r="T748" s="40">
        <v>1.0415220108318289E-4</v>
      </c>
      <c r="U748" s="39">
        <v>6078.23</v>
      </c>
      <c r="V748" s="39">
        <v>188353</v>
      </c>
      <c r="W748" s="41">
        <v>1</v>
      </c>
      <c r="X748">
        <f t="shared" si="11"/>
        <v>1</v>
      </c>
    </row>
    <row r="749" spans="1:24" x14ac:dyDescent="0.45">
      <c r="A749" s="42">
        <v>6</v>
      </c>
      <c r="B749" s="43">
        <v>5</v>
      </c>
      <c r="C749" s="43" t="s">
        <v>10</v>
      </c>
      <c r="D749" s="43">
        <v>10</v>
      </c>
      <c r="E749" s="47">
        <v>2</v>
      </c>
      <c r="F749" s="52">
        <v>14899.9</v>
      </c>
      <c r="G749" s="45">
        <v>57.65</v>
      </c>
      <c r="H749" s="44">
        <v>15085.1</v>
      </c>
      <c r="I749" s="44">
        <v>15209.8</v>
      </c>
      <c r="J749" s="46">
        <v>2.0375021367802316E-2</v>
      </c>
      <c r="K749" s="46">
        <v>8.1986613893673104E-3</v>
      </c>
      <c r="L749" s="45">
        <v>7200.01</v>
      </c>
      <c r="M749" s="45">
        <v>214515</v>
      </c>
      <c r="N749" s="47">
        <v>0</v>
      </c>
      <c r="O749" s="52">
        <v>14977.9</v>
      </c>
      <c r="P749" s="45">
        <v>20.48</v>
      </c>
      <c r="Q749" s="44">
        <v>15135</v>
      </c>
      <c r="R749" s="44">
        <v>15209.8</v>
      </c>
      <c r="S749" s="46">
        <v>1.5246748806690399E-2</v>
      </c>
      <c r="T749" s="46">
        <v>4.9178818919380449E-3</v>
      </c>
      <c r="U749" s="45">
        <v>7200.03</v>
      </c>
      <c r="V749" s="45">
        <v>208896</v>
      </c>
      <c r="W749" s="47">
        <v>0</v>
      </c>
      <c r="X749">
        <f t="shared" si="11"/>
        <v>0</v>
      </c>
    </row>
    <row r="750" spans="1:24" x14ac:dyDescent="0.45">
      <c r="A750" s="42">
        <v>6</v>
      </c>
      <c r="B750" s="43">
        <v>5</v>
      </c>
      <c r="C750" s="43" t="s">
        <v>10</v>
      </c>
      <c r="D750" s="43">
        <v>10</v>
      </c>
      <c r="E750" s="47">
        <v>3</v>
      </c>
      <c r="F750" s="52">
        <v>12102.8</v>
      </c>
      <c r="G750" s="45">
        <v>27.07</v>
      </c>
      <c r="H750" s="44">
        <v>12300.7</v>
      </c>
      <c r="I750" s="44">
        <v>12301.9</v>
      </c>
      <c r="J750" s="46">
        <v>1.618449182646586E-2</v>
      </c>
      <c r="K750" s="46">
        <v>9.7545907542648591E-5</v>
      </c>
      <c r="L750" s="45">
        <v>1159.5999999999999</v>
      </c>
      <c r="M750" s="45">
        <v>44456</v>
      </c>
      <c r="N750" s="47">
        <v>1</v>
      </c>
      <c r="O750" s="52">
        <v>12168.6</v>
      </c>
      <c r="P750" s="45">
        <v>17.78</v>
      </c>
      <c r="Q750" s="44">
        <v>12300.8</v>
      </c>
      <c r="R750" s="44">
        <v>12301.9</v>
      </c>
      <c r="S750" s="46">
        <v>1.0835724562872342E-2</v>
      </c>
      <c r="T750" s="46">
        <v>8.9417081914205428E-5</v>
      </c>
      <c r="U750" s="45">
        <v>690.53</v>
      </c>
      <c r="V750" s="45">
        <v>22014</v>
      </c>
      <c r="W750" s="47">
        <v>1</v>
      </c>
      <c r="X750">
        <f t="shared" si="11"/>
        <v>1</v>
      </c>
    </row>
    <row r="751" spans="1:24" x14ac:dyDescent="0.45">
      <c r="A751" s="42">
        <v>6</v>
      </c>
      <c r="B751" s="43">
        <v>5</v>
      </c>
      <c r="C751" s="43" t="s">
        <v>10</v>
      </c>
      <c r="D751" s="43">
        <v>10</v>
      </c>
      <c r="E751" s="47">
        <v>4</v>
      </c>
      <c r="F751" s="52">
        <v>13831.4</v>
      </c>
      <c r="G751" s="45">
        <v>34.020000000000003</v>
      </c>
      <c r="H751" s="44">
        <v>14194</v>
      </c>
      <c r="I751" s="44">
        <v>14195.3</v>
      </c>
      <c r="J751" s="46">
        <v>2.5635245468570558E-2</v>
      </c>
      <c r="K751" s="46">
        <v>9.1579607334770838E-5</v>
      </c>
      <c r="L751" s="45">
        <v>637.89599999999996</v>
      </c>
      <c r="M751" s="45">
        <v>24345</v>
      </c>
      <c r="N751" s="47">
        <v>1</v>
      </c>
      <c r="O751" s="52">
        <v>14083.9</v>
      </c>
      <c r="P751" s="45">
        <v>15.37</v>
      </c>
      <c r="Q751" s="44">
        <v>14193.9</v>
      </c>
      <c r="R751" s="44">
        <v>14195.3</v>
      </c>
      <c r="S751" s="46">
        <v>7.847667890076267E-3</v>
      </c>
      <c r="T751" s="46">
        <v>9.8624192514398164E-5</v>
      </c>
      <c r="U751" s="45">
        <v>859.98199999999997</v>
      </c>
      <c r="V751" s="45">
        <v>30296</v>
      </c>
      <c r="W751" s="47">
        <v>1</v>
      </c>
      <c r="X751">
        <f t="shared" si="11"/>
        <v>1</v>
      </c>
    </row>
    <row r="752" spans="1:24" x14ac:dyDescent="0.45">
      <c r="A752" s="33">
        <v>6</v>
      </c>
      <c r="B752" s="34">
        <v>5</v>
      </c>
      <c r="C752" s="34" t="s">
        <v>10</v>
      </c>
      <c r="D752" s="34">
        <v>10</v>
      </c>
      <c r="E752" s="35">
        <v>5</v>
      </c>
      <c r="F752" s="53">
        <v>12972</v>
      </c>
      <c r="G752" s="49">
        <v>41.53</v>
      </c>
      <c r="H752" s="48">
        <v>13209.9</v>
      </c>
      <c r="I752" s="48">
        <v>13211.2</v>
      </c>
      <c r="J752" s="50">
        <v>1.8105849582172755E-2</v>
      </c>
      <c r="K752" s="50">
        <v>9.8401356424934253E-5</v>
      </c>
      <c r="L752" s="49">
        <v>238.374</v>
      </c>
      <c r="M752" s="49">
        <v>9956</v>
      </c>
      <c r="N752" s="35">
        <v>1</v>
      </c>
      <c r="O752" s="53">
        <v>13148.7</v>
      </c>
      <c r="P752" s="49">
        <v>11.55</v>
      </c>
      <c r="Q752" s="48">
        <v>13209.9</v>
      </c>
      <c r="R752" s="48">
        <v>13211.2</v>
      </c>
      <c r="S752" s="50">
        <v>4.7308344435024827E-3</v>
      </c>
      <c r="T752" s="50">
        <v>9.8401356424934253E-5</v>
      </c>
      <c r="U752" s="49">
        <v>139.893</v>
      </c>
      <c r="V752" s="49">
        <v>5596</v>
      </c>
      <c r="W752" s="35">
        <v>1</v>
      </c>
      <c r="X752">
        <f t="shared" si="11"/>
        <v>1</v>
      </c>
    </row>
    <row r="753" spans="1:24" x14ac:dyDescent="0.45">
      <c r="A753" s="36">
        <v>6</v>
      </c>
      <c r="B753" s="37">
        <v>5</v>
      </c>
      <c r="C753" s="37" t="s">
        <v>10</v>
      </c>
      <c r="D753" s="37">
        <v>15</v>
      </c>
      <c r="E753" s="41">
        <v>1</v>
      </c>
      <c r="F753" s="51">
        <v>15763.5</v>
      </c>
      <c r="G753" s="39">
        <v>719.64</v>
      </c>
      <c r="H753" s="38">
        <v>15937.3</v>
      </c>
      <c r="I753" s="38">
        <v>16073.4</v>
      </c>
      <c r="J753" s="40">
        <v>1.9133843569161844E-2</v>
      </c>
      <c r="K753" s="40">
        <v>8.3193329599900896E-3</v>
      </c>
      <c r="L753" s="39">
        <v>7200.01</v>
      </c>
      <c r="M753" s="39">
        <v>57102</v>
      </c>
      <c r="N753" s="41">
        <v>0</v>
      </c>
      <c r="O753" s="51">
        <v>15877.5</v>
      </c>
      <c r="P753" s="39">
        <v>432.73</v>
      </c>
      <c r="Q753" s="38">
        <v>15977.2</v>
      </c>
      <c r="R753" s="38">
        <v>16071</v>
      </c>
      <c r="S753" s="40">
        <v>1.2040321075228672E-2</v>
      </c>
      <c r="T753" s="40">
        <v>5.8366000871133885E-3</v>
      </c>
      <c r="U753" s="39">
        <v>7200</v>
      </c>
      <c r="V753" s="39">
        <v>60080</v>
      </c>
      <c r="W753" s="41">
        <v>0</v>
      </c>
      <c r="X753">
        <f t="shared" si="11"/>
        <v>0</v>
      </c>
    </row>
    <row r="754" spans="1:24" x14ac:dyDescent="0.45">
      <c r="A754" s="42">
        <v>6</v>
      </c>
      <c r="B754" s="43">
        <v>5</v>
      </c>
      <c r="C754" s="43" t="s">
        <v>10</v>
      </c>
      <c r="D754" s="43">
        <v>15</v>
      </c>
      <c r="E754" s="47">
        <v>2</v>
      </c>
      <c r="F754" s="52">
        <v>15980.9</v>
      </c>
      <c r="G754" s="45">
        <v>259.72000000000003</v>
      </c>
      <c r="H754" s="44">
        <v>16080.1</v>
      </c>
      <c r="I754" s="44">
        <v>16279.4</v>
      </c>
      <c r="J754" s="46">
        <v>1.8336056611423027E-2</v>
      </c>
      <c r="K754" s="46">
        <v>1.224246593854806E-2</v>
      </c>
      <c r="L754" s="45">
        <v>7200.08</v>
      </c>
      <c r="M754" s="45">
        <v>75322</v>
      </c>
      <c r="N754" s="47">
        <v>0</v>
      </c>
      <c r="O754" s="52">
        <v>16046.8</v>
      </c>
      <c r="P754" s="45">
        <v>128.35</v>
      </c>
      <c r="Q754" s="44">
        <v>16165.9</v>
      </c>
      <c r="R754" s="44">
        <v>16301.1</v>
      </c>
      <c r="S754" s="46">
        <v>1.4287995872083761E-2</v>
      </c>
      <c r="T754" s="46">
        <v>6.9720014251139478E-3</v>
      </c>
      <c r="U754" s="45">
        <v>7200.01</v>
      </c>
      <c r="V754" s="45">
        <v>75125</v>
      </c>
      <c r="W754" s="47">
        <v>0</v>
      </c>
      <c r="X754">
        <f t="shared" si="11"/>
        <v>0</v>
      </c>
    </row>
    <row r="755" spans="1:24" x14ac:dyDescent="0.45">
      <c r="A755" s="42">
        <v>6</v>
      </c>
      <c r="B755" s="43">
        <v>5</v>
      </c>
      <c r="C755" s="43" t="s">
        <v>10</v>
      </c>
      <c r="D755" s="43">
        <v>15</v>
      </c>
      <c r="E755" s="47">
        <v>3</v>
      </c>
      <c r="F755" s="52">
        <v>18404.3</v>
      </c>
      <c r="G755" s="45">
        <v>560.59</v>
      </c>
      <c r="H755" s="44">
        <v>18644</v>
      </c>
      <c r="I755" s="44">
        <v>19073.099999999999</v>
      </c>
      <c r="J755" s="46">
        <v>3.1790873604578947E-2</v>
      </c>
      <c r="K755" s="46">
        <v>1.9180791852108969E-2</v>
      </c>
      <c r="L755" s="45">
        <v>7200</v>
      </c>
      <c r="M755" s="45">
        <v>32758</v>
      </c>
      <c r="N755" s="47">
        <v>0</v>
      </c>
      <c r="O755" s="52">
        <v>18508.400000000001</v>
      </c>
      <c r="P755" s="45">
        <v>410.33</v>
      </c>
      <c r="Q755" s="44">
        <v>18719</v>
      </c>
      <c r="R755" s="44">
        <v>19008.599999999999</v>
      </c>
      <c r="S755" s="46">
        <v>2.6314405058762726E-2</v>
      </c>
      <c r="T755" s="46">
        <v>1.5235209326304859E-2</v>
      </c>
      <c r="U755" s="45">
        <v>7200.08</v>
      </c>
      <c r="V755" s="45">
        <v>34464</v>
      </c>
      <c r="W755" s="47">
        <v>0</v>
      </c>
      <c r="X755">
        <f t="shared" si="11"/>
        <v>0</v>
      </c>
    </row>
    <row r="756" spans="1:24" x14ac:dyDescent="0.45">
      <c r="A756" s="42">
        <v>6</v>
      </c>
      <c r="B756" s="43">
        <v>5</v>
      </c>
      <c r="C756" s="43" t="s">
        <v>10</v>
      </c>
      <c r="D756" s="43">
        <v>15</v>
      </c>
      <c r="E756" s="47">
        <v>4</v>
      </c>
      <c r="F756" s="52">
        <v>15114.8</v>
      </c>
      <c r="G756" s="45">
        <v>758.15</v>
      </c>
      <c r="H756" s="44">
        <v>15305</v>
      </c>
      <c r="I756" s="44">
        <v>15603.7</v>
      </c>
      <c r="J756" s="46">
        <v>3.0605438686505948E-2</v>
      </c>
      <c r="K756" s="46">
        <v>1.8406875320677269E-2</v>
      </c>
      <c r="L756" s="45">
        <v>7200</v>
      </c>
      <c r="M756" s="45">
        <v>58570</v>
      </c>
      <c r="N756" s="47">
        <v>0</v>
      </c>
      <c r="O756" s="52">
        <v>15145.7</v>
      </c>
      <c r="P756" s="45">
        <v>476</v>
      </c>
      <c r="Q756" s="44">
        <v>15311.8</v>
      </c>
      <c r="R756" s="44">
        <v>15592</v>
      </c>
      <c r="S756" s="46">
        <v>2.8623653155464293E-2</v>
      </c>
      <c r="T756" s="46">
        <v>1.7970754232940016E-2</v>
      </c>
      <c r="U756" s="45">
        <v>7200</v>
      </c>
      <c r="V756" s="45">
        <v>60686</v>
      </c>
      <c r="W756" s="47">
        <v>0</v>
      </c>
      <c r="X756">
        <f t="shared" si="11"/>
        <v>0</v>
      </c>
    </row>
    <row r="757" spans="1:24" x14ac:dyDescent="0.45">
      <c r="A757" s="33">
        <v>6</v>
      </c>
      <c r="B757" s="34">
        <v>5</v>
      </c>
      <c r="C757" s="34" t="s">
        <v>10</v>
      </c>
      <c r="D757" s="34">
        <v>15</v>
      </c>
      <c r="E757" s="35">
        <v>5</v>
      </c>
      <c r="F757" s="53">
        <v>15860.4</v>
      </c>
      <c r="G757" s="49">
        <v>515.80999999999995</v>
      </c>
      <c r="H757" s="48">
        <v>16124.8</v>
      </c>
      <c r="I757" s="48">
        <v>16410</v>
      </c>
      <c r="J757" s="50">
        <v>2.8602226931415904E-2</v>
      </c>
      <c r="K757" s="50">
        <v>1.2408589242622853E-2</v>
      </c>
      <c r="L757" s="49">
        <v>7200</v>
      </c>
      <c r="M757" s="49">
        <v>47281</v>
      </c>
      <c r="N757" s="35">
        <v>0</v>
      </c>
      <c r="O757" s="53">
        <v>16077.4</v>
      </c>
      <c r="P757" s="49">
        <v>224.23</v>
      </c>
      <c r="Q757" s="48">
        <v>16176.1</v>
      </c>
      <c r="R757" s="48">
        <v>16327.4</v>
      </c>
      <c r="S757" s="50">
        <v>1.5311684652792239E-2</v>
      </c>
      <c r="T757" s="50">
        <v>9.2666315518698181E-3</v>
      </c>
      <c r="U757" s="49">
        <v>7200</v>
      </c>
      <c r="V757" s="49">
        <v>46564</v>
      </c>
      <c r="W757" s="35">
        <v>0</v>
      </c>
      <c r="X757">
        <f t="shared" si="11"/>
        <v>0</v>
      </c>
    </row>
    <row r="758" spans="1:24" x14ac:dyDescent="0.45">
      <c r="A758" s="36">
        <v>6</v>
      </c>
      <c r="B758" s="37">
        <v>5</v>
      </c>
      <c r="C758" s="37" t="s">
        <v>10</v>
      </c>
      <c r="D758" s="37">
        <v>20</v>
      </c>
      <c r="E758" s="41">
        <v>1</v>
      </c>
      <c r="F758" s="51">
        <v>20530.599999999999</v>
      </c>
      <c r="G758" s="39">
        <v>3615.45</v>
      </c>
      <c r="H758" s="38">
        <v>20655.7</v>
      </c>
      <c r="I758" s="38">
        <v>21212.1</v>
      </c>
      <c r="J758" s="40">
        <v>2.3876992126583278E-2</v>
      </c>
      <c r="K758" s="40">
        <v>1.7929139249172651E-2</v>
      </c>
      <c r="L758" s="39">
        <v>7200.1</v>
      </c>
      <c r="M758" s="39">
        <v>10843</v>
      </c>
      <c r="N758" s="41">
        <v>0</v>
      </c>
      <c r="O758" s="51">
        <v>20826.599999999999</v>
      </c>
      <c r="P758" s="39">
        <v>1573</v>
      </c>
      <c r="Q758" s="38">
        <v>20873.3</v>
      </c>
      <c r="R758" s="38">
        <v>21032.799999999999</v>
      </c>
      <c r="S758" s="40">
        <v>9.8037351184816438E-3</v>
      </c>
      <c r="T758" s="40">
        <v>7.5833935567304403E-3</v>
      </c>
      <c r="U758" s="39">
        <v>7200.01</v>
      </c>
      <c r="V758" s="39">
        <v>17928</v>
      </c>
      <c r="W758" s="41">
        <v>0</v>
      </c>
      <c r="X758">
        <f t="shared" si="11"/>
        <v>0</v>
      </c>
    </row>
    <row r="759" spans="1:24" x14ac:dyDescent="0.45">
      <c r="A759" s="42">
        <v>6</v>
      </c>
      <c r="B759" s="43">
        <v>5</v>
      </c>
      <c r="C759" s="43" t="s">
        <v>10</v>
      </c>
      <c r="D759" s="43">
        <v>20</v>
      </c>
      <c r="E759" s="47">
        <v>2</v>
      </c>
      <c r="F759" s="52">
        <v>17726.900000000001</v>
      </c>
      <c r="G759" s="45">
        <v>3621.7</v>
      </c>
      <c r="H759" s="44">
        <v>17990.400000000001</v>
      </c>
      <c r="I759" s="44">
        <v>18177.7</v>
      </c>
      <c r="J759" s="46">
        <v>2.4767427147344579E-2</v>
      </c>
      <c r="K759" s="46">
        <v>1.0271165367412684E-2</v>
      </c>
      <c r="L759" s="45">
        <v>7200.03</v>
      </c>
      <c r="M759" s="45">
        <v>16601</v>
      </c>
      <c r="N759" s="47">
        <v>0</v>
      </c>
      <c r="O759" s="52">
        <v>17955.599999999999</v>
      </c>
      <c r="P759" s="45">
        <v>995.6</v>
      </c>
      <c r="Q759" s="44">
        <v>18051.3</v>
      </c>
      <c r="R759" s="44">
        <v>18177.099999999999</v>
      </c>
      <c r="S759" s="46">
        <v>1.2185662179335539E-2</v>
      </c>
      <c r="T759" s="46">
        <v>6.9207959465480895E-3</v>
      </c>
      <c r="U759" s="45">
        <v>7200.06</v>
      </c>
      <c r="V759" s="45">
        <v>25909</v>
      </c>
      <c r="W759" s="47">
        <v>0</v>
      </c>
      <c r="X759">
        <f t="shared" si="11"/>
        <v>0</v>
      </c>
    </row>
    <row r="760" spans="1:24" x14ac:dyDescent="0.45">
      <c r="A760" s="42">
        <v>6</v>
      </c>
      <c r="B760" s="43">
        <v>5</v>
      </c>
      <c r="C760" s="43" t="s">
        <v>10</v>
      </c>
      <c r="D760" s="43">
        <v>20</v>
      </c>
      <c r="E760" s="47">
        <v>3</v>
      </c>
      <c r="F760" s="52">
        <v>18709.8</v>
      </c>
      <c r="G760" s="45">
        <v>2095.13</v>
      </c>
      <c r="H760" s="44">
        <v>18849.5</v>
      </c>
      <c r="I760" s="44">
        <v>19065.8</v>
      </c>
      <c r="J760" s="46">
        <v>1.8672177406665338E-2</v>
      </c>
      <c r="K760" s="46">
        <v>1.1344921272645223E-2</v>
      </c>
      <c r="L760" s="45">
        <v>7200.01</v>
      </c>
      <c r="M760" s="45">
        <v>19803</v>
      </c>
      <c r="N760" s="47">
        <v>0</v>
      </c>
      <c r="O760" s="52">
        <v>18883.900000000001</v>
      </c>
      <c r="P760" s="45">
        <v>848.45</v>
      </c>
      <c r="Q760" s="44">
        <v>18975.599999999999</v>
      </c>
      <c r="R760" s="44">
        <v>19065.8</v>
      </c>
      <c r="S760" s="46">
        <v>9.540643455821304E-3</v>
      </c>
      <c r="T760" s="46">
        <v>4.7309842755090649E-3</v>
      </c>
      <c r="U760" s="45">
        <v>7200.05</v>
      </c>
      <c r="V760" s="45">
        <v>31495</v>
      </c>
      <c r="W760" s="47">
        <v>0</v>
      </c>
      <c r="X760">
        <f t="shared" si="11"/>
        <v>0</v>
      </c>
    </row>
    <row r="761" spans="1:24" x14ac:dyDescent="0.45">
      <c r="A761" s="42">
        <v>6</v>
      </c>
      <c r="B761" s="43">
        <v>5</v>
      </c>
      <c r="C761" s="43" t="s">
        <v>10</v>
      </c>
      <c r="D761" s="43">
        <v>20</v>
      </c>
      <c r="E761" s="47">
        <v>4</v>
      </c>
      <c r="F761" s="52">
        <v>20556.400000000001</v>
      </c>
      <c r="G761" s="45">
        <v>3607.94</v>
      </c>
      <c r="H761" s="44">
        <v>20668.3</v>
      </c>
      <c r="I761" s="44">
        <v>21307.3</v>
      </c>
      <c r="J761" s="46">
        <v>3.4421208875861906E-2</v>
      </c>
      <c r="K761" s="46">
        <v>2.9165022640587783E-2</v>
      </c>
      <c r="L761" s="45">
        <v>7200.03</v>
      </c>
      <c r="M761" s="45">
        <v>11061</v>
      </c>
      <c r="N761" s="47">
        <v>0</v>
      </c>
      <c r="O761" s="52">
        <v>20761.900000000001</v>
      </c>
      <c r="P761" s="45">
        <v>3600.25</v>
      </c>
      <c r="Q761" s="44">
        <v>20820</v>
      </c>
      <c r="R761" s="44">
        <v>21289.200000000001</v>
      </c>
      <c r="S761" s="46">
        <v>2.476842718373632E-2</v>
      </c>
      <c r="T761" s="46">
        <v>2.2039343892678011E-2</v>
      </c>
      <c r="U761" s="45">
        <v>7200.07</v>
      </c>
      <c r="V761" s="45">
        <v>8453</v>
      </c>
      <c r="W761" s="47">
        <v>0</v>
      </c>
      <c r="X761">
        <f t="shared" si="11"/>
        <v>0</v>
      </c>
    </row>
    <row r="762" spans="1:24" x14ac:dyDescent="0.45">
      <c r="A762" s="33">
        <v>6</v>
      </c>
      <c r="B762" s="34">
        <v>5</v>
      </c>
      <c r="C762" s="34" t="s">
        <v>10</v>
      </c>
      <c r="D762" s="34">
        <v>20</v>
      </c>
      <c r="E762" s="35">
        <v>5</v>
      </c>
      <c r="F762" s="53">
        <v>23341.4</v>
      </c>
      <c r="G762" s="49">
        <v>3609.56</v>
      </c>
      <c r="H762" s="48">
        <v>23445.9</v>
      </c>
      <c r="I762" s="48">
        <v>24105.1</v>
      </c>
      <c r="J762" s="50">
        <v>2.981054591705241E-2</v>
      </c>
      <c r="K762" s="50">
        <v>2.5466984778831567E-2</v>
      </c>
      <c r="L762" s="49">
        <v>7200.07</v>
      </c>
      <c r="M762" s="49">
        <v>12647</v>
      </c>
      <c r="N762" s="35">
        <v>0</v>
      </c>
      <c r="O762" s="53">
        <v>23481.1</v>
      </c>
      <c r="P762" s="49">
        <v>2138.0500000000002</v>
      </c>
      <c r="Q762" s="48">
        <v>23520.6</v>
      </c>
      <c r="R762" s="48">
        <v>24058.6</v>
      </c>
      <c r="S762" s="50">
        <v>2.4003890500694139E-2</v>
      </c>
      <c r="T762" s="50">
        <v>2.2362065955625017E-2</v>
      </c>
      <c r="U762" s="49">
        <v>7200.09</v>
      </c>
      <c r="V762" s="49">
        <v>14656</v>
      </c>
      <c r="W762" s="35">
        <v>0</v>
      </c>
      <c r="X762">
        <f t="shared" si="11"/>
        <v>0</v>
      </c>
    </row>
    <row r="763" spans="1:24" x14ac:dyDescent="0.45">
      <c r="A763" s="36">
        <v>6</v>
      </c>
      <c r="B763" s="37">
        <v>5</v>
      </c>
      <c r="C763" s="37" t="s">
        <v>10</v>
      </c>
      <c r="D763" s="37">
        <v>25</v>
      </c>
      <c r="E763" s="41">
        <v>1</v>
      </c>
      <c r="F763" s="51">
        <v>19531.599999999999</v>
      </c>
      <c r="G763" s="39">
        <v>3600.94</v>
      </c>
      <c r="H763" s="38">
        <v>19802</v>
      </c>
      <c r="I763" s="38">
        <v>19991.8</v>
      </c>
      <c r="J763" s="40">
        <v>2.3019437969567558E-2</v>
      </c>
      <c r="K763" s="40">
        <v>9.4938924959232923E-3</v>
      </c>
      <c r="L763" s="39">
        <v>7200.09</v>
      </c>
      <c r="M763" s="39">
        <v>13665</v>
      </c>
      <c r="N763" s="41">
        <v>0</v>
      </c>
      <c r="O763" s="51">
        <v>19771.2</v>
      </c>
      <c r="P763" s="39">
        <v>3199.82</v>
      </c>
      <c r="Q763" s="38">
        <v>19858.900000000001</v>
      </c>
      <c r="R763" s="38">
        <v>20004.7</v>
      </c>
      <c r="S763" s="40">
        <v>1.1034524154903438E-2</v>
      </c>
      <c r="T763" s="40">
        <v>6.6477255674825594E-3</v>
      </c>
      <c r="U763" s="39">
        <v>7200</v>
      </c>
      <c r="V763" s="39">
        <v>11651</v>
      </c>
      <c r="W763" s="41">
        <v>0</v>
      </c>
      <c r="X763">
        <f t="shared" si="11"/>
        <v>0</v>
      </c>
    </row>
    <row r="764" spans="1:24" x14ac:dyDescent="0.45">
      <c r="A764" s="42">
        <v>6</v>
      </c>
      <c r="B764" s="43">
        <v>5</v>
      </c>
      <c r="C764" s="43" t="s">
        <v>10</v>
      </c>
      <c r="D764" s="43">
        <v>25</v>
      </c>
      <c r="E764" s="47">
        <v>2</v>
      </c>
      <c r="F764" s="52">
        <v>22540.3</v>
      </c>
      <c r="G764" s="45">
        <v>3626.52</v>
      </c>
      <c r="H764" s="44">
        <v>22718.2</v>
      </c>
      <c r="I764" s="44">
        <v>23163.3</v>
      </c>
      <c r="J764" s="46">
        <v>2.3519269425383026E-2</v>
      </c>
      <c r="K764" s="46">
        <v>1.5812365703195396E-2</v>
      </c>
      <c r="L764" s="45">
        <v>7200.11</v>
      </c>
      <c r="M764" s="45">
        <v>5929</v>
      </c>
      <c r="N764" s="47">
        <v>0</v>
      </c>
      <c r="O764" s="52">
        <v>22888.400000000001</v>
      </c>
      <c r="P764" s="45">
        <v>3603.36</v>
      </c>
      <c r="Q764" s="44">
        <v>22935.7</v>
      </c>
      <c r="R764" s="44">
        <v>23083.200000000001</v>
      </c>
      <c r="S764" s="46">
        <v>8.4390379150204153E-3</v>
      </c>
      <c r="T764" s="46">
        <v>6.3899286060858113E-3</v>
      </c>
      <c r="U764" s="45">
        <v>7200.14</v>
      </c>
      <c r="V764" s="45">
        <v>4925</v>
      </c>
      <c r="W764" s="47">
        <v>0</v>
      </c>
      <c r="X764">
        <f t="shared" si="11"/>
        <v>0</v>
      </c>
    </row>
    <row r="765" spans="1:24" x14ac:dyDescent="0.45">
      <c r="A765" s="42">
        <v>6</v>
      </c>
      <c r="B765" s="43">
        <v>5</v>
      </c>
      <c r="C765" s="43" t="s">
        <v>10</v>
      </c>
      <c r="D765" s="43">
        <v>25</v>
      </c>
      <c r="E765" s="47">
        <v>3</v>
      </c>
      <c r="F765" s="52">
        <v>24940.9</v>
      </c>
      <c r="G765" s="45">
        <v>3618.16</v>
      </c>
      <c r="H765" s="44">
        <v>25122.9</v>
      </c>
      <c r="I765" s="44">
        <v>27232.3</v>
      </c>
      <c r="J765" s="46">
        <v>2.5460584155514256E-2</v>
      </c>
      <c r="K765" s="46">
        <v>1.8349125720425848E-2</v>
      </c>
      <c r="L765" s="45">
        <v>7200.15</v>
      </c>
      <c r="M765" s="45">
        <v>8121</v>
      </c>
      <c r="N765" s="47">
        <v>0</v>
      </c>
      <c r="O765" s="52">
        <v>25229.3</v>
      </c>
      <c r="P765" s="45">
        <v>3618.63</v>
      </c>
      <c r="Q765" s="44">
        <v>25251.5</v>
      </c>
      <c r="R765" s="44">
        <v>25592.5</v>
      </c>
      <c r="S765" s="46">
        <v>1.4191657712220406E-2</v>
      </c>
      <c r="T765" s="46">
        <v>1.3324216078929373E-2</v>
      </c>
      <c r="U765" s="45">
        <v>7200</v>
      </c>
      <c r="V765" s="45">
        <v>4413</v>
      </c>
      <c r="W765" s="47">
        <v>0</v>
      </c>
      <c r="X765">
        <f t="shared" si="11"/>
        <v>0</v>
      </c>
    </row>
    <row r="766" spans="1:24" x14ac:dyDescent="0.45">
      <c r="A766" s="42">
        <v>6</v>
      </c>
      <c r="B766" s="43">
        <v>5</v>
      </c>
      <c r="C766" s="43" t="s">
        <v>10</v>
      </c>
      <c r="D766" s="43">
        <v>25</v>
      </c>
      <c r="E766" s="47">
        <v>4</v>
      </c>
      <c r="F766" s="52">
        <v>20863.400000000001</v>
      </c>
      <c r="G766" s="45">
        <v>3602.66</v>
      </c>
      <c r="H766" s="44">
        <v>21029</v>
      </c>
      <c r="I766" s="44">
        <v>21246.6</v>
      </c>
      <c r="J766" s="46">
        <v>1.7758443735110926E-2</v>
      </c>
      <c r="K766" s="46">
        <v>9.9620538026232094E-3</v>
      </c>
      <c r="L766" s="45">
        <v>7200.05</v>
      </c>
      <c r="M766" s="45">
        <v>11774</v>
      </c>
      <c r="N766" s="47">
        <v>0</v>
      </c>
      <c r="O766" s="52">
        <v>21099.599999999999</v>
      </c>
      <c r="P766" s="45">
        <v>2238.0700000000002</v>
      </c>
      <c r="Q766" s="44">
        <v>21127.599999999999</v>
      </c>
      <c r="R766" s="44">
        <v>21240.6</v>
      </c>
      <c r="S766" s="46">
        <v>6.6382305584588011E-3</v>
      </c>
      <c r="T766" s="46">
        <v>5.3200003766371955E-3</v>
      </c>
      <c r="U766" s="45">
        <v>7200</v>
      </c>
      <c r="V766" s="45">
        <v>8973</v>
      </c>
      <c r="W766" s="47">
        <v>0</v>
      </c>
      <c r="X766">
        <f t="shared" si="11"/>
        <v>0</v>
      </c>
    </row>
    <row r="767" spans="1:24" x14ac:dyDescent="0.45">
      <c r="A767" s="33">
        <v>6</v>
      </c>
      <c r="B767" s="34">
        <v>5</v>
      </c>
      <c r="C767" s="34" t="s">
        <v>10</v>
      </c>
      <c r="D767" s="34">
        <v>25</v>
      </c>
      <c r="E767" s="35">
        <v>5</v>
      </c>
      <c r="F767" s="53">
        <v>25739.3</v>
      </c>
      <c r="G767" s="49">
        <v>3626.15</v>
      </c>
      <c r="H767" s="48">
        <v>25759.200000000001</v>
      </c>
      <c r="I767" s="48">
        <v>26468.3</v>
      </c>
      <c r="J767" s="50">
        <v>1.9925673771827593E-2</v>
      </c>
      <c r="K767" s="50">
        <v>1.916794224486524E-2</v>
      </c>
      <c r="L767" s="49">
        <v>7200.02</v>
      </c>
      <c r="M767" s="49">
        <v>5035</v>
      </c>
      <c r="N767" s="35">
        <v>0</v>
      </c>
      <c r="O767" s="53">
        <v>25853</v>
      </c>
      <c r="P767" s="49">
        <v>3613.98</v>
      </c>
      <c r="Q767" s="48">
        <v>25861.3</v>
      </c>
      <c r="R767" s="48">
        <v>26262.6</v>
      </c>
      <c r="S767" s="50">
        <v>1.5596323288630927E-2</v>
      </c>
      <c r="T767" s="50">
        <v>1.5280284511053715E-2</v>
      </c>
      <c r="U767" s="49">
        <v>7200.04</v>
      </c>
      <c r="V767" s="49">
        <v>3640</v>
      </c>
      <c r="W767" s="35">
        <v>0</v>
      </c>
      <c r="X767">
        <f t="shared" si="11"/>
        <v>0</v>
      </c>
    </row>
    <row r="768" spans="1:24" x14ac:dyDescent="0.45">
      <c r="A768" s="36">
        <v>6</v>
      </c>
      <c r="B768" s="37">
        <v>5</v>
      </c>
      <c r="C768" s="37" t="s">
        <v>10</v>
      </c>
      <c r="D768" s="37">
        <v>30</v>
      </c>
      <c r="E768" s="41">
        <v>1</v>
      </c>
      <c r="F768" s="51">
        <v>29116.1</v>
      </c>
      <c r="G768" s="39">
        <v>3604.37</v>
      </c>
      <c r="H768" s="38">
        <v>29142</v>
      </c>
      <c r="I768" s="38">
        <v>1E+100</v>
      </c>
      <c r="J768" s="40">
        <v>4.1006419398506647E-2</v>
      </c>
      <c r="K768" s="40">
        <v>4.0153354127485455E-2</v>
      </c>
      <c r="L768" s="39">
        <v>7200.34</v>
      </c>
      <c r="M768" s="39">
        <v>3479</v>
      </c>
      <c r="N768" s="41">
        <v>0</v>
      </c>
      <c r="O768" s="51">
        <v>29459.200000000001</v>
      </c>
      <c r="P768" s="39">
        <v>3629.86</v>
      </c>
      <c r="Q768" s="38">
        <v>29470.400000000001</v>
      </c>
      <c r="R768" s="38">
        <v>30361.1</v>
      </c>
      <c r="S768" s="40">
        <v>2.9705774823705264E-2</v>
      </c>
      <c r="T768" s="40">
        <v>2.9336881733533934E-2</v>
      </c>
      <c r="U768" s="39">
        <v>7200.18</v>
      </c>
      <c r="V768" s="39">
        <v>2957</v>
      </c>
      <c r="W768" s="41">
        <v>0</v>
      </c>
      <c r="X768">
        <f t="shared" si="11"/>
        <v>0</v>
      </c>
    </row>
    <row r="769" spans="1:24" x14ac:dyDescent="0.45">
      <c r="A769" s="42">
        <v>6</v>
      </c>
      <c r="B769" s="43">
        <v>5</v>
      </c>
      <c r="C769" s="43" t="s">
        <v>10</v>
      </c>
      <c r="D769" s="43">
        <v>30</v>
      </c>
      <c r="E769" s="47">
        <v>2</v>
      </c>
      <c r="F769" s="52">
        <v>25117.7</v>
      </c>
      <c r="G769" s="45">
        <v>3613.18</v>
      </c>
      <c r="H769" s="44">
        <v>25204.5</v>
      </c>
      <c r="I769" s="44">
        <v>26315.8</v>
      </c>
      <c r="J769" s="46">
        <v>3.9446713474982027E-2</v>
      </c>
      <c r="K769" s="46">
        <v>3.6127300261575908E-2</v>
      </c>
      <c r="L769" s="45">
        <v>7200.07</v>
      </c>
      <c r="M769" s="45">
        <v>6683</v>
      </c>
      <c r="N769" s="47">
        <v>0</v>
      </c>
      <c r="O769" s="52">
        <v>25444.7</v>
      </c>
      <c r="P769" s="45">
        <v>3631.99</v>
      </c>
      <c r="Q769" s="44">
        <v>25506.3</v>
      </c>
      <c r="R769" s="44">
        <v>26149.200000000001</v>
      </c>
      <c r="S769" s="46">
        <v>2.6941550793140898E-2</v>
      </c>
      <c r="T769" s="46">
        <v>2.4585838190078528E-2</v>
      </c>
      <c r="U769" s="45">
        <v>7200.15</v>
      </c>
      <c r="V769" s="45">
        <v>6736</v>
      </c>
      <c r="W769" s="47">
        <v>0</v>
      </c>
      <c r="X769">
        <f t="shared" si="11"/>
        <v>0</v>
      </c>
    </row>
    <row r="770" spans="1:24" x14ac:dyDescent="0.45">
      <c r="A770" s="42">
        <v>6</v>
      </c>
      <c r="B770" s="43">
        <v>5</v>
      </c>
      <c r="C770" s="43" t="s">
        <v>10</v>
      </c>
      <c r="D770" s="43">
        <v>30</v>
      </c>
      <c r="E770" s="47">
        <v>3</v>
      </c>
      <c r="F770" s="52">
        <v>27634</v>
      </c>
      <c r="G770" s="45">
        <v>3655.31</v>
      </c>
      <c r="H770" s="44">
        <v>28076.9</v>
      </c>
      <c r="I770" s="44">
        <v>28362</v>
      </c>
      <c r="J770" s="46">
        <v>2.5094107312323359E-2</v>
      </c>
      <c r="K770" s="46">
        <v>9.468941940991904E-3</v>
      </c>
      <c r="L770" s="45">
        <v>7200.04</v>
      </c>
      <c r="M770" s="45">
        <v>7280</v>
      </c>
      <c r="N770" s="47">
        <v>0</v>
      </c>
      <c r="O770" s="52">
        <v>28137.3</v>
      </c>
      <c r="P770" s="45">
        <v>3612.67</v>
      </c>
      <c r="Q770" s="44">
        <v>28167.9</v>
      </c>
      <c r="R770" s="44">
        <v>28345.3</v>
      </c>
      <c r="S770" s="46">
        <v>7.3380772120951272E-3</v>
      </c>
      <c r="T770" s="46">
        <v>6.2585331607002866E-3</v>
      </c>
      <c r="U770" s="45">
        <v>7200.01</v>
      </c>
      <c r="V770" s="45">
        <v>6523</v>
      </c>
      <c r="W770" s="47">
        <v>0</v>
      </c>
      <c r="X770">
        <f t="shared" si="11"/>
        <v>0</v>
      </c>
    </row>
    <row r="771" spans="1:24" x14ac:dyDescent="0.45">
      <c r="A771" s="42">
        <v>6</v>
      </c>
      <c r="B771" s="43">
        <v>5</v>
      </c>
      <c r="C771" s="43" t="s">
        <v>10</v>
      </c>
      <c r="D771" s="43">
        <v>30</v>
      </c>
      <c r="E771" s="47">
        <v>4</v>
      </c>
      <c r="F771" s="52">
        <v>22705.3</v>
      </c>
      <c r="G771" s="45">
        <v>3627.25</v>
      </c>
      <c r="H771" s="44">
        <v>22738.9</v>
      </c>
      <c r="I771" s="44">
        <v>1E+100</v>
      </c>
      <c r="J771" s="46">
        <v>4.1869395505855077E-2</v>
      </c>
      <c r="K771" s="46">
        <v>4.0451524422407369E-2</v>
      </c>
      <c r="L771" s="45">
        <v>7200.19</v>
      </c>
      <c r="M771" s="45">
        <v>3942</v>
      </c>
      <c r="N771" s="47">
        <v>0</v>
      </c>
      <c r="O771" s="52">
        <v>23058.799999999999</v>
      </c>
      <c r="P771" s="45">
        <v>3606.12</v>
      </c>
      <c r="Q771" s="44">
        <v>23073.4</v>
      </c>
      <c r="R771" s="44">
        <v>23697.5</v>
      </c>
      <c r="S771" s="46">
        <v>2.6952210148749899E-2</v>
      </c>
      <c r="T771" s="46">
        <v>2.6336111404156495E-2</v>
      </c>
      <c r="U771" s="45">
        <v>7200.01</v>
      </c>
      <c r="V771" s="45">
        <v>4025</v>
      </c>
      <c r="W771" s="47">
        <v>0</v>
      </c>
      <c r="X771">
        <f t="shared" si="11"/>
        <v>0</v>
      </c>
    </row>
    <row r="772" spans="1:24" x14ac:dyDescent="0.45">
      <c r="A772" s="33">
        <v>6</v>
      </c>
      <c r="B772" s="34">
        <v>5</v>
      </c>
      <c r="C772" s="34" t="s">
        <v>10</v>
      </c>
      <c r="D772" s="34">
        <v>30</v>
      </c>
      <c r="E772" s="35">
        <v>5</v>
      </c>
      <c r="F772" s="53">
        <v>23587.4</v>
      </c>
      <c r="G772" s="49">
        <v>3609.27</v>
      </c>
      <c r="H772" s="48">
        <v>23643.5</v>
      </c>
      <c r="I772" s="48">
        <v>29547.5</v>
      </c>
      <c r="J772" s="50">
        <v>4.2252720480753556E-2</v>
      </c>
      <c r="K772" s="50">
        <v>3.9974825401981481E-2</v>
      </c>
      <c r="L772" s="49">
        <v>7200.01</v>
      </c>
      <c r="M772" s="49">
        <v>3821</v>
      </c>
      <c r="N772" s="35">
        <v>0</v>
      </c>
      <c r="O772" s="53">
        <v>23793.200000000001</v>
      </c>
      <c r="P772" s="49">
        <v>3600.74</v>
      </c>
      <c r="Q772" s="48">
        <v>23795.4</v>
      </c>
      <c r="R772" s="48">
        <v>24628</v>
      </c>
      <c r="S772" s="50">
        <v>3.389637810622053E-2</v>
      </c>
      <c r="T772" s="50">
        <v>3.3807048887445124E-2</v>
      </c>
      <c r="U772" s="49">
        <v>7200.12</v>
      </c>
      <c r="V772" s="49">
        <v>2388</v>
      </c>
      <c r="W772" s="35">
        <v>0</v>
      </c>
      <c r="X772">
        <f t="shared" ref="X772:X802" si="12">MAX(N772,W772)</f>
        <v>0</v>
      </c>
    </row>
    <row r="773" spans="1:24" x14ac:dyDescent="0.45">
      <c r="A773" s="36">
        <v>6</v>
      </c>
      <c r="B773" s="37">
        <v>5</v>
      </c>
      <c r="C773" s="37" t="s">
        <v>12</v>
      </c>
      <c r="D773" s="37">
        <v>5</v>
      </c>
      <c r="E773" s="41">
        <v>1</v>
      </c>
      <c r="F773" s="51">
        <v>6422.95</v>
      </c>
      <c r="G773" s="39">
        <v>1.62</v>
      </c>
      <c r="H773" s="38">
        <v>6554.12</v>
      </c>
      <c r="I773" s="38">
        <v>6554.63</v>
      </c>
      <c r="J773" s="40">
        <v>2.0089616042400608E-2</v>
      </c>
      <c r="K773" s="40">
        <v>7.7807595546997807E-5</v>
      </c>
      <c r="L773" s="39">
        <v>9.9852299999999996</v>
      </c>
      <c r="M773" s="39">
        <v>1581</v>
      </c>
      <c r="N773" s="41">
        <v>1</v>
      </c>
      <c r="O773" s="51">
        <v>6554.39</v>
      </c>
      <c r="P773" s="39">
        <v>1.23</v>
      </c>
      <c r="Q773" s="38">
        <v>6554.63</v>
      </c>
      <c r="R773" s="38">
        <v>6554.63</v>
      </c>
      <c r="S773" s="40">
        <v>3.6615339080891174E-5</v>
      </c>
      <c r="T773" s="40">
        <v>0</v>
      </c>
      <c r="U773" s="39">
        <v>1.9030100000000001</v>
      </c>
      <c r="V773" s="39">
        <v>6</v>
      </c>
      <c r="W773" s="41">
        <v>1</v>
      </c>
      <c r="X773">
        <f t="shared" si="12"/>
        <v>1</v>
      </c>
    </row>
    <row r="774" spans="1:24" x14ac:dyDescent="0.45">
      <c r="A774" s="42">
        <v>6</v>
      </c>
      <c r="B774" s="43">
        <v>5</v>
      </c>
      <c r="C774" s="43" t="s">
        <v>12</v>
      </c>
      <c r="D774" s="43">
        <v>5</v>
      </c>
      <c r="E774" s="47">
        <v>2</v>
      </c>
      <c r="F774" s="52">
        <v>5837.85</v>
      </c>
      <c r="G774" s="45">
        <v>0.1</v>
      </c>
      <c r="H774" s="44">
        <v>6123.1</v>
      </c>
      <c r="I774" s="44">
        <v>6123.71</v>
      </c>
      <c r="J774" s="46">
        <v>4.6680851967189768E-2</v>
      </c>
      <c r="K774" s="46">
        <v>9.9612816413525876E-5</v>
      </c>
      <c r="L774" s="45">
        <v>2003.48</v>
      </c>
      <c r="M774" s="45">
        <v>469068</v>
      </c>
      <c r="N774" s="47">
        <v>1</v>
      </c>
      <c r="O774" s="52">
        <v>5935.07</v>
      </c>
      <c r="P774" s="45">
        <v>0.89</v>
      </c>
      <c r="Q774" s="44">
        <v>6123.1</v>
      </c>
      <c r="R774" s="44">
        <v>6123.71</v>
      </c>
      <c r="S774" s="46">
        <v>3.080485522665187E-2</v>
      </c>
      <c r="T774" s="46">
        <v>9.9612816413525876E-5</v>
      </c>
      <c r="U774" s="45">
        <v>337.92700000000002</v>
      </c>
      <c r="V774" s="45">
        <v>62909</v>
      </c>
      <c r="W774" s="47">
        <v>1</v>
      </c>
      <c r="X774">
        <f t="shared" si="12"/>
        <v>1</v>
      </c>
    </row>
    <row r="775" spans="1:24" x14ac:dyDescent="0.45">
      <c r="A775" s="42">
        <v>6</v>
      </c>
      <c r="B775" s="43">
        <v>5</v>
      </c>
      <c r="C775" s="43" t="s">
        <v>12</v>
      </c>
      <c r="D775" s="43">
        <v>5</v>
      </c>
      <c r="E775" s="47">
        <v>3</v>
      </c>
      <c r="F775" s="52">
        <v>11613.2</v>
      </c>
      <c r="G775" s="45">
        <v>2.09</v>
      </c>
      <c r="H775" s="44">
        <v>11769.9</v>
      </c>
      <c r="I775" s="44">
        <v>11770.7</v>
      </c>
      <c r="J775" s="46">
        <v>1.3380682542244726E-2</v>
      </c>
      <c r="K775" s="46">
        <v>6.7965371643240532E-5</v>
      </c>
      <c r="L775" s="45">
        <v>40.805999999999997</v>
      </c>
      <c r="M775" s="45">
        <v>8384</v>
      </c>
      <c r="N775" s="47">
        <v>1</v>
      </c>
      <c r="O775" s="52">
        <v>11633.9</v>
      </c>
      <c r="P775" s="45">
        <v>1.92</v>
      </c>
      <c r="Q775" s="44">
        <v>11769.8</v>
      </c>
      <c r="R775" s="44">
        <v>11770.7</v>
      </c>
      <c r="S775" s="46">
        <v>1.1622078550978368E-2</v>
      </c>
      <c r="T775" s="46">
        <v>7.6461043098664921E-5</v>
      </c>
      <c r="U775" s="45">
        <v>25.0976</v>
      </c>
      <c r="V775" s="45">
        <v>3885</v>
      </c>
      <c r="W775" s="47">
        <v>1</v>
      </c>
      <c r="X775">
        <f t="shared" si="12"/>
        <v>1</v>
      </c>
    </row>
    <row r="776" spans="1:24" x14ac:dyDescent="0.45">
      <c r="A776" s="42">
        <v>6</v>
      </c>
      <c r="B776" s="43">
        <v>5</v>
      </c>
      <c r="C776" s="43" t="s">
        <v>12</v>
      </c>
      <c r="D776" s="43">
        <v>5</v>
      </c>
      <c r="E776" s="47">
        <v>4</v>
      </c>
      <c r="F776" s="52">
        <v>6413.93</v>
      </c>
      <c r="G776" s="45">
        <v>1.27</v>
      </c>
      <c r="H776" s="44">
        <v>6435.23</v>
      </c>
      <c r="I776" s="44">
        <v>6435.34</v>
      </c>
      <c r="J776" s="46">
        <v>3.3269415446580686E-3</v>
      </c>
      <c r="K776" s="46">
        <v>1.7093113961435148E-5</v>
      </c>
      <c r="L776" s="45">
        <v>2.8816799999999998</v>
      </c>
      <c r="M776" s="45">
        <v>329</v>
      </c>
      <c r="N776" s="47">
        <v>1</v>
      </c>
      <c r="O776" s="52">
        <v>6417.93</v>
      </c>
      <c r="P776" s="45">
        <v>1.28</v>
      </c>
      <c r="Q776" s="44">
        <v>6434.87</v>
      </c>
      <c r="R776" s="44">
        <v>6435.34</v>
      </c>
      <c r="S776" s="46">
        <v>2.7053737642455337E-3</v>
      </c>
      <c r="T776" s="46">
        <v>7.3034214198512381E-5</v>
      </c>
      <c r="U776" s="45">
        <v>4.2368899999999998</v>
      </c>
      <c r="V776" s="45">
        <v>426</v>
      </c>
      <c r="W776" s="47">
        <v>1</v>
      </c>
      <c r="X776">
        <f t="shared" si="12"/>
        <v>1</v>
      </c>
    </row>
    <row r="777" spans="1:24" x14ac:dyDescent="0.45">
      <c r="A777" s="33">
        <v>6</v>
      </c>
      <c r="B777" s="34">
        <v>5</v>
      </c>
      <c r="C777" s="34" t="s">
        <v>12</v>
      </c>
      <c r="D777" s="34">
        <v>5</v>
      </c>
      <c r="E777" s="35">
        <v>5</v>
      </c>
      <c r="F777" s="53">
        <v>5892.47</v>
      </c>
      <c r="G777" s="49">
        <v>0.46</v>
      </c>
      <c r="H777" s="48">
        <v>5892.47</v>
      </c>
      <c r="I777" s="48">
        <v>5892.47</v>
      </c>
      <c r="J777" s="50">
        <v>0</v>
      </c>
      <c r="K777" s="50">
        <v>0</v>
      </c>
      <c r="L777" s="49">
        <v>0.52081100000000002</v>
      </c>
      <c r="M777" s="49">
        <v>1</v>
      </c>
      <c r="N777" s="35">
        <v>1</v>
      </c>
      <c r="O777" s="53">
        <v>5892.47</v>
      </c>
      <c r="P777" s="49">
        <v>0.54</v>
      </c>
      <c r="Q777" s="48">
        <v>5892.47</v>
      </c>
      <c r="R777" s="48">
        <v>5892.47</v>
      </c>
      <c r="S777" s="50">
        <v>0</v>
      </c>
      <c r="T777" s="50">
        <v>0</v>
      </c>
      <c r="U777" s="49">
        <v>0.67535500000000004</v>
      </c>
      <c r="V777" s="49">
        <v>1</v>
      </c>
      <c r="W777" s="35">
        <v>1</v>
      </c>
      <c r="X777">
        <f t="shared" si="12"/>
        <v>1</v>
      </c>
    </row>
    <row r="778" spans="1:24" x14ac:dyDescent="0.45">
      <c r="A778" s="36">
        <v>6</v>
      </c>
      <c r="B778" s="37">
        <v>5</v>
      </c>
      <c r="C778" s="37" t="s">
        <v>12</v>
      </c>
      <c r="D778" s="37">
        <v>10</v>
      </c>
      <c r="E778" s="41">
        <v>1</v>
      </c>
      <c r="F778" s="51">
        <v>9801.76</v>
      </c>
      <c r="G778" s="39">
        <v>38.96</v>
      </c>
      <c r="H778" s="38">
        <v>9966.57</v>
      </c>
      <c r="I778" s="38">
        <v>10080</v>
      </c>
      <c r="J778" s="40">
        <v>2.7603174603174581E-2</v>
      </c>
      <c r="K778" s="40">
        <v>1.1252976190476219E-2</v>
      </c>
      <c r="L778" s="39">
        <v>7200.01</v>
      </c>
      <c r="M778" s="39">
        <v>173809</v>
      </c>
      <c r="N778" s="41">
        <v>0</v>
      </c>
      <c r="O778" s="51">
        <v>9854.68</v>
      </c>
      <c r="P778" s="39">
        <v>33.630000000000003</v>
      </c>
      <c r="Q778" s="38">
        <v>10014</v>
      </c>
      <c r="R778" s="38">
        <v>10080</v>
      </c>
      <c r="S778" s="40">
        <v>2.2353174603174573E-2</v>
      </c>
      <c r="T778" s="40">
        <v>6.5476190476190478E-3</v>
      </c>
      <c r="U778" s="39">
        <v>7200</v>
      </c>
      <c r="V778" s="39">
        <v>147461</v>
      </c>
      <c r="W778" s="41">
        <v>0</v>
      </c>
      <c r="X778">
        <f t="shared" si="12"/>
        <v>0</v>
      </c>
    </row>
    <row r="779" spans="1:24" x14ac:dyDescent="0.45">
      <c r="A779" s="42">
        <v>6</v>
      </c>
      <c r="B779" s="43">
        <v>5</v>
      </c>
      <c r="C779" s="43" t="s">
        <v>12</v>
      </c>
      <c r="D779" s="43">
        <v>10</v>
      </c>
      <c r="E779" s="47">
        <v>2</v>
      </c>
      <c r="F779" s="52">
        <v>11531.9</v>
      </c>
      <c r="G779" s="45">
        <v>43.63</v>
      </c>
      <c r="H779" s="44">
        <v>11699.9</v>
      </c>
      <c r="I779" s="44">
        <v>11701.1</v>
      </c>
      <c r="J779" s="46">
        <v>1.4460178957533969E-2</v>
      </c>
      <c r="K779" s="46">
        <v>1.0255446069179201E-4</v>
      </c>
      <c r="L779" s="45">
        <v>1243.3</v>
      </c>
      <c r="M779" s="45">
        <v>43069</v>
      </c>
      <c r="N779" s="47">
        <v>1</v>
      </c>
      <c r="O779" s="52">
        <v>11597.1</v>
      </c>
      <c r="P779" s="45">
        <v>18.2</v>
      </c>
      <c r="Q779" s="44">
        <v>11699.9</v>
      </c>
      <c r="R779" s="44">
        <v>11701.1</v>
      </c>
      <c r="S779" s="46">
        <v>8.8880532599499192E-3</v>
      </c>
      <c r="T779" s="46">
        <v>1.0255446069179201E-4</v>
      </c>
      <c r="U779" s="45">
        <v>328.40300000000002</v>
      </c>
      <c r="V779" s="45">
        <v>9853</v>
      </c>
      <c r="W779" s="47">
        <v>1</v>
      </c>
      <c r="X779">
        <f t="shared" si="12"/>
        <v>1</v>
      </c>
    </row>
    <row r="780" spans="1:24" x14ac:dyDescent="0.45">
      <c r="A780" s="42">
        <v>6</v>
      </c>
      <c r="B780" s="43">
        <v>5</v>
      </c>
      <c r="C780" s="43" t="s">
        <v>12</v>
      </c>
      <c r="D780" s="43">
        <v>10</v>
      </c>
      <c r="E780" s="47">
        <v>3</v>
      </c>
      <c r="F780" s="52">
        <v>8335.7000000000007</v>
      </c>
      <c r="G780" s="45">
        <v>34</v>
      </c>
      <c r="H780" s="44">
        <v>8520.81</v>
      </c>
      <c r="I780" s="44">
        <v>8521.66</v>
      </c>
      <c r="J780" s="46">
        <v>2.1822039367916476E-2</v>
      </c>
      <c r="K780" s="46">
        <v>9.97458241704508E-5</v>
      </c>
      <c r="L780" s="45">
        <v>780.20399999999995</v>
      </c>
      <c r="M780" s="45">
        <v>25357</v>
      </c>
      <c r="N780" s="47">
        <v>1</v>
      </c>
      <c r="O780" s="52">
        <v>8377.61</v>
      </c>
      <c r="P780" s="45">
        <v>17.899999999999999</v>
      </c>
      <c r="Q780" s="44">
        <v>8520.82</v>
      </c>
      <c r="R780" s="44">
        <v>8521.66</v>
      </c>
      <c r="S780" s="46">
        <v>1.6903983496173197E-2</v>
      </c>
      <c r="T780" s="46">
        <v>9.8572343886067453E-5</v>
      </c>
      <c r="U780" s="45">
        <v>833.14099999999996</v>
      </c>
      <c r="V780" s="45">
        <v>26068</v>
      </c>
      <c r="W780" s="47">
        <v>1</v>
      </c>
      <c r="X780">
        <f t="shared" si="12"/>
        <v>1</v>
      </c>
    </row>
    <row r="781" spans="1:24" x14ac:dyDescent="0.45">
      <c r="A781" s="42">
        <v>6</v>
      </c>
      <c r="B781" s="43">
        <v>5</v>
      </c>
      <c r="C781" s="43" t="s">
        <v>12</v>
      </c>
      <c r="D781" s="43">
        <v>10</v>
      </c>
      <c r="E781" s="47">
        <v>4</v>
      </c>
      <c r="F781" s="52">
        <v>10444</v>
      </c>
      <c r="G781" s="45">
        <v>55.97</v>
      </c>
      <c r="H781" s="44">
        <v>10673.3</v>
      </c>
      <c r="I781" s="44">
        <v>10812.2</v>
      </c>
      <c r="J781" s="46">
        <v>3.3240458757208609E-2</v>
      </c>
      <c r="K781" s="46">
        <v>1.2015069748498216E-2</v>
      </c>
      <c r="L781" s="45">
        <v>7200.04</v>
      </c>
      <c r="M781" s="45">
        <v>200848</v>
      </c>
      <c r="N781" s="47">
        <v>0</v>
      </c>
      <c r="O781" s="52">
        <v>10592.1</v>
      </c>
      <c r="P781" s="45">
        <v>39.43</v>
      </c>
      <c r="Q781" s="44">
        <v>10690.7</v>
      </c>
      <c r="R781" s="44">
        <v>10803.1</v>
      </c>
      <c r="S781" s="46">
        <v>1.9531430793013116E-2</v>
      </c>
      <c r="T781" s="46">
        <v>1.0404420953244868E-2</v>
      </c>
      <c r="U781" s="45">
        <v>7200.03</v>
      </c>
      <c r="V781" s="45">
        <v>219371</v>
      </c>
      <c r="W781" s="47">
        <v>0</v>
      </c>
      <c r="X781">
        <f t="shared" si="12"/>
        <v>0</v>
      </c>
    </row>
    <row r="782" spans="1:24" x14ac:dyDescent="0.45">
      <c r="A782" s="33">
        <v>6</v>
      </c>
      <c r="B782" s="34">
        <v>5</v>
      </c>
      <c r="C782" s="34" t="s">
        <v>12</v>
      </c>
      <c r="D782" s="34">
        <v>10</v>
      </c>
      <c r="E782" s="35">
        <v>5</v>
      </c>
      <c r="F782" s="53">
        <v>8101.06</v>
      </c>
      <c r="G782" s="49">
        <v>64.260000000000005</v>
      </c>
      <c r="H782" s="48">
        <v>8415.2800000000007</v>
      </c>
      <c r="I782" s="48">
        <v>8416.11</v>
      </c>
      <c r="J782" s="50">
        <v>3.7434159011704951E-2</v>
      </c>
      <c r="K782" s="50">
        <v>9.8620384001626301E-5</v>
      </c>
      <c r="L782" s="49">
        <v>1684.94</v>
      </c>
      <c r="M782" s="49">
        <v>81206</v>
      </c>
      <c r="N782" s="35">
        <v>1</v>
      </c>
      <c r="O782" s="53">
        <v>8293.18</v>
      </c>
      <c r="P782" s="49">
        <v>14.77</v>
      </c>
      <c r="Q782" s="48">
        <v>8415.2800000000007</v>
      </c>
      <c r="R782" s="48">
        <v>8416.11</v>
      </c>
      <c r="S782" s="50">
        <v>1.4606510608820499E-2</v>
      </c>
      <c r="T782" s="50">
        <v>9.8620384001626301E-5</v>
      </c>
      <c r="U782" s="49">
        <v>323.12</v>
      </c>
      <c r="V782" s="49">
        <v>15337</v>
      </c>
      <c r="W782" s="35">
        <v>1</v>
      </c>
      <c r="X782">
        <f t="shared" si="12"/>
        <v>1</v>
      </c>
    </row>
    <row r="783" spans="1:24" x14ac:dyDescent="0.45">
      <c r="A783" s="36">
        <v>6</v>
      </c>
      <c r="B783" s="37">
        <v>5</v>
      </c>
      <c r="C783" s="37" t="s">
        <v>12</v>
      </c>
      <c r="D783" s="37">
        <v>15</v>
      </c>
      <c r="E783" s="41">
        <v>1</v>
      </c>
      <c r="F783" s="51">
        <v>8912.59</v>
      </c>
      <c r="G783" s="39">
        <v>698.58</v>
      </c>
      <c r="H783" s="38">
        <v>9030.23</v>
      </c>
      <c r="I783" s="38">
        <v>9213.6200000000008</v>
      </c>
      <c r="J783" s="40">
        <v>3.2672282989747857E-2</v>
      </c>
      <c r="K783" s="40">
        <v>1.9904228739626901E-2</v>
      </c>
      <c r="L783" s="39">
        <v>7200</v>
      </c>
      <c r="M783" s="39">
        <v>45446</v>
      </c>
      <c r="N783" s="41">
        <v>0</v>
      </c>
      <c r="O783" s="51">
        <v>8984.5499999999993</v>
      </c>
      <c r="P783" s="39">
        <v>270.22000000000003</v>
      </c>
      <c r="Q783" s="38">
        <v>9049.1299999999992</v>
      </c>
      <c r="R783" s="38">
        <v>9227.14</v>
      </c>
      <c r="S783" s="40">
        <v>2.4862106316518535E-2</v>
      </c>
      <c r="T783" s="40">
        <v>1.7852917745685364E-2</v>
      </c>
      <c r="U783" s="39">
        <v>7200.03</v>
      </c>
      <c r="V783" s="39">
        <v>48230</v>
      </c>
      <c r="W783" s="41">
        <v>0</v>
      </c>
      <c r="X783">
        <f t="shared" si="12"/>
        <v>0</v>
      </c>
    </row>
    <row r="784" spans="1:24" x14ac:dyDescent="0.45">
      <c r="A784" s="42">
        <v>6</v>
      </c>
      <c r="B784" s="43">
        <v>5</v>
      </c>
      <c r="C784" s="43" t="s">
        <v>12</v>
      </c>
      <c r="D784" s="43">
        <v>15</v>
      </c>
      <c r="E784" s="47">
        <v>2</v>
      </c>
      <c r="F784" s="52">
        <v>9750.7800000000007</v>
      </c>
      <c r="G784" s="45">
        <v>1649.77</v>
      </c>
      <c r="H784" s="44">
        <v>9944.77</v>
      </c>
      <c r="I784" s="44">
        <v>10048.9</v>
      </c>
      <c r="J784" s="46">
        <v>2.9666928718566112E-2</v>
      </c>
      <c r="K784" s="46">
        <v>1.0362328215028431E-2</v>
      </c>
      <c r="L784" s="45">
        <v>7200.04</v>
      </c>
      <c r="M784" s="45">
        <v>66080</v>
      </c>
      <c r="N784" s="47">
        <v>0</v>
      </c>
      <c r="O784" s="52">
        <v>9869.3799999999992</v>
      </c>
      <c r="P784" s="45">
        <v>314.61</v>
      </c>
      <c r="Q784" s="44">
        <v>9986.0499999999993</v>
      </c>
      <c r="R784" s="44">
        <v>10048.9</v>
      </c>
      <c r="S784" s="46">
        <v>1.7864641901103647E-2</v>
      </c>
      <c r="T784" s="46">
        <v>6.2544159062186272E-3</v>
      </c>
      <c r="U784" s="45">
        <v>7200</v>
      </c>
      <c r="V784" s="45">
        <v>71273</v>
      </c>
      <c r="W784" s="47">
        <v>0</v>
      </c>
      <c r="X784">
        <f t="shared" si="12"/>
        <v>0</v>
      </c>
    </row>
    <row r="785" spans="1:24" x14ac:dyDescent="0.45">
      <c r="A785" s="42">
        <v>6</v>
      </c>
      <c r="B785" s="43">
        <v>5</v>
      </c>
      <c r="C785" s="43" t="s">
        <v>12</v>
      </c>
      <c r="D785" s="43">
        <v>15</v>
      </c>
      <c r="E785" s="47">
        <v>3</v>
      </c>
      <c r="F785" s="52">
        <v>10513.8</v>
      </c>
      <c r="G785" s="45">
        <v>588.78</v>
      </c>
      <c r="H785" s="44">
        <v>10655.9</v>
      </c>
      <c r="I785" s="44">
        <v>11111</v>
      </c>
      <c r="J785" s="46">
        <v>4.0947941656708786E-2</v>
      </c>
      <c r="K785" s="46">
        <v>2.7985806416302651E-2</v>
      </c>
      <c r="L785" s="45">
        <v>7200</v>
      </c>
      <c r="M785" s="45">
        <v>37859</v>
      </c>
      <c r="N785" s="47">
        <v>0</v>
      </c>
      <c r="O785" s="52">
        <v>10621.6</v>
      </c>
      <c r="P785" s="45">
        <v>420.67</v>
      </c>
      <c r="Q785" s="44">
        <v>10732.5</v>
      </c>
      <c r="R785" s="44">
        <v>10962.7</v>
      </c>
      <c r="S785" s="46">
        <v>3.1114597681228196E-2</v>
      </c>
      <c r="T785" s="46">
        <v>2.0998476652649502E-2</v>
      </c>
      <c r="U785" s="45">
        <v>7200.02</v>
      </c>
      <c r="V785" s="45">
        <v>31204</v>
      </c>
      <c r="W785" s="47">
        <v>0</v>
      </c>
      <c r="X785">
        <f t="shared" si="12"/>
        <v>0</v>
      </c>
    </row>
    <row r="786" spans="1:24" x14ac:dyDescent="0.45">
      <c r="A786" s="42">
        <v>6</v>
      </c>
      <c r="B786" s="43">
        <v>5</v>
      </c>
      <c r="C786" s="43" t="s">
        <v>12</v>
      </c>
      <c r="D786" s="43">
        <v>15</v>
      </c>
      <c r="E786" s="47">
        <v>4</v>
      </c>
      <c r="F786" s="52">
        <v>9852.99</v>
      </c>
      <c r="G786" s="45">
        <v>671.01</v>
      </c>
      <c r="H786" s="44">
        <v>10025.9</v>
      </c>
      <c r="I786" s="44">
        <v>10347</v>
      </c>
      <c r="J786" s="46">
        <v>4.0249556798036365E-2</v>
      </c>
      <c r="K786" s="46">
        <v>2.3406908106212723E-2</v>
      </c>
      <c r="L786" s="45">
        <v>7200.07</v>
      </c>
      <c r="M786" s="45">
        <v>58296</v>
      </c>
      <c r="N786" s="47">
        <v>0</v>
      </c>
      <c r="O786" s="52">
        <v>9898.18</v>
      </c>
      <c r="P786" s="45">
        <v>510.83</v>
      </c>
      <c r="Q786" s="44">
        <v>10050.4</v>
      </c>
      <c r="R786" s="44">
        <v>10266.200000000001</v>
      </c>
      <c r="S786" s="46">
        <v>3.5847733338528413E-2</v>
      </c>
      <c r="T786" s="46">
        <v>2.102043599384398E-2</v>
      </c>
      <c r="U786" s="45">
        <v>7200.07</v>
      </c>
      <c r="V786" s="45">
        <v>55564</v>
      </c>
      <c r="W786" s="47">
        <v>0</v>
      </c>
      <c r="X786">
        <f t="shared" si="12"/>
        <v>0</v>
      </c>
    </row>
    <row r="787" spans="1:24" x14ac:dyDescent="0.45">
      <c r="A787" s="33">
        <v>6</v>
      </c>
      <c r="B787" s="34">
        <v>5</v>
      </c>
      <c r="C787" s="34" t="s">
        <v>12</v>
      </c>
      <c r="D787" s="34">
        <v>15</v>
      </c>
      <c r="E787" s="35">
        <v>5</v>
      </c>
      <c r="F787" s="53">
        <v>10368.5</v>
      </c>
      <c r="G787" s="49">
        <v>1117.6300000000001</v>
      </c>
      <c r="H787" s="48">
        <v>10556.1</v>
      </c>
      <c r="I787" s="48">
        <v>10840.1</v>
      </c>
      <c r="J787" s="50">
        <v>4.3505133716478663E-2</v>
      </c>
      <c r="K787" s="50">
        <v>2.6199020304240733E-2</v>
      </c>
      <c r="L787" s="49">
        <v>7200</v>
      </c>
      <c r="M787" s="49">
        <v>31446</v>
      </c>
      <c r="N787" s="35">
        <v>0</v>
      </c>
      <c r="O787" s="53">
        <v>10551</v>
      </c>
      <c r="P787" s="49">
        <v>576.58000000000004</v>
      </c>
      <c r="Q787" s="48">
        <v>10628.1</v>
      </c>
      <c r="R787" s="48">
        <v>10909.3</v>
      </c>
      <c r="S787" s="50">
        <v>2.6669495668859174E-2</v>
      </c>
      <c r="T787" s="50">
        <v>1.9557015156686747E-2</v>
      </c>
      <c r="U787" s="49">
        <v>7200.03</v>
      </c>
      <c r="V787" s="49">
        <v>38220</v>
      </c>
      <c r="W787" s="35">
        <v>0</v>
      </c>
      <c r="X787">
        <f t="shared" si="12"/>
        <v>0</v>
      </c>
    </row>
    <row r="788" spans="1:24" x14ac:dyDescent="0.45">
      <c r="A788" s="36">
        <v>6</v>
      </c>
      <c r="B788" s="37">
        <v>5</v>
      </c>
      <c r="C788" s="37" t="s">
        <v>12</v>
      </c>
      <c r="D788" s="37">
        <v>20</v>
      </c>
      <c r="E788" s="41">
        <v>1</v>
      </c>
      <c r="F788" s="51">
        <v>12285.7</v>
      </c>
      <c r="G788" s="39">
        <v>3622.16</v>
      </c>
      <c r="H788" s="38">
        <v>12456</v>
      </c>
      <c r="I788" s="38">
        <v>12610.2</v>
      </c>
      <c r="J788" s="40">
        <v>2.2321783832821376E-2</v>
      </c>
      <c r="K788" s="40">
        <v>8.7695564291512731E-3</v>
      </c>
      <c r="L788" s="39">
        <v>7200</v>
      </c>
      <c r="M788" s="39">
        <v>13199</v>
      </c>
      <c r="N788" s="41">
        <v>0</v>
      </c>
      <c r="O788" s="51">
        <v>12451.9</v>
      </c>
      <c r="P788" s="39">
        <v>1632.12</v>
      </c>
      <c r="Q788" s="38">
        <v>12531.2</v>
      </c>
      <c r="R788" s="38">
        <v>12566.2</v>
      </c>
      <c r="S788" s="40">
        <v>9.0958284923048395E-3</v>
      </c>
      <c r="T788" s="40">
        <v>2.7852493196033803E-3</v>
      </c>
      <c r="U788" s="39">
        <v>7200.06</v>
      </c>
      <c r="V788" s="39">
        <v>26633</v>
      </c>
      <c r="W788" s="41">
        <v>0</v>
      </c>
      <c r="X788">
        <f t="shared" si="12"/>
        <v>0</v>
      </c>
    </row>
    <row r="789" spans="1:24" x14ac:dyDescent="0.45">
      <c r="A789" s="42">
        <v>6</v>
      </c>
      <c r="B789" s="43">
        <v>5</v>
      </c>
      <c r="C789" s="43" t="s">
        <v>12</v>
      </c>
      <c r="D789" s="43">
        <v>20</v>
      </c>
      <c r="E789" s="47">
        <v>2</v>
      </c>
      <c r="F789" s="52">
        <v>8837.65</v>
      </c>
      <c r="G789" s="45">
        <v>3616.47</v>
      </c>
      <c r="H789" s="44">
        <v>8921.2900000000009</v>
      </c>
      <c r="I789" s="44">
        <v>9133.51</v>
      </c>
      <c r="J789" s="46">
        <v>3.239280408079704E-2</v>
      </c>
      <c r="K789" s="46">
        <v>2.3235316981094819E-2</v>
      </c>
      <c r="L789" s="45">
        <v>7200</v>
      </c>
      <c r="M789" s="45">
        <v>12296</v>
      </c>
      <c r="N789" s="47">
        <v>0</v>
      </c>
      <c r="O789" s="52">
        <v>8913.11</v>
      </c>
      <c r="P789" s="45">
        <v>788.95</v>
      </c>
      <c r="Q789" s="44">
        <v>8985.4500000000007</v>
      </c>
      <c r="R789" s="44">
        <v>9133.51</v>
      </c>
      <c r="S789" s="46">
        <v>2.413092009534118E-2</v>
      </c>
      <c r="T789" s="46">
        <v>1.6210635341725087E-2</v>
      </c>
      <c r="U789" s="45">
        <v>7200.09</v>
      </c>
      <c r="V789" s="45">
        <v>29348</v>
      </c>
      <c r="W789" s="47">
        <v>0</v>
      </c>
      <c r="X789">
        <f t="shared" si="12"/>
        <v>0</v>
      </c>
    </row>
    <row r="790" spans="1:24" x14ac:dyDescent="0.45">
      <c r="A790" s="42">
        <v>6</v>
      </c>
      <c r="B790" s="43">
        <v>5</v>
      </c>
      <c r="C790" s="43" t="s">
        <v>12</v>
      </c>
      <c r="D790" s="43">
        <v>20</v>
      </c>
      <c r="E790" s="47">
        <v>3</v>
      </c>
      <c r="F790" s="52">
        <v>11340.8</v>
      </c>
      <c r="G790" s="45">
        <v>2871.55</v>
      </c>
      <c r="H790" s="44">
        <v>11483.5</v>
      </c>
      <c r="I790" s="44">
        <v>11706.6</v>
      </c>
      <c r="J790" s="46">
        <v>3.1247330565663905E-2</v>
      </c>
      <c r="K790" s="46">
        <v>1.9057625612902154E-2</v>
      </c>
      <c r="L790" s="45">
        <v>7200</v>
      </c>
      <c r="M790" s="45">
        <v>16369</v>
      </c>
      <c r="N790" s="47">
        <v>0</v>
      </c>
      <c r="O790" s="52">
        <v>11477.7</v>
      </c>
      <c r="P790" s="45">
        <v>728.27</v>
      </c>
      <c r="Q790" s="44">
        <v>11530</v>
      </c>
      <c r="R790" s="44">
        <v>11764.4</v>
      </c>
      <c r="S790" s="46">
        <v>1.9553072625698293E-2</v>
      </c>
      <c r="T790" s="46">
        <v>1.5085507320656754E-2</v>
      </c>
      <c r="U790" s="45">
        <v>7200.03</v>
      </c>
      <c r="V790" s="45">
        <v>22860</v>
      </c>
      <c r="W790" s="47">
        <v>0</v>
      </c>
      <c r="X790">
        <f t="shared" si="12"/>
        <v>0</v>
      </c>
    </row>
    <row r="791" spans="1:24" x14ac:dyDescent="0.45">
      <c r="A791" s="42">
        <v>6</v>
      </c>
      <c r="B791" s="43">
        <v>5</v>
      </c>
      <c r="C791" s="43" t="s">
        <v>12</v>
      </c>
      <c r="D791" s="43">
        <v>20</v>
      </c>
      <c r="E791" s="47">
        <v>4</v>
      </c>
      <c r="F791" s="52">
        <v>13645.5</v>
      </c>
      <c r="G791" s="45">
        <v>3637.43</v>
      </c>
      <c r="H791" s="44">
        <v>13730.1</v>
      </c>
      <c r="I791" s="44">
        <v>14189.6</v>
      </c>
      <c r="J791" s="46">
        <v>3.8344985059480211E-2</v>
      </c>
      <c r="K791" s="46">
        <v>3.2382871962564133E-2</v>
      </c>
      <c r="L791" s="45">
        <v>7200.04</v>
      </c>
      <c r="M791" s="45">
        <v>9019</v>
      </c>
      <c r="N791" s="47">
        <v>0</v>
      </c>
      <c r="O791" s="52">
        <v>13810.2</v>
      </c>
      <c r="P791" s="45">
        <v>3606.99</v>
      </c>
      <c r="Q791" s="44">
        <v>13830.8</v>
      </c>
      <c r="R791" s="44">
        <v>14194.6</v>
      </c>
      <c r="S791" s="46">
        <v>2.6737892541015929E-2</v>
      </c>
      <c r="T791" s="46">
        <v>2.5286125049331983E-2</v>
      </c>
      <c r="U791" s="45">
        <v>7200</v>
      </c>
      <c r="V791" s="45">
        <v>6343</v>
      </c>
      <c r="W791" s="47">
        <v>0</v>
      </c>
      <c r="X791">
        <f t="shared" si="12"/>
        <v>0</v>
      </c>
    </row>
    <row r="792" spans="1:24" x14ac:dyDescent="0.45">
      <c r="A792" s="33">
        <v>6</v>
      </c>
      <c r="B792" s="34">
        <v>5</v>
      </c>
      <c r="C792" s="34" t="s">
        <v>12</v>
      </c>
      <c r="D792" s="34">
        <v>20</v>
      </c>
      <c r="E792" s="35">
        <v>5</v>
      </c>
      <c r="F792" s="53">
        <v>14574.5</v>
      </c>
      <c r="G792" s="49">
        <v>3601.64</v>
      </c>
      <c r="H792" s="48">
        <v>14649.2</v>
      </c>
      <c r="I792" s="48">
        <v>15113.6</v>
      </c>
      <c r="J792" s="50">
        <v>3.5669860258310419E-2</v>
      </c>
      <c r="K792" s="50">
        <v>3.0727291975439313E-2</v>
      </c>
      <c r="L792" s="49">
        <v>7200</v>
      </c>
      <c r="M792" s="49">
        <v>10723</v>
      </c>
      <c r="N792" s="35">
        <v>0</v>
      </c>
      <c r="O792" s="53">
        <v>14704.7</v>
      </c>
      <c r="P792" s="49">
        <v>2894.05</v>
      </c>
      <c r="Q792" s="48">
        <v>14742.3</v>
      </c>
      <c r="R792" s="48">
        <v>15286.7</v>
      </c>
      <c r="S792" s="50">
        <v>2.7055102688968852E-2</v>
      </c>
      <c r="T792" s="50">
        <v>2.4567277154351121E-2</v>
      </c>
      <c r="U792" s="49">
        <v>7200</v>
      </c>
      <c r="V792" s="49">
        <v>12803</v>
      </c>
      <c r="W792" s="35">
        <v>0</v>
      </c>
      <c r="X792">
        <f t="shared" si="12"/>
        <v>0</v>
      </c>
    </row>
    <row r="793" spans="1:24" x14ac:dyDescent="0.45">
      <c r="A793" s="36">
        <v>6</v>
      </c>
      <c r="B793" s="37">
        <v>5</v>
      </c>
      <c r="C793" s="37" t="s">
        <v>12</v>
      </c>
      <c r="D793" s="37">
        <v>25</v>
      </c>
      <c r="E793" s="41">
        <v>1</v>
      </c>
      <c r="F793" s="51">
        <v>11331</v>
      </c>
      <c r="G793" s="39">
        <v>3638.29</v>
      </c>
      <c r="H793" s="38">
        <v>11473.9</v>
      </c>
      <c r="I793" s="38">
        <v>11617.8</v>
      </c>
      <c r="J793" s="40">
        <v>2.3231757251842594E-2</v>
      </c>
      <c r="K793" s="40">
        <v>1.0913322701607721E-2</v>
      </c>
      <c r="L793" s="39">
        <v>7200.01</v>
      </c>
      <c r="M793" s="39">
        <v>13656</v>
      </c>
      <c r="N793" s="41">
        <v>0</v>
      </c>
      <c r="O793" s="51">
        <v>11418.9</v>
      </c>
      <c r="P793" s="39">
        <v>773.25</v>
      </c>
      <c r="Q793" s="38">
        <v>11511.5</v>
      </c>
      <c r="R793" s="38">
        <v>11600.5</v>
      </c>
      <c r="S793" s="40">
        <v>1.5654497650963353E-2</v>
      </c>
      <c r="T793" s="40">
        <v>7.6720830998663848E-3</v>
      </c>
      <c r="U793" s="39">
        <v>7200.08</v>
      </c>
      <c r="V793" s="39">
        <v>26007</v>
      </c>
      <c r="W793" s="41">
        <v>0</v>
      </c>
      <c r="X793">
        <f t="shared" si="12"/>
        <v>0</v>
      </c>
    </row>
    <row r="794" spans="1:24" x14ac:dyDescent="0.45">
      <c r="A794" s="42">
        <v>6</v>
      </c>
      <c r="B794" s="43">
        <v>5</v>
      </c>
      <c r="C794" s="43" t="s">
        <v>12</v>
      </c>
      <c r="D794" s="43">
        <v>25</v>
      </c>
      <c r="E794" s="47">
        <v>2</v>
      </c>
      <c r="F794" s="52">
        <v>13161.3</v>
      </c>
      <c r="G794" s="45">
        <v>3629.32</v>
      </c>
      <c r="H794" s="44">
        <v>13252.2</v>
      </c>
      <c r="I794" s="44">
        <v>14817.1</v>
      </c>
      <c r="J794" s="46">
        <v>3.4266929844514724E-2</v>
      </c>
      <c r="K794" s="46">
        <v>2.7596985684201152E-2</v>
      </c>
      <c r="L794" s="45">
        <v>7200.06</v>
      </c>
      <c r="M794" s="45">
        <v>8142</v>
      </c>
      <c r="N794" s="47">
        <v>0</v>
      </c>
      <c r="O794" s="52">
        <v>13409.1</v>
      </c>
      <c r="P794" s="45">
        <v>3634.61</v>
      </c>
      <c r="Q794" s="44">
        <v>13423.8</v>
      </c>
      <c r="R794" s="44">
        <v>13628.3</v>
      </c>
      <c r="S794" s="46">
        <v>1.6084177777125459E-2</v>
      </c>
      <c r="T794" s="46">
        <v>1.5005539942619403E-2</v>
      </c>
      <c r="U794" s="45">
        <v>7200.11</v>
      </c>
      <c r="V794" s="45">
        <v>4925</v>
      </c>
      <c r="W794" s="47">
        <v>0</v>
      </c>
      <c r="X794">
        <f t="shared" si="12"/>
        <v>0</v>
      </c>
    </row>
    <row r="795" spans="1:24" x14ac:dyDescent="0.45">
      <c r="A795" s="42">
        <v>6</v>
      </c>
      <c r="B795" s="43">
        <v>5</v>
      </c>
      <c r="C795" s="43" t="s">
        <v>12</v>
      </c>
      <c r="D795" s="43">
        <v>25</v>
      </c>
      <c r="E795" s="47">
        <v>3</v>
      </c>
      <c r="F795" s="52">
        <v>14499.2</v>
      </c>
      <c r="G795" s="45">
        <v>3630.58</v>
      </c>
      <c r="H795" s="44">
        <v>14637.6</v>
      </c>
      <c r="I795" s="44">
        <v>14943.4</v>
      </c>
      <c r="J795" s="46">
        <v>2.947220455838544E-2</v>
      </c>
      <c r="K795" s="46">
        <v>2.0208172964289277E-2</v>
      </c>
      <c r="L795" s="45">
        <v>7200.01</v>
      </c>
      <c r="M795" s="45">
        <v>4867</v>
      </c>
      <c r="N795" s="47">
        <v>0</v>
      </c>
      <c r="O795" s="52">
        <v>14727.3</v>
      </c>
      <c r="P795" s="45">
        <v>3626.49</v>
      </c>
      <c r="Q795" s="44">
        <v>14746</v>
      </c>
      <c r="R795" s="44">
        <v>14939.5</v>
      </c>
      <c r="S795" s="46">
        <v>1.420395595568799E-2</v>
      </c>
      <c r="T795" s="46">
        <v>1.2952240704173499E-2</v>
      </c>
      <c r="U795" s="45">
        <v>7200.05</v>
      </c>
      <c r="V795" s="45">
        <v>4101</v>
      </c>
      <c r="W795" s="47">
        <v>0</v>
      </c>
      <c r="X795">
        <f t="shared" si="12"/>
        <v>0</v>
      </c>
    </row>
    <row r="796" spans="1:24" x14ac:dyDescent="0.45">
      <c r="A796" s="42">
        <v>6</v>
      </c>
      <c r="B796" s="43">
        <v>5</v>
      </c>
      <c r="C796" s="43" t="s">
        <v>12</v>
      </c>
      <c r="D796" s="43">
        <v>25</v>
      </c>
      <c r="E796" s="47">
        <v>4</v>
      </c>
      <c r="F796" s="52">
        <v>11770.1</v>
      </c>
      <c r="G796" s="45">
        <v>3602.41</v>
      </c>
      <c r="H796" s="44">
        <v>12017.4</v>
      </c>
      <c r="I796" s="44">
        <v>12361.5</v>
      </c>
      <c r="J796" s="46">
        <v>4.7842090361202093E-2</v>
      </c>
      <c r="K796" s="46">
        <v>2.7836427618007552E-2</v>
      </c>
      <c r="L796" s="45">
        <v>7200.11</v>
      </c>
      <c r="M796" s="45">
        <v>8357</v>
      </c>
      <c r="N796" s="47">
        <v>0</v>
      </c>
      <c r="O796" s="52">
        <v>12132.4</v>
      </c>
      <c r="P796" s="45">
        <v>3623.03</v>
      </c>
      <c r="Q796" s="44">
        <v>12156.1</v>
      </c>
      <c r="R796" s="44">
        <v>12414</v>
      </c>
      <c r="S796" s="46">
        <v>1.8533349512599634E-2</v>
      </c>
      <c r="T796" s="46">
        <v>1.6616106459572028E-2</v>
      </c>
      <c r="U796" s="45">
        <v>7200.09</v>
      </c>
      <c r="V796" s="45">
        <v>7581</v>
      </c>
      <c r="W796" s="47">
        <v>0</v>
      </c>
      <c r="X796">
        <f t="shared" si="12"/>
        <v>0</v>
      </c>
    </row>
    <row r="797" spans="1:24" x14ac:dyDescent="0.45">
      <c r="A797" s="33">
        <v>6</v>
      </c>
      <c r="B797" s="34">
        <v>5</v>
      </c>
      <c r="C797" s="34" t="s">
        <v>12</v>
      </c>
      <c r="D797" s="34">
        <v>25</v>
      </c>
      <c r="E797" s="35">
        <v>5</v>
      </c>
      <c r="F797" s="53">
        <v>14114.3</v>
      </c>
      <c r="G797" s="49">
        <v>3652.89</v>
      </c>
      <c r="H797" s="48">
        <v>14146.6</v>
      </c>
      <c r="I797" s="48">
        <v>15082.1</v>
      </c>
      <c r="J797" s="50">
        <v>6.1361973797965069E-2</v>
      </c>
      <c r="K797" s="50">
        <v>5.9213938950588525E-2</v>
      </c>
      <c r="L797" s="49">
        <v>7200.15</v>
      </c>
      <c r="M797" s="49">
        <v>4756</v>
      </c>
      <c r="N797" s="35">
        <v>0</v>
      </c>
      <c r="O797" s="53">
        <v>14264.7</v>
      </c>
      <c r="P797" s="49">
        <v>3624.57</v>
      </c>
      <c r="Q797" s="48">
        <v>14265.6</v>
      </c>
      <c r="R797" s="48">
        <v>15037</v>
      </c>
      <c r="S797" s="50">
        <v>5.1359978719159358E-2</v>
      </c>
      <c r="T797" s="50">
        <v>5.1300126354990996E-2</v>
      </c>
      <c r="U797" s="49">
        <v>7200.17</v>
      </c>
      <c r="V797" s="49">
        <v>4058</v>
      </c>
      <c r="W797" s="35">
        <v>0</v>
      </c>
      <c r="X797">
        <f t="shared" si="12"/>
        <v>0</v>
      </c>
    </row>
    <row r="798" spans="1:24" x14ac:dyDescent="0.45">
      <c r="A798" s="36">
        <v>6</v>
      </c>
      <c r="B798" s="37">
        <v>5</v>
      </c>
      <c r="C798" s="37" t="s">
        <v>12</v>
      </c>
      <c r="D798" s="37">
        <v>30</v>
      </c>
      <c r="E798" s="41">
        <v>1</v>
      </c>
      <c r="F798" s="51">
        <v>13763.3</v>
      </c>
      <c r="G798" s="39">
        <v>3610.9</v>
      </c>
      <c r="H798" s="38">
        <v>13793.8</v>
      </c>
      <c r="I798" s="38">
        <v>16585</v>
      </c>
      <c r="J798" s="40">
        <v>0.15844986456492638</v>
      </c>
      <c r="K798" s="40">
        <v>0.15658495722942037</v>
      </c>
      <c r="L798" s="39">
        <v>7200.01</v>
      </c>
      <c r="M798" s="39">
        <v>3066</v>
      </c>
      <c r="N798" s="41">
        <v>0</v>
      </c>
      <c r="O798" s="51">
        <v>14124.5</v>
      </c>
      <c r="P798" s="39">
        <v>3632.19</v>
      </c>
      <c r="Q798" s="38">
        <v>14128.2</v>
      </c>
      <c r="R798" s="38">
        <v>16354.7</v>
      </c>
      <c r="S798" s="40">
        <v>0.13636447015231098</v>
      </c>
      <c r="T798" s="40">
        <v>0.1361382354919381</v>
      </c>
      <c r="U798" s="39">
        <v>7200.02</v>
      </c>
      <c r="V798" s="39">
        <v>3312</v>
      </c>
      <c r="W798" s="41">
        <v>0</v>
      </c>
      <c r="X798">
        <f t="shared" si="12"/>
        <v>0</v>
      </c>
    </row>
    <row r="799" spans="1:24" x14ac:dyDescent="0.45">
      <c r="A799" s="42">
        <v>6</v>
      </c>
      <c r="B799" s="43">
        <v>5</v>
      </c>
      <c r="C799" s="43" t="s">
        <v>12</v>
      </c>
      <c r="D799" s="43">
        <v>30</v>
      </c>
      <c r="E799" s="47">
        <v>2</v>
      </c>
      <c r="F799" s="52">
        <v>12594.9</v>
      </c>
      <c r="G799" s="45">
        <v>3626.93</v>
      </c>
      <c r="H799" s="44">
        <v>12689.2</v>
      </c>
      <c r="I799" s="44">
        <v>13734.6</v>
      </c>
      <c r="J799" s="46">
        <v>5.8979550667573176E-2</v>
      </c>
      <c r="K799" s="46">
        <v>5.1933982352457622E-2</v>
      </c>
      <c r="L799" s="45">
        <v>7200.09</v>
      </c>
      <c r="M799" s="45">
        <v>5870</v>
      </c>
      <c r="N799" s="47">
        <v>0</v>
      </c>
      <c r="O799" s="52">
        <v>13007.1</v>
      </c>
      <c r="P799" s="45">
        <v>3612.28</v>
      </c>
      <c r="Q799" s="44">
        <v>13022.9</v>
      </c>
      <c r="R799" s="44">
        <v>13384.3</v>
      </c>
      <c r="S799" s="46">
        <v>2.8182273260461806E-2</v>
      </c>
      <c r="T799" s="46">
        <v>2.7001785674260113E-2</v>
      </c>
      <c r="U799" s="45">
        <v>7200.03</v>
      </c>
      <c r="V799" s="45">
        <v>4561</v>
      </c>
      <c r="W799" s="47">
        <v>0</v>
      </c>
      <c r="X799">
        <f t="shared" si="12"/>
        <v>0</v>
      </c>
    </row>
    <row r="800" spans="1:24" x14ac:dyDescent="0.45">
      <c r="A800" s="42">
        <v>6</v>
      </c>
      <c r="B800" s="43">
        <v>5</v>
      </c>
      <c r="C800" s="43" t="s">
        <v>12</v>
      </c>
      <c r="D800" s="43">
        <v>30</v>
      </c>
      <c r="E800" s="47">
        <v>3</v>
      </c>
      <c r="F800" s="52">
        <v>12273.8</v>
      </c>
      <c r="G800" s="45">
        <v>3613.98</v>
      </c>
      <c r="H800" s="44">
        <v>12455.2</v>
      </c>
      <c r="I800" s="44">
        <v>13400.4</v>
      </c>
      <c r="J800" s="46">
        <v>5.5287443908221233E-2</v>
      </c>
      <c r="K800" s="46">
        <v>4.132511295325618E-2</v>
      </c>
      <c r="L800" s="45">
        <v>7200.01</v>
      </c>
      <c r="M800" s="45">
        <v>6602</v>
      </c>
      <c r="N800" s="47">
        <v>0</v>
      </c>
      <c r="O800" s="52">
        <v>12534.5</v>
      </c>
      <c r="P800" s="45">
        <v>3635.77</v>
      </c>
      <c r="Q800" s="44">
        <v>12576.7</v>
      </c>
      <c r="R800" s="44">
        <v>12992.1</v>
      </c>
      <c r="S800" s="46">
        <v>3.5221403776140914E-2</v>
      </c>
      <c r="T800" s="46">
        <v>3.1973276067764227E-2</v>
      </c>
      <c r="U800" s="45">
        <v>7200.06</v>
      </c>
      <c r="V800" s="45">
        <v>6016</v>
      </c>
      <c r="W800" s="47">
        <v>0</v>
      </c>
      <c r="X800">
        <f t="shared" si="12"/>
        <v>0</v>
      </c>
    </row>
    <row r="801" spans="1:24" x14ac:dyDescent="0.45">
      <c r="A801" s="42">
        <v>6</v>
      </c>
      <c r="B801" s="43">
        <v>5</v>
      </c>
      <c r="C801" s="43" t="s">
        <v>12</v>
      </c>
      <c r="D801" s="43">
        <v>30</v>
      </c>
      <c r="E801" s="47">
        <v>4</v>
      </c>
      <c r="F801" s="52">
        <v>12580.1</v>
      </c>
      <c r="G801" s="45">
        <v>3614.32</v>
      </c>
      <c r="H801" s="44">
        <v>12647.9</v>
      </c>
      <c r="I801" s="44">
        <v>14528.4</v>
      </c>
      <c r="J801" s="46">
        <v>0.13410286060405821</v>
      </c>
      <c r="K801" s="46">
        <v>0.1294361388728284</v>
      </c>
      <c r="L801" s="45">
        <v>7200.27</v>
      </c>
      <c r="M801" s="45">
        <v>5577</v>
      </c>
      <c r="N801" s="47">
        <v>0</v>
      </c>
      <c r="O801" s="52">
        <v>12916.1</v>
      </c>
      <c r="P801" s="45">
        <v>3610.68</v>
      </c>
      <c r="Q801" s="44">
        <v>12927.6</v>
      </c>
      <c r="R801" s="44">
        <v>1E+100</v>
      </c>
      <c r="S801" s="46">
        <v>0.1109757440599102</v>
      </c>
      <c r="T801" s="46">
        <v>0.11018419096390514</v>
      </c>
      <c r="U801" s="45">
        <v>7200</v>
      </c>
      <c r="V801" s="45">
        <v>3610</v>
      </c>
      <c r="W801" s="47">
        <v>0</v>
      </c>
      <c r="X801">
        <f t="shared" si="12"/>
        <v>0</v>
      </c>
    </row>
    <row r="802" spans="1:24" x14ac:dyDescent="0.45">
      <c r="A802" s="33">
        <v>6</v>
      </c>
      <c r="B802" s="34">
        <v>5</v>
      </c>
      <c r="C802" s="34" t="s">
        <v>12</v>
      </c>
      <c r="D802" s="34">
        <v>30</v>
      </c>
      <c r="E802" s="35">
        <v>5</v>
      </c>
      <c r="F802" s="53">
        <v>11937.4</v>
      </c>
      <c r="G802" s="49">
        <v>3602.84</v>
      </c>
      <c r="H802" s="48">
        <v>12008.7</v>
      </c>
      <c r="I802" s="48">
        <v>14473.4</v>
      </c>
      <c r="J802" s="50">
        <v>0.17521798609863612</v>
      </c>
      <c r="K802" s="50">
        <v>0.17029170754625719</v>
      </c>
      <c r="L802" s="49">
        <v>7200.01</v>
      </c>
      <c r="M802" s="49">
        <v>4559</v>
      </c>
      <c r="N802" s="35">
        <v>0</v>
      </c>
      <c r="O802" s="53">
        <v>12159.4</v>
      </c>
      <c r="P802" s="49">
        <v>3654.78</v>
      </c>
      <c r="Q802" s="48">
        <v>12176.8</v>
      </c>
      <c r="R802" s="48">
        <v>15571.8</v>
      </c>
      <c r="S802" s="50">
        <v>0.15987950308842427</v>
      </c>
      <c r="T802" s="50">
        <v>0.1586772976632996</v>
      </c>
      <c r="U802" s="49">
        <v>7200.01</v>
      </c>
      <c r="V802" s="49">
        <v>3692</v>
      </c>
      <c r="W802" s="35">
        <v>0</v>
      </c>
      <c r="X802">
        <f t="shared" si="12"/>
        <v>0</v>
      </c>
    </row>
    <row r="803" spans="1:24" x14ac:dyDescent="0.45">
      <c r="A803" s="59" t="s">
        <v>25</v>
      </c>
      <c r="B803" s="60"/>
      <c r="C803" s="60"/>
      <c r="D803" s="60"/>
      <c r="E803" s="58"/>
      <c r="F803" s="54">
        <v>9857.4955874999923</v>
      </c>
      <c r="G803" s="55">
        <v>1602.1306374999986</v>
      </c>
      <c r="H803" s="56">
        <v>9955.2155375000111</v>
      </c>
      <c r="I803" s="56">
        <v>2.5E+97</v>
      </c>
      <c r="J803" s="57">
        <v>1.3273856778166816E-2</v>
      </c>
      <c r="K803" s="57">
        <v>3.7761364039501665E-3</v>
      </c>
      <c r="L803" s="55">
        <v>2612.8826300552523</v>
      </c>
      <c r="M803" s="55">
        <v>9785.7374999999993</v>
      </c>
      <c r="N803" s="58">
        <v>647</v>
      </c>
      <c r="O803" s="54">
        <v>9930.065274999999</v>
      </c>
      <c r="P803" s="55">
        <v>1155.1228874999983</v>
      </c>
      <c r="Q803" s="56">
        <v>9972.4080374999976</v>
      </c>
      <c r="R803" s="56">
        <v>2.5E+97</v>
      </c>
      <c r="S803" s="57">
        <v>7.0237634641066252E-3</v>
      </c>
      <c r="T803" s="57">
        <v>2.6727079802234361E-3</v>
      </c>
      <c r="U803" s="55">
        <v>2153.8868062162528</v>
      </c>
      <c r="V803" s="55">
        <v>7408.21</v>
      </c>
      <c r="W803" s="58">
        <v>665</v>
      </c>
      <c r="X803">
        <f>SUM(X3:X802)</f>
        <v>671</v>
      </c>
    </row>
  </sheetData>
  <mergeCells count="2">
    <mergeCell ref="F1:N1"/>
    <mergeCell ref="O1:W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C3:X17"/>
  <sheetViews>
    <sheetView tabSelected="1" topLeftCell="G1" workbookViewId="0">
      <selection activeCell="R21" sqref="R21"/>
    </sheetView>
  </sheetViews>
  <sheetFormatPr defaultRowHeight="14.25" x14ac:dyDescent="0.45"/>
  <sheetData>
    <row r="3" spans="3:24" x14ac:dyDescent="0.45">
      <c r="C3" s="7"/>
      <c r="D3" s="7"/>
      <c r="E3" s="68" t="s">
        <v>22</v>
      </c>
      <c r="F3" s="69"/>
      <c r="G3" s="68" t="s">
        <v>23</v>
      </c>
      <c r="H3" s="69"/>
      <c r="I3" s="68" t="s">
        <v>30</v>
      </c>
      <c r="J3" s="69"/>
      <c r="P3" s="64" t="s">
        <v>22</v>
      </c>
      <c r="Q3" s="65"/>
      <c r="R3" s="64" t="s">
        <v>23</v>
      </c>
      <c r="S3" s="65"/>
      <c r="T3" s="64" t="s">
        <v>30</v>
      </c>
      <c r="U3" s="65"/>
      <c r="V3" s="18"/>
      <c r="W3" t="s">
        <v>22</v>
      </c>
      <c r="X3" t="s">
        <v>22</v>
      </c>
    </row>
    <row r="4" spans="3:24" x14ac:dyDescent="0.45">
      <c r="C4" s="8" t="s">
        <v>27</v>
      </c>
      <c r="D4" s="8" t="s">
        <v>31</v>
      </c>
      <c r="E4" s="9" t="s">
        <v>38</v>
      </c>
      <c r="F4" s="8" t="s">
        <v>39</v>
      </c>
      <c r="G4" s="9" t="s">
        <v>38</v>
      </c>
      <c r="H4" s="8" t="s">
        <v>39</v>
      </c>
      <c r="I4" s="9" t="s">
        <v>38</v>
      </c>
      <c r="J4" s="8" t="s">
        <v>39</v>
      </c>
      <c r="N4" s="19" t="s">
        <v>27</v>
      </c>
      <c r="O4" s="19" t="s">
        <v>31</v>
      </c>
      <c r="P4" s="20" t="s">
        <v>45</v>
      </c>
      <c r="Q4" s="21" t="s">
        <v>46</v>
      </c>
      <c r="R4" s="20" t="s">
        <v>45</v>
      </c>
      <c r="S4" s="21" t="s">
        <v>46</v>
      </c>
      <c r="T4" s="20" t="s">
        <v>45</v>
      </c>
      <c r="U4" s="21" t="s">
        <v>46</v>
      </c>
      <c r="V4" s="20" t="s">
        <v>34</v>
      </c>
      <c r="W4" t="s">
        <v>47</v>
      </c>
      <c r="X4" t="s">
        <v>35</v>
      </c>
    </row>
    <row r="5" spans="3:24" x14ac:dyDescent="0.45">
      <c r="C5" s="7">
        <v>3</v>
      </c>
      <c r="D5" s="7">
        <v>1</v>
      </c>
      <c r="E5" s="10">
        <v>1.1968493133282776E-3</v>
      </c>
      <c r="F5" s="11">
        <v>9.6609741785152261E-6</v>
      </c>
      <c r="G5" s="10">
        <v>2.1638820358451868E-3</v>
      </c>
      <c r="H5" s="11">
        <v>5.4782967469180266E-6</v>
      </c>
      <c r="I5" s="12">
        <f>(E5-G5)/E5</f>
        <v>-0.80798201724135243</v>
      </c>
      <c r="J5" s="13">
        <v>0</v>
      </c>
      <c r="N5" s="3">
        <v>3</v>
      </c>
      <c r="O5" s="3">
        <v>1</v>
      </c>
      <c r="P5" s="22">
        <v>379.5849</v>
      </c>
      <c r="Q5" s="23">
        <v>395.63334929800004</v>
      </c>
      <c r="R5" s="22">
        <v>943.59439999999972</v>
      </c>
      <c r="S5" s="23">
        <v>983.04489209100007</v>
      </c>
      <c r="T5" s="24">
        <f t="shared" ref="T5:U17" si="0">(P5-R5)/P5</f>
        <v>-1.4858586313628379</v>
      </c>
      <c r="U5" s="25">
        <f t="shared" si="0"/>
        <v>-1.4847371785904437</v>
      </c>
      <c r="V5" s="22">
        <f>W5</f>
        <v>100</v>
      </c>
      <c r="W5">
        <v>100</v>
      </c>
      <c r="X5">
        <v>100</v>
      </c>
    </row>
    <row r="6" spans="3:24" x14ac:dyDescent="0.45">
      <c r="C6" s="7">
        <v>3</v>
      </c>
      <c r="D6" s="7">
        <v>2</v>
      </c>
      <c r="E6" s="10">
        <v>1.2817479819130396E-3</v>
      </c>
      <c r="F6" s="11">
        <v>1.8087461789604404E-5</v>
      </c>
      <c r="G6" s="10">
        <v>2.5999346768914343E-3</v>
      </c>
      <c r="H6" s="11">
        <v>1.2876262188573243E-5</v>
      </c>
      <c r="I6" s="12">
        <f t="shared" ref="I6:J17" si="1">(E6-G6)/E6</f>
        <v>-1.0284289217377738</v>
      </c>
      <c r="J6" s="13">
        <v>0</v>
      </c>
      <c r="N6" s="3">
        <v>3</v>
      </c>
      <c r="O6" s="3">
        <v>2</v>
      </c>
      <c r="P6" s="22">
        <v>1603.0992000000003</v>
      </c>
      <c r="Q6" s="23">
        <v>1627.1686206010011</v>
      </c>
      <c r="R6" s="22">
        <v>1133.7736999999993</v>
      </c>
      <c r="S6" s="23">
        <v>1172.6950038990001</v>
      </c>
      <c r="T6" s="24">
        <f t="shared" si="0"/>
        <v>0.29276135874810549</v>
      </c>
      <c r="U6" s="25">
        <f t="shared" si="0"/>
        <v>0.279303331534343</v>
      </c>
      <c r="V6" s="22">
        <f t="shared" ref="V6:V9" si="2">W6</f>
        <v>100</v>
      </c>
      <c r="W6">
        <v>100</v>
      </c>
      <c r="X6">
        <v>100</v>
      </c>
    </row>
    <row r="7" spans="3:24" x14ac:dyDescent="0.45">
      <c r="C7" s="7">
        <v>3</v>
      </c>
      <c r="D7" s="7">
        <v>3</v>
      </c>
      <c r="E7" s="10">
        <v>3.9216464363001679E-3</v>
      </c>
      <c r="F7" s="11">
        <v>4.6488516338181669E-5</v>
      </c>
      <c r="G7" s="10">
        <v>2.1514847433931352E-3</v>
      </c>
      <c r="H7" s="11">
        <v>2.9917639953498005E-5</v>
      </c>
      <c r="I7" s="12">
        <f t="shared" si="1"/>
        <v>0.4513822756997623</v>
      </c>
      <c r="J7" s="13">
        <f t="shared" si="1"/>
        <v>0.35645096230085044</v>
      </c>
      <c r="N7" s="3">
        <v>3</v>
      </c>
      <c r="O7" s="3">
        <v>3</v>
      </c>
      <c r="P7" s="22">
        <v>1561.7950000000001</v>
      </c>
      <c r="Q7" s="23">
        <v>1702.3806656399993</v>
      </c>
      <c r="R7" s="22">
        <v>1069.654</v>
      </c>
      <c r="S7" s="23">
        <v>1191.3445649469991</v>
      </c>
      <c r="T7" s="24">
        <f t="shared" si="0"/>
        <v>0.31511241872332801</v>
      </c>
      <c r="U7" s="25">
        <f t="shared" si="0"/>
        <v>0.30018908873173755</v>
      </c>
      <c r="V7" s="22">
        <f t="shared" si="2"/>
        <v>100</v>
      </c>
      <c r="W7">
        <v>100</v>
      </c>
      <c r="X7">
        <v>100</v>
      </c>
    </row>
    <row r="8" spans="3:24" x14ac:dyDescent="0.45">
      <c r="C8" s="7">
        <v>3</v>
      </c>
      <c r="D8" s="7">
        <v>4</v>
      </c>
      <c r="E8" s="10">
        <v>7.2546015531477007E-3</v>
      </c>
      <c r="F8" s="11">
        <v>4.8636754191814022E-4</v>
      </c>
      <c r="G8" s="10">
        <v>3.9834034957821661E-3</v>
      </c>
      <c r="H8" s="11">
        <v>2.4703040774107547E-4</v>
      </c>
      <c r="I8" s="12">
        <f t="shared" si="1"/>
        <v>0.45091353858658079</v>
      </c>
      <c r="J8" s="13">
        <f t="shared" si="1"/>
        <v>0.49209109068661333</v>
      </c>
      <c r="N8" s="3">
        <v>3</v>
      </c>
      <c r="O8" s="3">
        <v>4</v>
      </c>
      <c r="P8" s="22">
        <v>1635.970104166666</v>
      </c>
      <c r="Q8" s="23">
        <v>2046.9627360250004</v>
      </c>
      <c r="R8" s="22">
        <v>1144.3212500000006</v>
      </c>
      <c r="S8" s="23">
        <v>1539.7953506260421</v>
      </c>
      <c r="T8" s="24">
        <f t="shared" si="0"/>
        <v>0.30052435121795978</v>
      </c>
      <c r="U8" s="25">
        <f t="shared" si="0"/>
        <v>0.2477658124758183</v>
      </c>
      <c r="V8" s="22">
        <f t="shared" si="2"/>
        <v>96</v>
      </c>
      <c r="W8">
        <v>96</v>
      </c>
      <c r="X8">
        <v>100</v>
      </c>
    </row>
    <row r="9" spans="3:24" x14ac:dyDescent="0.45">
      <c r="C9" s="7">
        <v>3</v>
      </c>
      <c r="D9" s="7">
        <v>5</v>
      </c>
      <c r="E9" s="10">
        <v>9.3657114783106971E-3</v>
      </c>
      <c r="F9" s="11">
        <v>1.1127549604489418E-3</v>
      </c>
      <c r="G9" s="10">
        <v>5.1628583324912214E-3</v>
      </c>
      <c r="H9" s="11">
        <v>9.2284602967445371E-4</v>
      </c>
      <c r="I9" s="12">
        <f t="shared" si="1"/>
        <v>0.44874894508041674</v>
      </c>
      <c r="J9" s="13">
        <f t="shared" si="1"/>
        <v>0.1706655440995466</v>
      </c>
      <c r="N9" s="3">
        <v>3</v>
      </c>
      <c r="O9" s="3">
        <v>5</v>
      </c>
      <c r="P9" s="22">
        <v>1561.9108333333338</v>
      </c>
      <c r="Q9" s="23">
        <v>2202.695111201192</v>
      </c>
      <c r="R9" s="22">
        <v>975.41583333333324</v>
      </c>
      <c r="S9" s="23">
        <v>1474.9419281095234</v>
      </c>
      <c r="T9" s="24">
        <f t="shared" si="0"/>
        <v>0.37549838792547402</v>
      </c>
      <c r="U9" s="25">
        <f t="shared" si="0"/>
        <v>0.3303921543162659</v>
      </c>
      <c r="V9" s="22">
        <f t="shared" si="2"/>
        <v>84</v>
      </c>
      <c r="W9">
        <v>84</v>
      </c>
      <c r="X9">
        <v>100</v>
      </c>
    </row>
    <row r="10" spans="3:24" x14ac:dyDescent="0.45">
      <c r="C10" s="70" t="s">
        <v>32</v>
      </c>
      <c r="D10" s="70"/>
      <c r="E10" s="14">
        <v>4.6041113525999771E-3</v>
      </c>
      <c r="F10" s="15">
        <v>3.3467189093467638E-4</v>
      </c>
      <c r="G10" s="14">
        <v>3.2123126568806277E-3</v>
      </c>
      <c r="H10" s="15">
        <v>2.4362972726090361E-4</v>
      </c>
      <c r="I10" s="16">
        <f t="shared" si="1"/>
        <v>0.30229475117568344</v>
      </c>
      <c r="J10" s="17">
        <f t="shared" si="1"/>
        <v>0.27203409111983962</v>
      </c>
      <c r="N10" s="66" t="s">
        <v>32</v>
      </c>
      <c r="O10" s="66"/>
      <c r="P10" s="26">
        <v>1338.9615624999994</v>
      </c>
      <c r="Q10" s="27">
        <v>1570.943907402499</v>
      </c>
      <c r="R10" s="26">
        <v>1055.1916249999999</v>
      </c>
      <c r="S10" s="27">
        <v>1263.383170239583</v>
      </c>
      <c r="T10" s="28">
        <f t="shared" si="0"/>
        <v>0.21193284814701291</v>
      </c>
      <c r="U10" s="29">
        <f t="shared" si="0"/>
        <v>0.19578085233575077</v>
      </c>
      <c r="V10" s="26" t="str">
        <f t="shared" ref="V10:V17" si="3">W10&amp;"/"&amp;X10</f>
        <v>480/500</v>
      </c>
      <c r="W10">
        <v>480</v>
      </c>
      <c r="X10">
        <v>500</v>
      </c>
    </row>
    <row r="11" spans="3:24" x14ac:dyDescent="0.45">
      <c r="C11" s="7">
        <v>6</v>
      </c>
      <c r="D11" s="7">
        <v>1</v>
      </c>
      <c r="E11" s="10">
        <v>1.5280635861014497E-2</v>
      </c>
      <c r="F11" s="11">
        <v>1.7829270929272335E-5</v>
      </c>
      <c r="G11" s="10">
        <v>4.6503285543629384E-4</v>
      </c>
      <c r="H11" s="11">
        <v>8.6703427850625147E-6</v>
      </c>
      <c r="I11" s="12">
        <f t="shared" si="1"/>
        <v>0.96956717903194511</v>
      </c>
      <c r="J11" s="13">
        <v>0</v>
      </c>
      <c r="N11" s="3">
        <v>6</v>
      </c>
      <c r="O11" s="3">
        <v>1</v>
      </c>
      <c r="P11" s="22">
        <v>1143.5383333333334</v>
      </c>
      <c r="Q11" s="23">
        <v>1188.4315983333331</v>
      </c>
      <c r="R11" s="22">
        <v>280.34449999999998</v>
      </c>
      <c r="S11" s="23">
        <v>284.19610553333337</v>
      </c>
      <c r="T11" s="24">
        <f t="shared" si="0"/>
        <v>0.75484468528237658</v>
      </c>
      <c r="U11" s="25">
        <f t="shared" si="0"/>
        <v>0.76086456643201639</v>
      </c>
      <c r="V11" s="22">
        <f>W11</f>
        <v>60</v>
      </c>
      <c r="W11">
        <v>60</v>
      </c>
      <c r="X11">
        <v>60</v>
      </c>
    </row>
    <row r="12" spans="3:24" x14ac:dyDescent="0.45">
      <c r="C12" s="7">
        <v>6</v>
      </c>
      <c r="D12" s="7">
        <v>2</v>
      </c>
      <c r="E12" s="10">
        <v>2.533977584614942E-2</v>
      </c>
      <c r="F12" s="11">
        <v>5.5347148056703922E-4</v>
      </c>
      <c r="G12" s="10">
        <v>8.2240035257386181E-3</v>
      </c>
      <c r="H12" s="11">
        <v>3.2620252370292309E-4</v>
      </c>
      <c r="I12" s="12">
        <f t="shared" si="1"/>
        <v>0.67545081788920724</v>
      </c>
      <c r="J12" s="13">
        <f t="shared" si="1"/>
        <v>0.41062451245234161</v>
      </c>
      <c r="N12" s="3">
        <v>6</v>
      </c>
      <c r="O12" s="3">
        <v>2</v>
      </c>
      <c r="P12" s="22">
        <v>2192.8870689655173</v>
      </c>
      <c r="Q12" s="23">
        <v>2790.7785506896557</v>
      </c>
      <c r="R12" s="22">
        <v>1014.813793103448</v>
      </c>
      <c r="S12" s="23">
        <v>1474.7980734655168</v>
      </c>
      <c r="T12" s="24">
        <f t="shared" si="0"/>
        <v>0.5372247812185873</v>
      </c>
      <c r="U12" s="25">
        <f t="shared" si="0"/>
        <v>0.47154600528907409</v>
      </c>
      <c r="V12" s="22">
        <f t="shared" ref="V12:V15" si="4">W12</f>
        <v>58</v>
      </c>
      <c r="W12">
        <v>58</v>
      </c>
      <c r="X12">
        <v>60</v>
      </c>
    </row>
    <row r="13" spans="3:24" x14ac:dyDescent="0.45">
      <c r="C13" s="7">
        <v>6</v>
      </c>
      <c r="D13" s="7">
        <v>3</v>
      </c>
      <c r="E13" s="10">
        <v>2.9739651098403916E-2</v>
      </c>
      <c r="F13" s="11">
        <v>8.123255495420062E-3</v>
      </c>
      <c r="G13" s="10">
        <v>1.4060081804457635E-2</v>
      </c>
      <c r="H13" s="11">
        <v>4.2565747267602873E-3</v>
      </c>
      <c r="I13" s="12">
        <f t="shared" si="1"/>
        <v>0.52722774863985478</v>
      </c>
      <c r="J13" s="13">
        <f t="shared" si="1"/>
        <v>0.47600137295199335</v>
      </c>
      <c r="N13" s="3">
        <v>6</v>
      </c>
      <c r="O13" s="3">
        <v>3</v>
      </c>
      <c r="P13" s="22">
        <v>1313.5902941176469</v>
      </c>
      <c r="Q13" s="23">
        <v>3172.0987202941178</v>
      </c>
      <c r="R13" s="22">
        <v>631.3549999999999</v>
      </c>
      <c r="S13" s="23">
        <v>1570.8662317647061</v>
      </c>
      <c r="T13" s="24">
        <f t="shared" si="0"/>
        <v>0.51936688111410867</v>
      </c>
      <c r="U13" s="25">
        <f t="shared" si="0"/>
        <v>0.50478646149478756</v>
      </c>
      <c r="V13" s="22">
        <f t="shared" si="4"/>
        <v>34</v>
      </c>
      <c r="W13">
        <v>34</v>
      </c>
      <c r="X13">
        <v>60</v>
      </c>
    </row>
    <row r="14" spans="3:24" x14ac:dyDescent="0.45">
      <c r="C14" s="7">
        <v>6</v>
      </c>
      <c r="D14" s="7">
        <v>4</v>
      </c>
      <c r="E14" s="10">
        <v>3.3927832248802491E-2</v>
      </c>
      <c r="F14" s="11">
        <v>1.6258199149825407E-2</v>
      </c>
      <c r="G14" s="10">
        <v>2.040434043450071E-2</v>
      </c>
      <c r="H14" s="11">
        <v>1.157170268342993E-2</v>
      </c>
      <c r="I14" s="12">
        <f t="shared" si="1"/>
        <v>0.39859581110664988</v>
      </c>
      <c r="J14" s="13">
        <f t="shared" si="1"/>
        <v>0.28825434005375705</v>
      </c>
      <c r="N14" s="3">
        <v>6</v>
      </c>
      <c r="O14" s="3">
        <v>4</v>
      </c>
      <c r="P14" s="22">
        <v>312.25272727272721</v>
      </c>
      <c r="Q14" s="23">
        <v>2318.141079090909</v>
      </c>
      <c r="R14" s="22">
        <v>58.134090909090922</v>
      </c>
      <c r="S14" s="23">
        <v>1000.479375</v>
      </c>
      <c r="T14" s="24">
        <f t="shared" si="0"/>
        <v>0.81382359277741212</v>
      </c>
      <c r="U14" s="25">
        <f t="shared" si="0"/>
        <v>0.56841307717459899</v>
      </c>
      <c r="V14" s="22">
        <f t="shared" si="4"/>
        <v>22</v>
      </c>
      <c r="W14">
        <v>22</v>
      </c>
      <c r="X14">
        <v>60</v>
      </c>
    </row>
    <row r="15" spans="3:24" x14ac:dyDescent="0.45">
      <c r="C15" s="7">
        <v>6</v>
      </c>
      <c r="D15" s="7">
        <v>5</v>
      </c>
      <c r="E15" s="10">
        <v>3.4329267382854016E-2</v>
      </c>
      <c r="F15" s="11">
        <v>2.2606797564804819E-2</v>
      </c>
      <c r="G15" s="10">
        <v>2.3727448760616443E-2</v>
      </c>
      <c r="H15" s="11">
        <v>1.7442708399126754E-2</v>
      </c>
      <c r="I15" s="12">
        <f t="shared" si="1"/>
        <v>0.3088274067722378</v>
      </c>
      <c r="J15" s="13">
        <f t="shared" si="1"/>
        <v>0.22843081382379118</v>
      </c>
      <c r="N15" s="3">
        <v>6</v>
      </c>
      <c r="O15" s="3">
        <v>5</v>
      </c>
      <c r="P15" s="22">
        <v>18.309411764705882</v>
      </c>
      <c r="Q15" s="23">
        <v>907.21802476470589</v>
      </c>
      <c r="R15" s="22">
        <v>8.2070588235294117</v>
      </c>
      <c r="S15" s="23">
        <v>580.4565020588235</v>
      </c>
      <c r="T15" s="24">
        <f t="shared" si="0"/>
        <v>0.55175737325708407</v>
      </c>
      <c r="U15" s="25">
        <f t="shared" si="0"/>
        <v>0.36017970739793287</v>
      </c>
      <c r="V15" s="22">
        <f t="shared" si="4"/>
        <v>17</v>
      </c>
      <c r="W15">
        <v>17</v>
      </c>
      <c r="X15">
        <v>60</v>
      </c>
    </row>
    <row r="16" spans="3:24" x14ac:dyDescent="0.45">
      <c r="C16" s="70" t="s">
        <v>33</v>
      </c>
      <c r="D16" s="70"/>
      <c r="E16" s="14">
        <v>2.7723432487444861E-2</v>
      </c>
      <c r="F16" s="15">
        <v>9.5119105923093181E-3</v>
      </c>
      <c r="G16" s="14">
        <v>1.337618147614994E-2</v>
      </c>
      <c r="H16" s="15">
        <v>6.7211717351609909E-3</v>
      </c>
      <c r="I16" s="16">
        <f t="shared" si="1"/>
        <v>0.51751351560786618</v>
      </c>
      <c r="J16" s="17">
        <f t="shared" si="1"/>
        <v>0.29339414306571893</v>
      </c>
      <c r="N16" s="66" t="s">
        <v>33</v>
      </c>
      <c r="O16" s="66"/>
      <c r="P16" s="26">
        <v>1296.5583246073302</v>
      </c>
      <c r="Q16" s="27">
        <v>2133.2158036178007</v>
      </c>
      <c r="R16" s="26">
        <v>516.04403141361229</v>
      </c>
      <c r="S16" s="27">
        <v>983.65347255497375</v>
      </c>
      <c r="T16" s="28">
        <f t="shared" si="0"/>
        <v>0.60198934238465585</v>
      </c>
      <c r="U16" s="29">
        <f t="shared" si="0"/>
        <v>0.53888703107920033</v>
      </c>
      <c r="V16" s="26" t="str">
        <f t="shared" si="3"/>
        <v>191/300</v>
      </c>
      <c r="W16">
        <v>191</v>
      </c>
      <c r="X16">
        <v>300</v>
      </c>
    </row>
    <row r="17" spans="3:24" x14ac:dyDescent="0.45">
      <c r="C17" s="69" t="s">
        <v>40</v>
      </c>
      <c r="D17" s="69"/>
      <c r="E17" s="10">
        <v>1.3273856778166816E-2</v>
      </c>
      <c r="F17" s="11">
        <v>3.7761364039501665E-3</v>
      </c>
      <c r="G17" s="10">
        <v>7.0237634641066252E-3</v>
      </c>
      <c r="H17" s="11">
        <v>2.6727079802234361E-3</v>
      </c>
      <c r="I17" s="12">
        <f>(E17-G17)/E17</f>
        <v>0.47085737163749625</v>
      </c>
      <c r="J17" s="13">
        <f t="shared" si="1"/>
        <v>0.2922109547135131</v>
      </c>
      <c r="N17" s="67" t="s">
        <v>40</v>
      </c>
      <c r="O17" s="67"/>
      <c r="P17" s="22">
        <v>1326.8914903129651</v>
      </c>
      <c r="Q17" s="23">
        <v>1730.9944769660206</v>
      </c>
      <c r="R17" s="22">
        <v>901.72338301043112</v>
      </c>
      <c r="S17" s="23">
        <v>1183.7581743263777</v>
      </c>
      <c r="T17" s="24">
        <f t="shared" si="0"/>
        <v>0.32042417213954122</v>
      </c>
      <c r="U17" s="25">
        <f t="shared" si="0"/>
        <v>0.31613983171038457</v>
      </c>
      <c r="V17" s="22" t="str">
        <f t="shared" si="3"/>
        <v>671/800</v>
      </c>
      <c r="W17">
        <v>671</v>
      </c>
      <c r="X17">
        <v>800</v>
      </c>
    </row>
  </sheetData>
  <mergeCells count="12">
    <mergeCell ref="N17:O17"/>
    <mergeCell ref="E3:F3"/>
    <mergeCell ref="G3:H3"/>
    <mergeCell ref="I3:J3"/>
    <mergeCell ref="C10:D10"/>
    <mergeCell ref="C16:D16"/>
    <mergeCell ref="C17:D17"/>
    <mergeCell ref="P3:Q3"/>
    <mergeCell ref="R3:S3"/>
    <mergeCell ref="T3:U3"/>
    <mergeCell ref="N10:O10"/>
    <mergeCell ref="N16:O1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9E4B51FE9AC74DAE20608171766579" ma:contentTypeVersion="9" ma:contentTypeDescription="Create a new document." ma:contentTypeScope="" ma:versionID="d7dbe9bd82ba0cef97c70e6c278be7aa">
  <xsd:schema xmlns:xsd="http://www.w3.org/2001/XMLSchema" xmlns:xs="http://www.w3.org/2001/XMLSchema" xmlns:p="http://schemas.microsoft.com/office/2006/metadata/properties" xmlns:ns3="16838b8d-7d0b-4a4b-b04c-46b284b653c1" targetNamespace="http://schemas.microsoft.com/office/2006/metadata/properties" ma:root="true" ma:fieldsID="9e215dcfb049ea774074c6406792ca96" ns3:_="">
    <xsd:import namespace="16838b8d-7d0b-4a4b-b04c-46b284b653c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838b8d-7d0b-4a4b-b04c-46b284b653c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285A650-E396-4AC3-B781-EA8F8CBAF5F0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16838b8d-7d0b-4a4b-b04c-46b284b653c1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4CD68C2-8CE9-463A-9CBF-67FF881B492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34AF7FC-C6A8-4666-A8FA-F266E82789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6838b8d-7d0b-4a4b-b04c-46b284b653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Data</vt:lpstr>
      <vt:lpstr>Pivot table</vt:lpstr>
      <vt:lpstr>Static table</vt:lpstr>
      <vt:lpstr>Tables paper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Jørgen Skålnes</dc:creator>
  <cp:lastModifiedBy>Jørgen Skålnes</cp:lastModifiedBy>
  <dcterms:created xsi:type="dcterms:W3CDTF">2021-04-26T16:13:00Z</dcterms:created>
  <dcterms:modified xsi:type="dcterms:W3CDTF">2021-04-28T17:53:53Z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0x0101000F9E4B51FE9AC74DAE20608171766579</vt:lpwstr>
  </property>
</Properties>
</file>